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1-25-2026/"/>
    </mc:Choice>
  </mc:AlternateContent>
  <xr:revisionPtr revIDLastSave="545" documentId="13_ncr:1_{D5A35112-F008-4CEF-B25A-BCEBF6800329}" xr6:coauthVersionLast="47" xr6:coauthVersionMax="47" xr10:uidLastSave="{389D0E64-FD00-4AA0-9A82-4E27D16BB3CB}"/>
  <bookViews>
    <workbookView xWindow="-28920" yWindow="-120" windowWidth="29040" windowHeight="15720" tabRatio="819" firstSheet="12" activeTab="12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Type Data" sheetId="35" state="hidden" r:id="rId4"/>
    <sheet name="Granola" sheetId="36" state="hidden" r:id="rId5"/>
    <sheet name="NB vs PL" sheetId="37" state="hidden" r:id="rId6"/>
    <sheet name="Package" sheetId="38" state="hidden" r:id="rId7"/>
    <sheet name="Flavor" sheetId="39" state="hidden" r:id="rId8"/>
    <sheet name="Fat" sheetId="40" state="hidden" r:id="rId9"/>
    <sheet name="Organic" sheetId="41" state="hidden" r:id="rId10"/>
    <sheet name="Size" sheetId="43" state="hidden" r:id="rId11"/>
    <sheet name="IRI_UO_WorkspaceStorage" sheetId="47" state="hidden" r:id="rId12"/>
    <sheet name="HOME PAGE" sheetId="8" r:id="rId13"/>
    <sheet name="TOTAL U.S. MULO+ with C" sheetId="7" r:id="rId14"/>
    <sheet name="TOTAL U.S. MULO+" sheetId="10" r:id="rId15"/>
    <sheet name="TOTAL U.S. FOOD" sheetId="11" r:id="rId16"/>
    <sheet name="TOTAL U.S. CONVENIENCE" sheetId="13" r:id="rId17"/>
    <sheet name="TOTAL U.S. ALL OTHER OUTLETS" sheetId="14" r:id="rId18"/>
    <sheet name="CIRCANA STANDARD REGIONS" sheetId="18" r:id="rId19"/>
    <sheet name="CIRCANA REGIONS &amp; MARKETS" sheetId="21" r:id="rId20"/>
    <sheet name="DMI SR Data" sheetId="31" state="hidden" r:id="rId21"/>
    <sheet name="DMI CUSTOM REGIONS &amp; MARKETS" sheetId="46" r:id="rId22"/>
  </sheets>
  <definedNames>
    <definedName name="___INDEX_SHEET___ASAP_Utilities" localSheetId="21">#REF!</definedName>
    <definedName name="___INDEX_SHEET___ASAP_Utilities">#REF!</definedName>
    <definedName name="IRI_WorkspaceId" hidden="1">"23eb78d14029438cb56738c521d6a468"</definedName>
    <definedName name="_xlnm.Print_Area" localSheetId="12">'HOME PAGE'!$A$1:$M$21</definedName>
    <definedName name="_xlnm.Print_Area" localSheetId="17">'TOTAL U.S. ALL OTHER OUTLETS'!$B$2:$Q$50,'TOTAL U.S. ALL OTHER OUTLETS'!$B$102:$Q$150</definedName>
    <definedName name="_xlnm.Print_Area" localSheetId="16">'TOTAL U.S. CONVENIENCE'!$B$2:$Q$50,'TOTAL U.S. CONVENIENCE'!$B$105:$Q$153</definedName>
    <definedName name="_xlnm.Print_Area" localSheetId="15">'TOTAL U.S. FOOD'!$B$2:$Q$50,'TOTAL U.S. FOOD'!$B$102:$Q$150</definedName>
    <definedName name="_xlnm.Print_Area" localSheetId="14">'TOTAL U.S. MULO+'!$B$2:$Q$50,'TOTAL U.S. MULO+'!$B$102:$Q$150</definedName>
    <definedName name="_xlnm.Print_Area" localSheetId="13">'TOTAL U.S. MULO+ with C'!$B$2:$Q$50,'TOTAL U.S. MULO+ with C'!$B$102:$Q$150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46" l="1"/>
  <c r="B104" i="46"/>
  <c r="B52" i="46"/>
  <c r="L147" i="46"/>
  <c r="M147" i="46"/>
  <c r="N147" i="46"/>
  <c r="O147" i="46"/>
  <c r="P147" i="46"/>
  <c r="L148" i="46"/>
  <c r="M148" i="46"/>
  <c r="N148" i="46"/>
  <c r="O148" i="46"/>
  <c r="P148" i="46"/>
  <c r="L149" i="46"/>
  <c r="M149" i="46"/>
  <c r="N149" i="46"/>
  <c r="O149" i="46"/>
  <c r="P149" i="46"/>
  <c r="L150" i="46"/>
  <c r="M150" i="46"/>
  <c r="N150" i="46"/>
  <c r="O150" i="46"/>
  <c r="P150" i="46"/>
  <c r="L151" i="46"/>
  <c r="M151" i="46"/>
  <c r="N151" i="46"/>
  <c r="O151" i="46"/>
  <c r="P151" i="46"/>
  <c r="K151" i="46"/>
  <c r="K150" i="46"/>
  <c r="K149" i="46"/>
  <c r="K148" i="46"/>
  <c r="K147" i="46"/>
  <c r="L139" i="46"/>
  <c r="M139" i="46"/>
  <c r="N139" i="46"/>
  <c r="O139" i="46"/>
  <c r="P139" i="46"/>
  <c r="L140" i="46"/>
  <c r="M140" i="46"/>
  <c r="N140" i="46"/>
  <c r="O140" i="46"/>
  <c r="P140" i="46"/>
  <c r="K140" i="46"/>
  <c r="K139" i="46"/>
  <c r="L133" i="46"/>
  <c r="M133" i="46"/>
  <c r="N133" i="46"/>
  <c r="O133" i="46"/>
  <c r="P133" i="46"/>
  <c r="L134" i="46"/>
  <c r="M134" i="46"/>
  <c r="N134" i="46"/>
  <c r="O134" i="46"/>
  <c r="P134" i="46"/>
  <c r="L135" i="46"/>
  <c r="M135" i="46"/>
  <c r="N135" i="46"/>
  <c r="O135" i="46"/>
  <c r="P135" i="46"/>
  <c r="K135" i="46"/>
  <c r="K134" i="46"/>
  <c r="K133" i="46"/>
  <c r="L124" i="46"/>
  <c r="M124" i="46"/>
  <c r="N124" i="46"/>
  <c r="O124" i="46"/>
  <c r="P124" i="46"/>
  <c r="L125" i="46"/>
  <c r="M125" i="46"/>
  <c r="N125" i="46"/>
  <c r="O125" i="46"/>
  <c r="P125" i="46"/>
  <c r="L126" i="46"/>
  <c r="M126" i="46"/>
  <c r="N126" i="46"/>
  <c r="O126" i="46"/>
  <c r="P126" i="46"/>
  <c r="L127" i="46"/>
  <c r="M127" i="46"/>
  <c r="N127" i="46"/>
  <c r="O127" i="46"/>
  <c r="P127" i="46"/>
  <c r="L128" i="46"/>
  <c r="M128" i="46"/>
  <c r="N128" i="46"/>
  <c r="O128" i="46"/>
  <c r="P128" i="46"/>
  <c r="L129" i="46"/>
  <c r="M129" i="46"/>
  <c r="N129" i="46"/>
  <c r="O129" i="46"/>
  <c r="P129" i="46"/>
  <c r="K126" i="46"/>
  <c r="K127" i="46"/>
  <c r="K128" i="46"/>
  <c r="K129" i="46"/>
  <c r="K125" i="46"/>
  <c r="K124" i="46"/>
  <c r="L116" i="46"/>
  <c r="M116" i="46"/>
  <c r="N116" i="46"/>
  <c r="O116" i="46"/>
  <c r="P116" i="46"/>
  <c r="L117" i="46"/>
  <c r="M117" i="46"/>
  <c r="N117" i="46"/>
  <c r="O117" i="46"/>
  <c r="P117" i="46"/>
  <c r="L118" i="46"/>
  <c r="M118" i="46"/>
  <c r="N118" i="46"/>
  <c r="O118" i="46"/>
  <c r="P118" i="46"/>
  <c r="L119" i="46"/>
  <c r="M119" i="46"/>
  <c r="N119" i="46"/>
  <c r="O119" i="46"/>
  <c r="P119" i="46"/>
  <c r="L120" i="46"/>
  <c r="M120" i="46"/>
  <c r="N120" i="46"/>
  <c r="O120" i="46"/>
  <c r="P120" i="46"/>
  <c r="K118" i="46"/>
  <c r="K119" i="46"/>
  <c r="K120" i="46"/>
  <c r="K117" i="46"/>
  <c r="K116" i="46"/>
  <c r="L107" i="46"/>
  <c r="M107" i="46"/>
  <c r="N107" i="46"/>
  <c r="O107" i="46"/>
  <c r="P107" i="46"/>
  <c r="L108" i="46"/>
  <c r="M108" i="46"/>
  <c r="N108" i="46"/>
  <c r="O108" i="46"/>
  <c r="P108" i="46"/>
  <c r="L109" i="46"/>
  <c r="M109" i="46"/>
  <c r="N109" i="46"/>
  <c r="O109" i="46"/>
  <c r="P109" i="46"/>
  <c r="L110" i="46"/>
  <c r="M110" i="46"/>
  <c r="N110" i="46"/>
  <c r="O110" i="46"/>
  <c r="P110" i="46"/>
  <c r="L111" i="46"/>
  <c r="M111" i="46"/>
  <c r="N111" i="46"/>
  <c r="O111" i="46"/>
  <c r="P111" i="46"/>
  <c r="L112" i="46"/>
  <c r="M112" i="46"/>
  <c r="N112" i="46"/>
  <c r="O112" i="46"/>
  <c r="P112" i="46"/>
  <c r="K109" i="46"/>
  <c r="K110" i="46"/>
  <c r="K111" i="46"/>
  <c r="K112" i="46"/>
  <c r="K108" i="46"/>
  <c r="K107" i="46"/>
  <c r="D136" i="46"/>
  <c r="E136" i="46"/>
  <c r="F136" i="46"/>
  <c r="G136" i="46"/>
  <c r="H136" i="46"/>
  <c r="D137" i="46"/>
  <c r="E137" i="46"/>
  <c r="F137" i="46"/>
  <c r="G137" i="46"/>
  <c r="H137" i="46"/>
  <c r="D138" i="46"/>
  <c r="E138" i="46"/>
  <c r="F138" i="46"/>
  <c r="G138" i="46"/>
  <c r="H138" i="46"/>
  <c r="D139" i="46"/>
  <c r="E139" i="46"/>
  <c r="F139" i="46"/>
  <c r="G139" i="46"/>
  <c r="H139" i="46"/>
  <c r="D140" i="46"/>
  <c r="E140" i="46"/>
  <c r="F140" i="46"/>
  <c r="G140" i="46"/>
  <c r="H140" i="46"/>
  <c r="D141" i="46"/>
  <c r="E141" i="46"/>
  <c r="F141" i="46"/>
  <c r="G141" i="46"/>
  <c r="H141" i="46"/>
  <c r="D142" i="46"/>
  <c r="E142" i="46"/>
  <c r="F142" i="46"/>
  <c r="G142" i="46"/>
  <c r="H142" i="46"/>
  <c r="D143" i="46"/>
  <c r="E143" i="46"/>
  <c r="F143" i="46"/>
  <c r="G143" i="46"/>
  <c r="H143" i="46"/>
  <c r="D144" i="46"/>
  <c r="E144" i="46"/>
  <c r="F144" i="46"/>
  <c r="G144" i="46"/>
  <c r="H144" i="46"/>
  <c r="D145" i="46"/>
  <c r="E145" i="46"/>
  <c r="F145" i="46"/>
  <c r="G145" i="46"/>
  <c r="H145" i="46"/>
  <c r="D146" i="46"/>
  <c r="E146" i="46"/>
  <c r="F146" i="46"/>
  <c r="G146" i="46"/>
  <c r="H146" i="46"/>
  <c r="C138" i="46"/>
  <c r="C139" i="46"/>
  <c r="C140" i="46"/>
  <c r="C141" i="46"/>
  <c r="C142" i="46"/>
  <c r="C143" i="46"/>
  <c r="C144" i="46"/>
  <c r="C145" i="46"/>
  <c r="C146" i="46"/>
  <c r="C137" i="46"/>
  <c r="C136" i="46"/>
  <c r="D124" i="46"/>
  <c r="E124" i="46"/>
  <c r="F124" i="46"/>
  <c r="G124" i="46"/>
  <c r="H124" i="46"/>
  <c r="D125" i="46"/>
  <c r="E125" i="46"/>
  <c r="F125" i="46"/>
  <c r="G125" i="46"/>
  <c r="H125" i="46"/>
  <c r="D126" i="46"/>
  <c r="E126" i="46"/>
  <c r="F126" i="46"/>
  <c r="G126" i="46"/>
  <c r="H126" i="46"/>
  <c r="D127" i="46"/>
  <c r="E127" i="46"/>
  <c r="F127" i="46"/>
  <c r="G127" i="46"/>
  <c r="H127" i="46"/>
  <c r="D128" i="46"/>
  <c r="E128" i="46"/>
  <c r="F128" i="46"/>
  <c r="G128" i="46"/>
  <c r="H128" i="46"/>
  <c r="D129" i="46"/>
  <c r="E129" i="46"/>
  <c r="F129" i="46"/>
  <c r="G129" i="46"/>
  <c r="H129" i="46"/>
  <c r="D130" i="46"/>
  <c r="E130" i="46"/>
  <c r="F130" i="46"/>
  <c r="G130" i="46"/>
  <c r="H130" i="46"/>
  <c r="D131" i="46"/>
  <c r="E131" i="46"/>
  <c r="F131" i="46"/>
  <c r="G131" i="46"/>
  <c r="H131" i="46"/>
  <c r="D132" i="46"/>
  <c r="E132" i="46"/>
  <c r="F132" i="46"/>
  <c r="G132" i="46"/>
  <c r="H132" i="46"/>
  <c r="C126" i="46"/>
  <c r="C127" i="46"/>
  <c r="C128" i="46"/>
  <c r="C129" i="46"/>
  <c r="C130" i="46"/>
  <c r="C131" i="46"/>
  <c r="C132" i="46"/>
  <c r="C125" i="46"/>
  <c r="C124" i="46"/>
  <c r="D113" i="46"/>
  <c r="E113" i="46"/>
  <c r="F113" i="46"/>
  <c r="G113" i="46"/>
  <c r="H113" i="46"/>
  <c r="D114" i="46"/>
  <c r="E114" i="46"/>
  <c r="F114" i="46"/>
  <c r="G114" i="46"/>
  <c r="H114" i="46"/>
  <c r="D115" i="46"/>
  <c r="E115" i="46"/>
  <c r="F115" i="46"/>
  <c r="G115" i="46"/>
  <c r="H115" i="46"/>
  <c r="D116" i="46"/>
  <c r="E116" i="46"/>
  <c r="F116" i="46"/>
  <c r="G116" i="46"/>
  <c r="H116" i="46"/>
  <c r="D117" i="46"/>
  <c r="E117" i="46"/>
  <c r="F117" i="46"/>
  <c r="G117" i="46"/>
  <c r="H117" i="46"/>
  <c r="D118" i="46"/>
  <c r="E118" i="46"/>
  <c r="F118" i="46"/>
  <c r="G118" i="46"/>
  <c r="H118" i="46"/>
  <c r="D119" i="46"/>
  <c r="E119" i="46"/>
  <c r="F119" i="46"/>
  <c r="G119" i="46"/>
  <c r="H119" i="46"/>
  <c r="D120" i="46"/>
  <c r="E120" i="46"/>
  <c r="F120" i="46"/>
  <c r="G120" i="46"/>
  <c r="H120" i="46"/>
  <c r="C115" i="46"/>
  <c r="C116" i="46"/>
  <c r="C117" i="46"/>
  <c r="C118" i="46"/>
  <c r="C119" i="46"/>
  <c r="C120" i="46"/>
  <c r="C114" i="46"/>
  <c r="C113" i="46"/>
  <c r="D107" i="46"/>
  <c r="E107" i="46"/>
  <c r="F107" i="46"/>
  <c r="G107" i="46"/>
  <c r="H107" i="46"/>
  <c r="D108" i="46"/>
  <c r="E108" i="46"/>
  <c r="F108" i="46"/>
  <c r="G108" i="46"/>
  <c r="H108" i="46"/>
  <c r="D109" i="46"/>
  <c r="E109" i="46"/>
  <c r="F109" i="46"/>
  <c r="G109" i="46"/>
  <c r="H109" i="46"/>
  <c r="C109" i="46"/>
  <c r="C108" i="46"/>
  <c r="C107" i="46"/>
  <c r="L95" i="46"/>
  <c r="M95" i="46"/>
  <c r="N95" i="46"/>
  <c r="O95" i="46"/>
  <c r="P95" i="46"/>
  <c r="L96" i="46"/>
  <c r="M96" i="46"/>
  <c r="N96" i="46"/>
  <c r="O96" i="46"/>
  <c r="P96" i="46"/>
  <c r="L97" i="46"/>
  <c r="M97" i="46"/>
  <c r="N97" i="46"/>
  <c r="O97" i="46"/>
  <c r="P97" i="46"/>
  <c r="L98" i="46"/>
  <c r="M98" i="46"/>
  <c r="N98" i="46"/>
  <c r="O98" i="46"/>
  <c r="P98" i="46"/>
  <c r="L99" i="46"/>
  <c r="M99" i="46"/>
  <c r="N99" i="46"/>
  <c r="O99" i="46"/>
  <c r="P99" i="46"/>
  <c r="K99" i="46"/>
  <c r="K98" i="46"/>
  <c r="K97" i="46"/>
  <c r="K96" i="46"/>
  <c r="K95" i="46"/>
  <c r="L87" i="46"/>
  <c r="M87" i="46"/>
  <c r="N87" i="46"/>
  <c r="O87" i="46"/>
  <c r="P87" i="46"/>
  <c r="L88" i="46"/>
  <c r="M88" i="46"/>
  <c r="N88" i="46"/>
  <c r="O88" i="46"/>
  <c r="P88" i="46"/>
  <c r="K88" i="46"/>
  <c r="K87" i="46"/>
  <c r="L81" i="46"/>
  <c r="M81" i="46"/>
  <c r="N81" i="46"/>
  <c r="O81" i="46"/>
  <c r="P81" i="46"/>
  <c r="L82" i="46"/>
  <c r="M82" i="46"/>
  <c r="N82" i="46"/>
  <c r="O82" i="46"/>
  <c r="P82" i="46"/>
  <c r="L83" i="46"/>
  <c r="M83" i="46"/>
  <c r="N83" i="46"/>
  <c r="O83" i="46"/>
  <c r="P83" i="46"/>
  <c r="K83" i="46"/>
  <c r="K82" i="46"/>
  <c r="K81" i="46"/>
  <c r="L72" i="46"/>
  <c r="M72" i="46"/>
  <c r="N72" i="46"/>
  <c r="O72" i="46"/>
  <c r="P72" i="46"/>
  <c r="L73" i="46"/>
  <c r="M73" i="46"/>
  <c r="N73" i="46"/>
  <c r="O73" i="46"/>
  <c r="P73" i="46"/>
  <c r="L74" i="46"/>
  <c r="M74" i="46"/>
  <c r="N74" i="46"/>
  <c r="O74" i="46"/>
  <c r="P74" i="46"/>
  <c r="L75" i="46"/>
  <c r="M75" i="46"/>
  <c r="N75" i="46"/>
  <c r="O75" i="46"/>
  <c r="P75" i="46"/>
  <c r="L76" i="46"/>
  <c r="M76" i="46"/>
  <c r="N76" i="46"/>
  <c r="O76" i="46"/>
  <c r="P76" i="46"/>
  <c r="L77" i="46"/>
  <c r="M77" i="46"/>
  <c r="N77" i="46"/>
  <c r="O77" i="46"/>
  <c r="P77" i="46"/>
  <c r="K74" i="46"/>
  <c r="K75" i="46"/>
  <c r="K76" i="46"/>
  <c r="K77" i="46"/>
  <c r="K73" i="46"/>
  <c r="K72" i="46"/>
  <c r="L64" i="46"/>
  <c r="M64" i="46"/>
  <c r="N64" i="46"/>
  <c r="O64" i="46"/>
  <c r="P64" i="46"/>
  <c r="L65" i="46"/>
  <c r="M65" i="46"/>
  <c r="N65" i="46"/>
  <c r="O65" i="46"/>
  <c r="P65" i="46"/>
  <c r="L66" i="46"/>
  <c r="M66" i="46"/>
  <c r="N66" i="46"/>
  <c r="O66" i="46"/>
  <c r="P66" i="46"/>
  <c r="L67" i="46"/>
  <c r="M67" i="46"/>
  <c r="N67" i="46"/>
  <c r="O67" i="46"/>
  <c r="P67" i="46"/>
  <c r="L68" i="46"/>
  <c r="M68" i="46"/>
  <c r="N68" i="46"/>
  <c r="O68" i="46"/>
  <c r="P68" i="46"/>
  <c r="K66" i="46"/>
  <c r="K67" i="46"/>
  <c r="K68" i="46"/>
  <c r="K65" i="46"/>
  <c r="K64" i="46"/>
  <c r="L55" i="46"/>
  <c r="M55" i="46"/>
  <c r="N55" i="46"/>
  <c r="O55" i="46"/>
  <c r="P55" i="46"/>
  <c r="L56" i="46"/>
  <c r="M56" i="46"/>
  <c r="N56" i="46"/>
  <c r="O56" i="46"/>
  <c r="P56" i="46"/>
  <c r="L57" i="46"/>
  <c r="M57" i="46"/>
  <c r="N57" i="46"/>
  <c r="O57" i="46"/>
  <c r="P57" i="46"/>
  <c r="L58" i="46"/>
  <c r="M58" i="46"/>
  <c r="N58" i="46"/>
  <c r="O58" i="46"/>
  <c r="P58" i="46"/>
  <c r="L59" i="46"/>
  <c r="M59" i="46"/>
  <c r="N59" i="46"/>
  <c r="O59" i="46"/>
  <c r="P59" i="46"/>
  <c r="L60" i="46"/>
  <c r="M60" i="46"/>
  <c r="N60" i="46"/>
  <c r="O60" i="46"/>
  <c r="P60" i="46"/>
  <c r="K57" i="46"/>
  <c r="K58" i="46"/>
  <c r="K59" i="46"/>
  <c r="K60" i="46"/>
  <c r="K56" i="46"/>
  <c r="K55" i="46"/>
  <c r="D84" i="46"/>
  <c r="E84" i="46"/>
  <c r="F84" i="46"/>
  <c r="G84" i="46"/>
  <c r="H84" i="46"/>
  <c r="D85" i="46"/>
  <c r="E85" i="46"/>
  <c r="F85" i="46"/>
  <c r="G85" i="46"/>
  <c r="H85" i="46"/>
  <c r="D86" i="46"/>
  <c r="E86" i="46"/>
  <c r="F86" i="46"/>
  <c r="G86" i="46"/>
  <c r="H86" i="46"/>
  <c r="D87" i="46"/>
  <c r="E87" i="46"/>
  <c r="F87" i="46"/>
  <c r="G87" i="46"/>
  <c r="H87" i="46"/>
  <c r="D88" i="46"/>
  <c r="E88" i="46"/>
  <c r="F88" i="46"/>
  <c r="G88" i="46"/>
  <c r="H88" i="46"/>
  <c r="D89" i="46"/>
  <c r="E89" i="46"/>
  <c r="F89" i="46"/>
  <c r="G89" i="46"/>
  <c r="H89" i="46"/>
  <c r="D90" i="46"/>
  <c r="E90" i="46"/>
  <c r="F90" i="46"/>
  <c r="G90" i="46"/>
  <c r="H90" i="46"/>
  <c r="D91" i="46"/>
  <c r="E91" i="46"/>
  <c r="F91" i="46"/>
  <c r="G91" i="46"/>
  <c r="H91" i="46"/>
  <c r="D92" i="46"/>
  <c r="E92" i="46"/>
  <c r="F92" i="46"/>
  <c r="G92" i="46"/>
  <c r="H92" i="46"/>
  <c r="D93" i="46"/>
  <c r="E93" i="46"/>
  <c r="F93" i="46"/>
  <c r="G93" i="46"/>
  <c r="H93" i="46"/>
  <c r="D94" i="46"/>
  <c r="E94" i="46"/>
  <c r="F94" i="46"/>
  <c r="G94" i="46"/>
  <c r="H94" i="46"/>
  <c r="C86" i="46"/>
  <c r="C87" i="46"/>
  <c r="C88" i="46"/>
  <c r="C89" i="46"/>
  <c r="C90" i="46"/>
  <c r="C91" i="46"/>
  <c r="C92" i="46"/>
  <c r="C93" i="46"/>
  <c r="C94" i="46"/>
  <c r="C85" i="46"/>
  <c r="C84" i="46"/>
  <c r="D61" i="46"/>
  <c r="E61" i="46"/>
  <c r="F61" i="46"/>
  <c r="G61" i="46"/>
  <c r="H61" i="46"/>
  <c r="D62" i="46"/>
  <c r="E62" i="46"/>
  <c r="F62" i="46"/>
  <c r="G62" i="46"/>
  <c r="H62" i="46"/>
  <c r="D63" i="46"/>
  <c r="E63" i="46"/>
  <c r="F63" i="46"/>
  <c r="G63" i="46"/>
  <c r="H63" i="46"/>
  <c r="D64" i="46"/>
  <c r="E64" i="46"/>
  <c r="F64" i="46"/>
  <c r="G64" i="46"/>
  <c r="H64" i="46"/>
  <c r="D65" i="46"/>
  <c r="E65" i="46"/>
  <c r="F65" i="46"/>
  <c r="G65" i="46"/>
  <c r="H65" i="46"/>
  <c r="D66" i="46"/>
  <c r="E66" i="46"/>
  <c r="F66" i="46"/>
  <c r="G66" i="46"/>
  <c r="H66" i="46"/>
  <c r="D67" i="46"/>
  <c r="E67" i="46"/>
  <c r="F67" i="46"/>
  <c r="G67" i="46"/>
  <c r="H67" i="46"/>
  <c r="D68" i="46"/>
  <c r="E68" i="46"/>
  <c r="F68" i="46"/>
  <c r="G68" i="46"/>
  <c r="H68" i="46"/>
  <c r="C63" i="46"/>
  <c r="C64" i="46"/>
  <c r="C65" i="46"/>
  <c r="C66" i="46"/>
  <c r="C67" i="46"/>
  <c r="C68" i="46"/>
  <c r="C62" i="46"/>
  <c r="C61" i="46"/>
  <c r="D72" i="46"/>
  <c r="E72" i="46"/>
  <c r="F72" i="46"/>
  <c r="G72" i="46"/>
  <c r="H72" i="46"/>
  <c r="D73" i="46"/>
  <c r="E73" i="46"/>
  <c r="F73" i="46"/>
  <c r="G73" i="46"/>
  <c r="H73" i="46"/>
  <c r="D74" i="46"/>
  <c r="E74" i="46"/>
  <c r="F74" i="46"/>
  <c r="G74" i="46"/>
  <c r="H74" i="46"/>
  <c r="D75" i="46"/>
  <c r="E75" i="46"/>
  <c r="F75" i="46"/>
  <c r="G75" i="46"/>
  <c r="H75" i="46"/>
  <c r="D76" i="46"/>
  <c r="E76" i="46"/>
  <c r="F76" i="46"/>
  <c r="G76" i="46"/>
  <c r="H76" i="46"/>
  <c r="D77" i="46"/>
  <c r="E77" i="46"/>
  <c r="F77" i="46"/>
  <c r="G77" i="46"/>
  <c r="H77" i="46"/>
  <c r="D78" i="46"/>
  <c r="E78" i="46"/>
  <c r="F78" i="46"/>
  <c r="G78" i="46"/>
  <c r="H78" i="46"/>
  <c r="D79" i="46"/>
  <c r="E79" i="46"/>
  <c r="F79" i="46"/>
  <c r="G79" i="46"/>
  <c r="H79" i="46"/>
  <c r="D80" i="46"/>
  <c r="E80" i="46"/>
  <c r="F80" i="46"/>
  <c r="G80" i="46"/>
  <c r="H80" i="46"/>
  <c r="C74" i="46"/>
  <c r="C75" i="46"/>
  <c r="C76" i="46"/>
  <c r="C77" i="46"/>
  <c r="C78" i="46"/>
  <c r="C79" i="46"/>
  <c r="C80" i="46"/>
  <c r="C73" i="46"/>
  <c r="C72" i="46"/>
  <c r="D55" i="46"/>
  <c r="E55" i="46"/>
  <c r="F55" i="46"/>
  <c r="G55" i="46"/>
  <c r="H55" i="46"/>
  <c r="D56" i="46"/>
  <c r="E56" i="46"/>
  <c r="F56" i="46"/>
  <c r="G56" i="46"/>
  <c r="H56" i="46"/>
  <c r="D57" i="46"/>
  <c r="E57" i="46"/>
  <c r="F57" i="46"/>
  <c r="G57" i="46"/>
  <c r="H57" i="46"/>
  <c r="C57" i="46"/>
  <c r="C56" i="46"/>
  <c r="C55" i="46"/>
  <c r="L46" i="46"/>
  <c r="M46" i="46"/>
  <c r="N46" i="46"/>
  <c r="O46" i="46"/>
  <c r="P46" i="46"/>
  <c r="L47" i="46"/>
  <c r="M47" i="46"/>
  <c r="N47" i="46"/>
  <c r="O47" i="46"/>
  <c r="P47" i="46"/>
  <c r="L48" i="46"/>
  <c r="M48" i="46"/>
  <c r="N48" i="46"/>
  <c r="O48" i="46"/>
  <c r="P48" i="46"/>
  <c r="L49" i="46"/>
  <c r="M49" i="46"/>
  <c r="N49" i="46"/>
  <c r="O49" i="46"/>
  <c r="P49" i="46"/>
  <c r="L50" i="46"/>
  <c r="M50" i="46"/>
  <c r="N50" i="46"/>
  <c r="O50" i="46"/>
  <c r="P50" i="46"/>
  <c r="K50" i="46"/>
  <c r="K49" i="46"/>
  <c r="K48" i="46"/>
  <c r="K47" i="46"/>
  <c r="K46" i="46"/>
  <c r="L38" i="46"/>
  <c r="M38" i="46"/>
  <c r="N38" i="46"/>
  <c r="O38" i="46"/>
  <c r="P38" i="46"/>
  <c r="L39" i="46"/>
  <c r="M39" i="46"/>
  <c r="N39" i="46"/>
  <c r="O39" i="46"/>
  <c r="P39" i="46"/>
  <c r="K39" i="46"/>
  <c r="K38" i="46"/>
  <c r="L32" i="46"/>
  <c r="M32" i="46"/>
  <c r="N32" i="46"/>
  <c r="O32" i="46"/>
  <c r="P32" i="46"/>
  <c r="L33" i="46"/>
  <c r="M33" i="46"/>
  <c r="N33" i="46"/>
  <c r="O33" i="46"/>
  <c r="P33" i="46"/>
  <c r="L34" i="46"/>
  <c r="M34" i="46"/>
  <c r="N34" i="46"/>
  <c r="O34" i="46"/>
  <c r="P34" i="46"/>
  <c r="K34" i="46"/>
  <c r="K33" i="46"/>
  <c r="K32" i="46"/>
  <c r="L23" i="46"/>
  <c r="M23" i="46"/>
  <c r="N23" i="46"/>
  <c r="O23" i="46"/>
  <c r="P23" i="46"/>
  <c r="L24" i="46"/>
  <c r="M24" i="46"/>
  <c r="N24" i="46"/>
  <c r="O24" i="46"/>
  <c r="P24" i="46"/>
  <c r="L25" i="46"/>
  <c r="M25" i="46"/>
  <c r="N25" i="46"/>
  <c r="O25" i="46"/>
  <c r="P25" i="46"/>
  <c r="L26" i="46"/>
  <c r="M26" i="46"/>
  <c r="N26" i="46"/>
  <c r="O26" i="46"/>
  <c r="P26" i="46"/>
  <c r="L27" i="46"/>
  <c r="M27" i="46"/>
  <c r="N27" i="46"/>
  <c r="O27" i="46"/>
  <c r="P27" i="46"/>
  <c r="L28" i="46"/>
  <c r="M28" i="46"/>
  <c r="N28" i="46"/>
  <c r="O28" i="46"/>
  <c r="P28" i="46"/>
  <c r="K25" i="46"/>
  <c r="K26" i="46"/>
  <c r="K27" i="46"/>
  <c r="K28" i="46"/>
  <c r="K24" i="46"/>
  <c r="K23" i="46"/>
  <c r="L15" i="46"/>
  <c r="M15" i="46"/>
  <c r="N15" i="46"/>
  <c r="O15" i="46"/>
  <c r="P15" i="46"/>
  <c r="L16" i="46"/>
  <c r="M16" i="46"/>
  <c r="N16" i="46"/>
  <c r="O16" i="46"/>
  <c r="P16" i="46"/>
  <c r="L17" i="46"/>
  <c r="M17" i="46"/>
  <c r="N17" i="46"/>
  <c r="O17" i="46"/>
  <c r="P17" i="46"/>
  <c r="L18" i="46"/>
  <c r="M18" i="46"/>
  <c r="N18" i="46"/>
  <c r="O18" i="46"/>
  <c r="P18" i="46"/>
  <c r="L19" i="46"/>
  <c r="M19" i="46"/>
  <c r="N19" i="46"/>
  <c r="O19" i="46"/>
  <c r="P19" i="46"/>
  <c r="K17" i="46"/>
  <c r="K18" i="46"/>
  <c r="K19" i="46"/>
  <c r="K16" i="46"/>
  <c r="K15" i="46"/>
  <c r="L10" i="46"/>
  <c r="M10" i="46"/>
  <c r="N10" i="46"/>
  <c r="O10" i="46"/>
  <c r="P10" i="46"/>
  <c r="L11" i="46"/>
  <c r="M11" i="46"/>
  <c r="N11" i="46"/>
  <c r="O11" i="46"/>
  <c r="P11" i="46"/>
  <c r="K11" i="46"/>
  <c r="L6" i="46"/>
  <c r="M6" i="46"/>
  <c r="N6" i="46"/>
  <c r="O6" i="46"/>
  <c r="P6" i="46"/>
  <c r="L7" i="46"/>
  <c r="M7" i="46"/>
  <c r="N7" i="46"/>
  <c r="O7" i="46"/>
  <c r="P7" i="46"/>
  <c r="L8" i="46"/>
  <c r="M8" i="46"/>
  <c r="N8" i="46"/>
  <c r="O8" i="46"/>
  <c r="P8" i="46"/>
  <c r="L9" i="46"/>
  <c r="M9" i="46"/>
  <c r="N9" i="46"/>
  <c r="O9" i="46"/>
  <c r="P9" i="46"/>
  <c r="K8" i="46"/>
  <c r="K9" i="46"/>
  <c r="K10" i="46"/>
  <c r="K7" i="46"/>
  <c r="K6" i="46"/>
  <c r="D35" i="46"/>
  <c r="E35" i="46"/>
  <c r="F35" i="46"/>
  <c r="G35" i="46"/>
  <c r="H35" i="46"/>
  <c r="D36" i="46"/>
  <c r="E36" i="46"/>
  <c r="F36" i="46"/>
  <c r="G36" i="46"/>
  <c r="H36" i="46"/>
  <c r="D37" i="46"/>
  <c r="E37" i="46"/>
  <c r="F37" i="46"/>
  <c r="G37" i="46"/>
  <c r="H37" i="46"/>
  <c r="D38" i="46"/>
  <c r="E38" i="46"/>
  <c r="F38" i="46"/>
  <c r="G38" i="46"/>
  <c r="H38" i="46"/>
  <c r="D39" i="46"/>
  <c r="E39" i="46"/>
  <c r="F39" i="46"/>
  <c r="G39" i="46"/>
  <c r="H39" i="46"/>
  <c r="D40" i="46"/>
  <c r="E40" i="46"/>
  <c r="F40" i="46"/>
  <c r="G40" i="46"/>
  <c r="H40" i="46"/>
  <c r="D41" i="46"/>
  <c r="E41" i="46"/>
  <c r="F41" i="46"/>
  <c r="G41" i="46"/>
  <c r="H41" i="46"/>
  <c r="D42" i="46"/>
  <c r="E42" i="46"/>
  <c r="F42" i="46"/>
  <c r="G42" i="46"/>
  <c r="H42" i="46"/>
  <c r="D43" i="46"/>
  <c r="E43" i="46"/>
  <c r="F43" i="46"/>
  <c r="G43" i="46"/>
  <c r="H43" i="46"/>
  <c r="D44" i="46"/>
  <c r="E44" i="46"/>
  <c r="F44" i="46"/>
  <c r="G44" i="46"/>
  <c r="H44" i="46"/>
  <c r="D45" i="46"/>
  <c r="E45" i="46"/>
  <c r="F45" i="46"/>
  <c r="G45" i="46"/>
  <c r="H45" i="46"/>
  <c r="C37" i="46"/>
  <c r="C38" i="46"/>
  <c r="C39" i="46"/>
  <c r="C40" i="46"/>
  <c r="C41" i="46"/>
  <c r="C42" i="46"/>
  <c r="C43" i="46"/>
  <c r="C44" i="46"/>
  <c r="C45" i="46"/>
  <c r="C36" i="46"/>
  <c r="C35" i="46"/>
  <c r="D23" i="46"/>
  <c r="E23" i="46"/>
  <c r="F23" i="46"/>
  <c r="G23" i="46"/>
  <c r="H23" i="46"/>
  <c r="D24" i="46"/>
  <c r="E24" i="46"/>
  <c r="F24" i="46"/>
  <c r="G24" i="46"/>
  <c r="H24" i="46"/>
  <c r="D25" i="46"/>
  <c r="E25" i="46"/>
  <c r="F25" i="46"/>
  <c r="G25" i="46"/>
  <c r="H25" i="46"/>
  <c r="D26" i="46"/>
  <c r="E26" i="46"/>
  <c r="F26" i="46"/>
  <c r="G26" i="46"/>
  <c r="H26" i="46"/>
  <c r="D27" i="46"/>
  <c r="E27" i="46"/>
  <c r="F27" i="46"/>
  <c r="G27" i="46"/>
  <c r="H27" i="46"/>
  <c r="D28" i="46"/>
  <c r="E28" i="46"/>
  <c r="F28" i="46"/>
  <c r="G28" i="46"/>
  <c r="H28" i="46"/>
  <c r="D29" i="46"/>
  <c r="E29" i="46"/>
  <c r="F29" i="46"/>
  <c r="G29" i="46"/>
  <c r="H29" i="46"/>
  <c r="D30" i="46"/>
  <c r="E30" i="46"/>
  <c r="F30" i="46"/>
  <c r="G30" i="46"/>
  <c r="H30" i="46"/>
  <c r="D31" i="46"/>
  <c r="E31" i="46"/>
  <c r="F31" i="46"/>
  <c r="G31" i="46"/>
  <c r="H31" i="46"/>
  <c r="C25" i="46"/>
  <c r="C26" i="46"/>
  <c r="C27" i="46"/>
  <c r="C28" i="46"/>
  <c r="C29" i="46"/>
  <c r="C30" i="46"/>
  <c r="C31" i="46"/>
  <c r="C24" i="46"/>
  <c r="C23" i="46"/>
  <c r="D12" i="46"/>
  <c r="E12" i="46"/>
  <c r="F12" i="46"/>
  <c r="G12" i="46"/>
  <c r="H12" i="46"/>
  <c r="D13" i="46"/>
  <c r="E13" i="46"/>
  <c r="F13" i="46"/>
  <c r="G13" i="46"/>
  <c r="H13" i="46"/>
  <c r="D14" i="46"/>
  <c r="E14" i="46"/>
  <c r="F14" i="46"/>
  <c r="G14" i="46"/>
  <c r="H14" i="46"/>
  <c r="D15" i="46"/>
  <c r="E15" i="46"/>
  <c r="F15" i="46"/>
  <c r="G15" i="46"/>
  <c r="H15" i="46"/>
  <c r="D16" i="46"/>
  <c r="E16" i="46"/>
  <c r="F16" i="46"/>
  <c r="G16" i="46"/>
  <c r="H16" i="46"/>
  <c r="D17" i="46"/>
  <c r="E17" i="46"/>
  <c r="F17" i="46"/>
  <c r="G17" i="46"/>
  <c r="H17" i="46"/>
  <c r="D18" i="46"/>
  <c r="E18" i="46"/>
  <c r="F18" i="46"/>
  <c r="G18" i="46"/>
  <c r="H18" i="46"/>
  <c r="D19" i="46"/>
  <c r="E19" i="46"/>
  <c r="F19" i="46"/>
  <c r="G19" i="46"/>
  <c r="H19" i="46"/>
  <c r="C14" i="46"/>
  <c r="C15" i="46"/>
  <c r="C16" i="46"/>
  <c r="C17" i="46"/>
  <c r="C18" i="46"/>
  <c r="C19" i="46"/>
  <c r="C13" i="46"/>
  <c r="C12" i="46"/>
  <c r="D6" i="46"/>
  <c r="E6" i="46"/>
  <c r="F6" i="46"/>
  <c r="G6" i="46"/>
  <c r="H6" i="46"/>
  <c r="D7" i="46"/>
  <c r="E7" i="46"/>
  <c r="F7" i="46"/>
  <c r="G7" i="46"/>
  <c r="H7" i="46"/>
  <c r="D8" i="46"/>
  <c r="E8" i="46"/>
  <c r="F8" i="46"/>
  <c r="G8" i="46"/>
  <c r="H8" i="46"/>
  <c r="C8" i="46"/>
  <c r="C7" i="46"/>
  <c r="C6" i="46"/>
  <c r="U166" i="31" l="1"/>
  <c r="U98" i="31"/>
  <c r="Y30" i="31"/>
  <c r="X30" i="31"/>
  <c r="V30" i="31"/>
  <c r="U30" i="31"/>
  <c r="V166" i="31"/>
  <c r="V98" i="31"/>
  <c r="Y166" i="31" l="1"/>
  <c r="X166" i="31"/>
  <c r="Y98" i="31"/>
  <c r="X98" i="31"/>
  <c r="W30" i="31"/>
  <c r="Z166" i="31" l="1"/>
  <c r="W98" i="31"/>
  <c r="W166" i="31"/>
  <c r="Z98" i="31"/>
  <c r="Z30" i="31" l="1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P111" i="10"/>
  <c r="Q111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P112" i="10"/>
  <c r="Q112" i="10"/>
  <c r="D111" i="11"/>
  <c r="E111" i="11"/>
  <c r="F111" i="11"/>
  <c r="G111" i="11"/>
  <c r="H111" i="11"/>
  <c r="I111" i="11"/>
  <c r="J111" i="11"/>
  <c r="K111" i="11"/>
  <c r="L111" i="11"/>
  <c r="M111" i="11"/>
  <c r="N111" i="11"/>
  <c r="O111" i="11"/>
  <c r="P111" i="11"/>
  <c r="Q111" i="11"/>
  <c r="D112" i="11"/>
  <c r="E112" i="11"/>
  <c r="F112" i="11"/>
  <c r="G112" i="11"/>
  <c r="H112" i="11"/>
  <c r="I112" i="11"/>
  <c r="J112" i="11"/>
  <c r="K112" i="11"/>
  <c r="L112" i="11"/>
  <c r="M112" i="11"/>
  <c r="N112" i="11"/>
  <c r="O112" i="11"/>
  <c r="P112" i="11"/>
  <c r="Q112" i="11"/>
  <c r="D111" i="13"/>
  <c r="E111" i="13"/>
  <c r="F111" i="13"/>
  <c r="G111" i="13"/>
  <c r="H111" i="13"/>
  <c r="I111" i="13"/>
  <c r="J111" i="13"/>
  <c r="K111" i="13"/>
  <c r="L111" i="13"/>
  <c r="M111" i="13"/>
  <c r="N111" i="13"/>
  <c r="O111" i="13"/>
  <c r="P111" i="13"/>
  <c r="Q111" i="13"/>
  <c r="D112" i="13"/>
  <c r="E112" i="13"/>
  <c r="F112" i="13"/>
  <c r="G112" i="13"/>
  <c r="H112" i="13"/>
  <c r="I112" i="13"/>
  <c r="J112" i="13"/>
  <c r="K112" i="13"/>
  <c r="L112" i="13"/>
  <c r="M112" i="13"/>
  <c r="N112" i="13"/>
  <c r="O112" i="13"/>
  <c r="P112" i="13"/>
  <c r="Q112" i="13"/>
  <c r="D111" i="14"/>
  <c r="E111" i="14"/>
  <c r="F111" i="14"/>
  <c r="G111" i="14"/>
  <c r="H111" i="14"/>
  <c r="I111" i="14"/>
  <c r="J111" i="14"/>
  <c r="K111" i="14"/>
  <c r="L111" i="14"/>
  <c r="M111" i="14"/>
  <c r="N111" i="14"/>
  <c r="O111" i="14"/>
  <c r="P111" i="14"/>
  <c r="Q111" i="14"/>
  <c r="D112" i="14"/>
  <c r="E112" i="14"/>
  <c r="F112" i="14"/>
  <c r="G112" i="14"/>
  <c r="H112" i="14"/>
  <c r="I112" i="14"/>
  <c r="J112" i="14"/>
  <c r="K112" i="14"/>
  <c r="L112" i="14"/>
  <c r="M112" i="14"/>
  <c r="N112" i="14"/>
  <c r="O112" i="14"/>
  <c r="P112" i="14"/>
  <c r="Q112" i="14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D61" i="10"/>
  <c r="E61" i="10"/>
  <c r="F61" i="10"/>
  <c r="G61" i="10"/>
  <c r="H61" i="10"/>
  <c r="I61" i="10"/>
  <c r="J61" i="10"/>
  <c r="K61" i="10"/>
  <c r="L61" i="10"/>
  <c r="M61" i="10"/>
  <c r="N61" i="10"/>
  <c r="O61" i="10"/>
  <c r="P61" i="10"/>
  <c r="Q61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P62" i="10"/>
  <c r="Q62" i="10"/>
  <c r="D61" i="11"/>
  <c r="E61" i="11"/>
  <c r="F61" i="11"/>
  <c r="G61" i="11"/>
  <c r="H61" i="11"/>
  <c r="I61" i="11"/>
  <c r="J61" i="11"/>
  <c r="K61" i="11"/>
  <c r="L61" i="11"/>
  <c r="M61" i="11"/>
  <c r="N61" i="11"/>
  <c r="O61" i="11"/>
  <c r="P61" i="11"/>
  <c r="Q61" i="11"/>
  <c r="D62" i="11"/>
  <c r="E62" i="11"/>
  <c r="F62" i="11"/>
  <c r="G62" i="11"/>
  <c r="H62" i="11"/>
  <c r="I62" i="11"/>
  <c r="J62" i="11"/>
  <c r="K62" i="11"/>
  <c r="L62" i="11"/>
  <c r="M62" i="11"/>
  <c r="N62" i="11"/>
  <c r="O62" i="11"/>
  <c r="P62" i="11"/>
  <c r="Q62" i="11"/>
  <c r="D61" i="13"/>
  <c r="E61" i="13"/>
  <c r="F61" i="13"/>
  <c r="G61" i="13"/>
  <c r="H61" i="13"/>
  <c r="I61" i="13"/>
  <c r="J61" i="13"/>
  <c r="K61" i="13"/>
  <c r="L61" i="13"/>
  <c r="M61" i="13"/>
  <c r="N61" i="13"/>
  <c r="O61" i="13"/>
  <c r="P61" i="13"/>
  <c r="Q61" i="13"/>
  <c r="D62" i="13"/>
  <c r="E62" i="13"/>
  <c r="F62" i="13"/>
  <c r="G62" i="13"/>
  <c r="H62" i="13"/>
  <c r="I62" i="13"/>
  <c r="J62" i="13"/>
  <c r="K62" i="13"/>
  <c r="L62" i="13"/>
  <c r="M62" i="13"/>
  <c r="N62" i="13"/>
  <c r="O62" i="13"/>
  <c r="P62" i="13"/>
  <c r="Q62" i="13"/>
  <c r="D61" i="14"/>
  <c r="E61" i="14"/>
  <c r="F61" i="14"/>
  <c r="G61" i="14"/>
  <c r="H61" i="14"/>
  <c r="I61" i="14"/>
  <c r="J61" i="14"/>
  <c r="K61" i="14"/>
  <c r="L61" i="14"/>
  <c r="M61" i="14"/>
  <c r="N61" i="14"/>
  <c r="O61" i="14"/>
  <c r="P61" i="14"/>
  <c r="Q61" i="14"/>
  <c r="D62" i="14"/>
  <c r="E62" i="14"/>
  <c r="F62" i="14"/>
  <c r="G62" i="14"/>
  <c r="H62" i="14"/>
  <c r="I62" i="14"/>
  <c r="J62" i="14"/>
  <c r="K62" i="14"/>
  <c r="L62" i="14"/>
  <c r="M62" i="14"/>
  <c r="N62" i="14"/>
  <c r="O62" i="14"/>
  <c r="P62" i="14"/>
  <c r="Q62" i="14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D11" i="13"/>
  <c r="E11" i="13"/>
  <c r="F11" i="13"/>
  <c r="G11" i="13"/>
  <c r="H11" i="13"/>
  <c r="I11" i="13"/>
  <c r="J11" i="13"/>
  <c r="K11" i="13"/>
  <c r="L11" i="13"/>
  <c r="M11" i="13"/>
  <c r="N11" i="13"/>
  <c r="O11" i="13"/>
  <c r="P11" i="13"/>
  <c r="Q11" i="13"/>
  <c r="D12" i="13"/>
  <c r="E12" i="13"/>
  <c r="F12" i="13"/>
  <c r="G12" i="13"/>
  <c r="H12" i="13"/>
  <c r="I12" i="13"/>
  <c r="J12" i="13"/>
  <c r="K12" i="13"/>
  <c r="L12" i="13"/>
  <c r="M12" i="13"/>
  <c r="N12" i="13"/>
  <c r="O12" i="13"/>
  <c r="P12" i="13"/>
  <c r="Q12" i="13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Q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Q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Q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Q50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Q44" i="14"/>
  <c r="D95" i="14"/>
  <c r="E95" i="14"/>
  <c r="F95" i="14"/>
  <c r="G95" i="14"/>
  <c r="H95" i="14"/>
  <c r="I95" i="14"/>
  <c r="J95" i="14"/>
  <c r="K95" i="14"/>
  <c r="L95" i="14"/>
  <c r="M95" i="14"/>
  <c r="N95" i="14"/>
  <c r="O95" i="14"/>
  <c r="P95" i="14"/>
  <c r="Q95" i="14"/>
  <c r="D96" i="14"/>
  <c r="E96" i="14"/>
  <c r="F96" i="14"/>
  <c r="G96" i="14"/>
  <c r="H96" i="14"/>
  <c r="I96" i="14"/>
  <c r="J96" i="14"/>
  <c r="K96" i="14"/>
  <c r="L96" i="14"/>
  <c r="M96" i="14"/>
  <c r="N96" i="14"/>
  <c r="O96" i="14"/>
  <c r="P96" i="14"/>
  <c r="Q96" i="14"/>
  <c r="D97" i="14"/>
  <c r="E97" i="14"/>
  <c r="F97" i="14"/>
  <c r="G97" i="14"/>
  <c r="H97" i="14"/>
  <c r="I97" i="14"/>
  <c r="J97" i="14"/>
  <c r="K97" i="14"/>
  <c r="L97" i="14"/>
  <c r="M97" i="14"/>
  <c r="N97" i="14"/>
  <c r="O97" i="14"/>
  <c r="P97" i="14"/>
  <c r="Q97" i="14"/>
  <c r="D98" i="14"/>
  <c r="E98" i="14"/>
  <c r="F98" i="14"/>
  <c r="G98" i="14"/>
  <c r="H98" i="14"/>
  <c r="I98" i="14"/>
  <c r="J98" i="14"/>
  <c r="K98" i="14"/>
  <c r="L98" i="14"/>
  <c r="M98" i="14"/>
  <c r="N98" i="14"/>
  <c r="O98" i="14"/>
  <c r="P98" i="14"/>
  <c r="Q98" i="14"/>
  <c r="D99" i="14"/>
  <c r="E99" i="14"/>
  <c r="F99" i="14"/>
  <c r="G99" i="14"/>
  <c r="H99" i="14"/>
  <c r="I99" i="14"/>
  <c r="J99" i="14"/>
  <c r="K99" i="14"/>
  <c r="L99" i="14"/>
  <c r="M99" i="14"/>
  <c r="N99" i="14"/>
  <c r="O99" i="14"/>
  <c r="P99" i="14"/>
  <c r="Q99" i="14"/>
  <c r="D100" i="14"/>
  <c r="E100" i="14"/>
  <c r="F100" i="14"/>
  <c r="G100" i="14"/>
  <c r="H100" i="14"/>
  <c r="I100" i="14"/>
  <c r="J100" i="14"/>
  <c r="K100" i="14"/>
  <c r="L100" i="14"/>
  <c r="M100" i="14"/>
  <c r="N100" i="14"/>
  <c r="O100" i="14"/>
  <c r="P100" i="14"/>
  <c r="Q100" i="14"/>
  <c r="E94" i="14"/>
  <c r="F94" i="14"/>
  <c r="G94" i="14"/>
  <c r="H94" i="14"/>
  <c r="I94" i="14"/>
  <c r="J94" i="14"/>
  <c r="K94" i="14"/>
  <c r="L94" i="14"/>
  <c r="M94" i="14"/>
  <c r="N94" i="14"/>
  <c r="O94" i="14"/>
  <c r="P94" i="14"/>
  <c r="Q94" i="14"/>
  <c r="D145" i="14"/>
  <c r="E145" i="14"/>
  <c r="F145" i="14"/>
  <c r="G145" i="14"/>
  <c r="H145" i="14"/>
  <c r="I145" i="14"/>
  <c r="J145" i="14"/>
  <c r="K145" i="14"/>
  <c r="L145" i="14"/>
  <c r="M145" i="14"/>
  <c r="N145" i="14"/>
  <c r="O145" i="14"/>
  <c r="P145" i="14"/>
  <c r="Q145" i="14"/>
  <c r="D146" i="14"/>
  <c r="E146" i="14"/>
  <c r="F146" i="14"/>
  <c r="G146" i="14"/>
  <c r="H146" i="14"/>
  <c r="I146" i="14"/>
  <c r="J146" i="14"/>
  <c r="K146" i="14"/>
  <c r="L146" i="14"/>
  <c r="M146" i="14"/>
  <c r="N146" i="14"/>
  <c r="O146" i="14"/>
  <c r="P146" i="14"/>
  <c r="Q146" i="14"/>
  <c r="D147" i="14"/>
  <c r="E147" i="14"/>
  <c r="F147" i="14"/>
  <c r="G147" i="14"/>
  <c r="H147" i="14"/>
  <c r="I147" i="14"/>
  <c r="J147" i="14"/>
  <c r="K147" i="14"/>
  <c r="L147" i="14"/>
  <c r="M147" i="14"/>
  <c r="N147" i="14"/>
  <c r="O147" i="14"/>
  <c r="P147" i="14"/>
  <c r="Q147" i="14"/>
  <c r="D148" i="14"/>
  <c r="E148" i="14"/>
  <c r="F148" i="14"/>
  <c r="G148" i="14"/>
  <c r="H148" i="14"/>
  <c r="I148" i="14"/>
  <c r="J148" i="14"/>
  <c r="K148" i="14"/>
  <c r="L148" i="14"/>
  <c r="M148" i="14"/>
  <c r="N148" i="14"/>
  <c r="O148" i="14"/>
  <c r="P148" i="14"/>
  <c r="Q148" i="14"/>
  <c r="D149" i="14"/>
  <c r="E149" i="14"/>
  <c r="F149" i="14"/>
  <c r="G149" i="14"/>
  <c r="H149" i="14"/>
  <c r="I149" i="14"/>
  <c r="J149" i="14"/>
  <c r="K149" i="14"/>
  <c r="L149" i="14"/>
  <c r="M149" i="14"/>
  <c r="N149" i="14"/>
  <c r="O149" i="14"/>
  <c r="P149" i="14"/>
  <c r="Q149" i="14"/>
  <c r="D150" i="14"/>
  <c r="E150" i="14"/>
  <c r="F150" i="14"/>
  <c r="G150" i="14"/>
  <c r="H150" i="14"/>
  <c r="I150" i="14"/>
  <c r="J150" i="14"/>
  <c r="K150" i="14"/>
  <c r="L150" i="14"/>
  <c r="M150" i="14"/>
  <c r="N150" i="14"/>
  <c r="O150" i="14"/>
  <c r="P150" i="14"/>
  <c r="Q150" i="14"/>
  <c r="E144" i="14"/>
  <c r="F144" i="14"/>
  <c r="G144" i="14"/>
  <c r="H144" i="14"/>
  <c r="I144" i="14"/>
  <c r="J144" i="14"/>
  <c r="K144" i="14"/>
  <c r="L144" i="14"/>
  <c r="M144" i="14"/>
  <c r="N144" i="14"/>
  <c r="O144" i="14"/>
  <c r="P144" i="14"/>
  <c r="Q144" i="14"/>
  <c r="D144" i="14"/>
  <c r="D94" i="14"/>
  <c r="D44" i="14"/>
  <c r="D45" i="13"/>
  <c r="E45" i="13"/>
  <c r="F45" i="13"/>
  <c r="G45" i="13"/>
  <c r="H45" i="13"/>
  <c r="I45" i="13"/>
  <c r="J45" i="13"/>
  <c r="K45" i="13"/>
  <c r="L45" i="13"/>
  <c r="M45" i="13"/>
  <c r="N45" i="13"/>
  <c r="O45" i="13"/>
  <c r="P45" i="13"/>
  <c r="Q45" i="13"/>
  <c r="D46" i="13"/>
  <c r="E46" i="13"/>
  <c r="F46" i="13"/>
  <c r="G46" i="13"/>
  <c r="H46" i="13"/>
  <c r="I46" i="13"/>
  <c r="J46" i="13"/>
  <c r="K46" i="13"/>
  <c r="L46" i="13"/>
  <c r="M46" i="13"/>
  <c r="N46" i="13"/>
  <c r="O46" i="13"/>
  <c r="P46" i="13"/>
  <c r="Q46" i="13"/>
  <c r="D47" i="13"/>
  <c r="E47" i="13"/>
  <c r="F47" i="13"/>
  <c r="G47" i="13"/>
  <c r="H47" i="13"/>
  <c r="I47" i="13"/>
  <c r="J47" i="13"/>
  <c r="K47" i="13"/>
  <c r="L47" i="13"/>
  <c r="M47" i="13"/>
  <c r="N47" i="13"/>
  <c r="O47" i="13"/>
  <c r="P47" i="13"/>
  <c r="Q47" i="13"/>
  <c r="D48" i="13"/>
  <c r="E48" i="13"/>
  <c r="F48" i="13"/>
  <c r="G48" i="13"/>
  <c r="H48" i="13"/>
  <c r="I48" i="13"/>
  <c r="J48" i="13"/>
  <c r="K48" i="13"/>
  <c r="L48" i="13"/>
  <c r="M48" i="13"/>
  <c r="N48" i="13"/>
  <c r="O48" i="13"/>
  <c r="P48" i="13"/>
  <c r="Q48" i="13"/>
  <c r="D49" i="13"/>
  <c r="E49" i="13"/>
  <c r="F49" i="13"/>
  <c r="G49" i="13"/>
  <c r="H49" i="13"/>
  <c r="I49" i="13"/>
  <c r="J49" i="13"/>
  <c r="K49" i="13"/>
  <c r="L49" i="13"/>
  <c r="M49" i="13"/>
  <c r="N49" i="13"/>
  <c r="O49" i="13"/>
  <c r="P49" i="13"/>
  <c r="Q49" i="13"/>
  <c r="D50" i="13"/>
  <c r="E50" i="13"/>
  <c r="F50" i="13"/>
  <c r="G50" i="13"/>
  <c r="H50" i="13"/>
  <c r="I50" i="13"/>
  <c r="J50" i="13"/>
  <c r="K50" i="13"/>
  <c r="L50" i="13"/>
  <c r="M50" i="13"/>
  <c r="N50" i="13"/>
  <c r="O50" i="13"/>
  <c r="P50" i="13"/>
  <c r="Q50" i="13"/>
  <c r="E44" i="13"/>
  <c r="F44" i="13"/>
  <c r="G44" i="13"/>
  <c r="H44" i="13"/>
  <c r="I44" i="13"/>
  <c r="J44" i="13"/>
  <c r="K44" i="13"/>
  <c r="L44" i="13"/>
  <c r="M44" i="13"/>
  <c r="N44" i="13"/>
  <c r="O44" i="13"/>
  <c r="P44" i="13"/>
  <c r="Q44" i="13"/>
  <c r="D95" i="13"/>
  <c r="E95" i="13"/>
  <c r="F95" i="13"/>
  <c r="G95" i="13"/>
  <c r="H95" i="13"/>
  <c r="I95" i="13"/>
  <c r="J95" i="13"/>
  <c r="K95" i="13"/>
  <c r="L95" i="13"/>
  <c r="M95" i="13"/>
  <c r="N95" i="13"/>
  <c r="O95" i="13"/>
  <c r="P95" i="13"/>
  <c r="Q95" i="13"/>
  <c r="D96" i="13"/>
  <c r="E96" i="13"/>
  <c r="F96" i="13"/>
  <c r="G96" i="13"/>
  <c r="H96" i="13"/>
  <c r="I96" i="13"/>
  <c r="J96" i="13"/>
  <c r="K96" i="13"/>
  <c r="L96" i="13"/>
  <c r="M96" i="13"/>
  <c r="N96" i="13"/>
  <c r="O96" i="13"/>
  <c r="P96" i="13"/>
  <c r="Q96" i="13"/>
  <c r="D97" i="13"/>
  <c r="E97" i="13"/>
  <c r="F97" i="13"/>
  <c r="G97" i="13"/>
  <c r="H97" i="13"/>
  <c r="I97" i="13"/>
  <c r="J97" i="13"/>
  <c r="K97" i="13"/>
  <c r="L97" i="13"/>
  <c r="M97" i="13"/>
  <c r="N97" i="13"/>
  <c r="O97" i="13"/>
  <c r="P97" i="13"/>
  <c r="Q97" i="13"/>
  <c r="D98" i="13"/>
  <c r="E98" i="13"/>
  <c r="F98" i="13"/>
  <c r="G98" i="13"/>
  <c r="H98" i="13"/>
  <c r="I98" i="13"/>
  <c r="J98" i="13"/>
  <c r="K98" i="13"/>
  <c r="L98" i="13"/>
  <c r="M98" i="13"/>
  <c r="N98" i="13"/>
  <c r="O98" i="13"/>
  <c r="P98" i="13"/>
  <c r="Q98" i="13"/>
  <c r="D99" i="13"/>
  <c r="E99" i="13"/>
  <c r="F99" i="13"/>
  <c r="G99" i="13"/>
  <c r="H99" i="13"/>
  <c r="I99" i="13"/>
  <c r="J99" i="13"/>
  <c r="K99" i="13"/>
  <c r="L99" i="13"/>
  <c r="M99" i="13"/>
  <c r="N99" i="13"/>
  <c r="O99" i="13"/>
  <c r="P99" i="13"/>
  <c r="Q99" i="13"/>
  <c r="D100" i="13"/>
  <c r="E100" i="13"/>
  <c r="F100" i="13"/>
  <c r="G100" i="13"/>
  <c r="H100" i="13"/>
  <c r="I100" i="13"/>
  <c r="J100" i="13"/>
  <c r="K100" i="13"/>
  <c r="L100" i="13"/>
  <c r="M100" i="13"/>
  <c r="N100" i="13"/>
  <c r="O100" i="13"/>
  <c r="P100" i="13"/>
  <c r="Q100" i="13"/>
  <c r="E94" i="13"/>
  <c r="F94" i="13"/>
  <c r="G94" i="13"/>
  <c r="H94" i="13"/>
  <c r="I94" i="13"/>
  <c r="J94" i="13"/>
  <c r="K94" i="13"/>
  <c r="L94" i="13"/>
  <c r="M94" i="13"/>
  <c r="N94" i="13"/>
  <c r="O94" i="13"/>
  <c r="P94" i="13"/>
  <c r="Q94" i="13"/>
  <c r="D145" i="13"/>
  <c r="E145" i="13"/>
  <c r="F145" i="13"/>
  <c r="G145" i="13"/>
  <c r="H145" i="13"/>
  <c r="I145" i="13"/>
  <c r="J145" i="13"/>
  <c r="K145" i="13"/>
  <c r="L145" i="13"/>
  <c r="M145" i="13"/>
  <c r="N145" i="13"/>
  <c r="O145" i="13"/>
  <c r="P145" i="13"/>
  <c r="Q145" i="13"/>
  <c r="D146" i="13"/>
  <c r="E146" i="13"/>
  <c r="F146" i="13"/>
  <c r="G146" i="13"/>
  <c r="H146" i="13"/>
  <c r="I146" i="13"/>
  <c r="J146" i="13"/>
  <c r="K146" i="13"/>
  <c r="L146" i="13"/>
  <c r="M146" i="13"/>
  <c r="N146" i="13"/>
  <c r="O146" i="13"/>
  <c r="P146" i="13"/>
  <c r="Q146" i="13"/>
  <c r="D147" i="13"/>
  <c r="E147" i="13"/>
  <c r="F147" i="13"/>
  <c r="G147" i="13"/>
  <c r="H147" i="13"/>
  <c r="I147" i="13"/>
  <c r="J147" i="13"/>
  <c r="K147" i="13"/>
  <c r="L147" i="13"/>
  <c r="M147" i="13"/>
  <c r="N147" i="13"/>
  <c r="O147" i="13"/>
  <c r="P147" i="13"/>
  <c r="Q147" i="13"/>
  <c r="D148" i="13"/>
  <c r="E148" i="13"/>
  <c r="F148" i="13"/>
  <c r="G148" i="13"/>
  <c r="H148" i="13"/>
  <c r="I148" i="13"/>
  <c r="J148" i="13"/>
  <c r="K148" i="13"/>
  <c r="L148" i="13"/>
  <c r="M148" i="13"/>
  <c r="N148" i="13"/>
  <c r="O148" i="13"/>
  <c r="P148" i="13"/>
  <c r="Q148" i="13"/>
  <c r="D149" i="13"/>
  <c r="E149" i="13"/>
  <c r="F149" i="13"/>
  <c r="G149" i="13"/>
  <c r="H149" i="13"/>
  <c r="I149" i="13"/>
  <c r="J149" i="13"/>
  <c r="K149" i="13"/>
  <c r="L149" i="13"/>
  <c r="M149" i="13"/>
  <c r="N149" i="13"/>
  <c r="O149" i="13"/>
  <c r="P149" i="13"/>
  <c r="Q149" i="13"/>
  <c r="D150" i="13"/>
  <c r="E150" i="13"/>
  <c r="F150" i="13"/>
  <c r="G150" i="13"/>
  <c r="H150" i="13"/>
  <c r="I150" i="13"/>
  <c r="J150" i="13"/>
  <c r="K150" i="13"/>
  <c r="L150" i="13"/>
  <c r="M150" i="13"/>
  <c r="N150" i="13"/>
  <c r="O150" i="13"/>
  <c r="P150" i="13"/>
  <c r="Q150" i="13"/>
  <c r="E144" i="13"/>
  <c r="F144" i="13"/>
  <c r="G144" i="13"/>
  <c r="H144" i="13"/>
  <c r="I144" i="13"/>
  <c r="J144" i="13"/>
  <c r="K144" i="13"/>
  <c r="L144" i="13"/>
  <c r="M144" i="13"/>
  <c r="N144" i="13"/>
  <c r="O144" i="13"/>
  <c r="P144" i="13"/>
  <c r="Q144" i="13"/>
  <c r="D144" i="13"/>
  <c r="D94" i="13"/>
  <c r="D44" i="13"/>
  <c r="D45" i="11"/>
  <c r="E45" i="11"/>
  <c r="F45" i="11"/>
  <c r="G45" i="11"/>
  <c r="H45" i="11"/>
  <c r="I45" i="11"/>
  <c r="J45" i="11"/>
  <c r="K45" i="11"/>
  <c r="L45" i="11"/>
  <c r="M45" i="11"/>
  <c r="N45" i="11"/>
  <c r="O45" i="11"/>
  <c r="P45" i="11"/>
  <c r="Q45" i="11"/>
  <c r="D46" i="11"/>
  <c r="E46" i="11"/>
  <c r="F46" i="11"/>
  <c r="G46" i="11"/>
  <c r="H46" i="11"/>
  <c r="I46" i="11"/>
  <c r="J46" i="11"/>
  <c r="K46" i="11"/>
  <c r="L46" i="11"/>
  <c r="M46" i="11"/>
  <c r="N46" i="11"/>
  <c r="O46" i="11"/>
  <c r="P46" i="11"/>
  <c r="Q46" i="11"/>
  <c r="D47" i="11"/>
  <c r="E47" i="11"/>
  <c r="F47" i="11"/>
  <c r="G47" i="11"/>
  <c r="H47" i="11"/>
  <c r="I47" i="11"/>
  <c r="J47" i="11"/>
  <c r="K47" i="11"/>
  <c r="L47" i="11"/>
  <c r="M47" i="11"/>
  <c r="N47" i="11"/>
  <c r="O47" i="11"/>
  <c r="P47" i="11"/>
  <c r="Q47" i="11"/>
  <c r="D48" i="11"/>
  <c r="E48" i="11"/>
  <c r="F48" i="11"/>
  <c r="G48" i="11"/>
  <c r="H48" i="11"/>
  <c r="I48" i="11"/>
  <c r="J48" i="11"/>
  <c r="K48" i="11"/>
  <c r="L48" i="11"/>
  <c r="M48" i="11"/>
  <c r="N48" i="11"/>
  <c r="O48" i="11"/>
  <c r="P48" i="11"/>
  <c r="Q48" i="11"/>
  <c r="D49" i="11"/>
  <c r="E49" i="11"/>
  <c r="F49" i="11"/>
  <c r="G49" i="11"/>
  <c r="H49" i="11"/>
  <c r="I49" i="11"/>
  <c r="J49" i="11"/>
  <c r="K49" i="11"/>
  <c r="L49" i="11"/>
  <c r="M49" i="11"/>
  <c r="N49" i="11"/>
  <c r="O49" i="11"/>
  <c r="P49" i="11"/>
  <c r="Q49" i="11"/>
  <c r="D50" i="11"/>
  <c r="E50" i="11"/>
  <c r="F50" i="11"/>
  <c r="G50" i="11"/>
  <c r="H50" i="11"/>
  <c r="I50" i="11"/>
  <c r="J50" i="11"/>
  <c r="K50" i="11"/>
  <c r="L50" i="11"/>
  <c r="M50" i="11"/>
  <c r="N50" i="11"/>
  <c r="O50" i="11"/>
  <c r="P50" i="11"/>
  <c r="Q50" i="11"/>
  <c r="E44" i="11"/>
  <c r="F44" i="11"/>
  <c r="G44" i="11"/>
  <c r="H44" i="11"/>
  <c r="I44" i="11"/>
  <c r="J44" i="11"/>
  <c r="K44" i="11"/>
  <c r="L44" i="11"/>
  <c r="M44" i="11"/>
  <c r="N44" i="11"/>
  <c r="O44" i="11"/>
  <c r="P44" i="11"/>
  <c r="Q44" i="11"/>
  <c r="D95" i="11"/>
  <c r="E95" i="11"/>
  <c r="F95" i="11"/>
  <c r="G95" i="11"/>
  <c r="H95" i="11"/>
  <c r="I95" i="11"/>
  <c r="J95" i="11"/>
  <c r="K95" i="11"/>
  <c r="L95" i="11"/>
  <c r="M95" i="11"/>
  <c r="N95" i="11"/>
  <c r="O95" i="11"/>
  <c r="P95" i="11"/>
  <c r="Q95" i="11"/>
  <c r="D96" i="11"/>
  <c r="E96" i="11"/>
  <c r="F96" i="11"/>
  <c r="G96" i="11"/>
  <c r="H96" i="11"/>
  <c r="I96" i="11"/>
  <c r="J96" i="11"/>
  <c r="K96" i="11"/>
  <c r="L96" i="11"/>
  <c r="M96" i="11"/>
  <c r="N96" i="11"/>
  <c r="O96" i="11"/>
  <c r="P96" i="11"/>
  <c r="Q96" i="11"/>
  <c r="D97" i="11"/>
  <c r="E97" i="11"/>
  <c r="F97" i="11"/>
  <c r="G97" i="11"/>
  <c r="H97" i="11"/>
  <c r="I97" i="11"/>
  <c r="J97" i="11"/>
  <c r="K97" i="11"/>
  <c r="L97" i="11"/>
  <c r="M97" i="11"/>
  <c r="N97" i="11"/>
  <c r="O97" i="11"/>
  <c r="P97" i="11"/>
  <c r="Q97" i="11"/>
  <c r="D98" i="11"/>
  <c r="E98" i="11"/>
  <c r="F98" i="11"/>
  <c r="G98" i="11"/>
  <c r="H98" i="11"/>
  <c r="I98" i="11"/>
  <c r="J98" i="11"/>
  <c r="K98" i="11"/>
  <c r="L98" i="11"/>
  <c r="M98" i="11"/>
  <c r="N98" i="11"/>
  <c r="O98" i="11"/>
  <c r="P98" i="11"/>
  <c r="Q98" i="11"/>
  <c r="D99" i="11"/>
  <c r="E99" i="11"/>
  <c r="F99" i="11"/>
  <c r="G99" i="11"/>
  <c r="H99" i="11"/>
  <c r="I99" i="11"/>
  <c r="J99" i="11"/>
  <c r="K99" i="11"/>
  <c r="L99" i="11"/>
  <c r="M99" i="11"/>
  <c r="N99" i="11"/>
  <c r="O99" i="11"/>
  <c r="P99" i="11"/>
  <c r="Q99" i="11"/>
  <c r="D100" i="11"/>
  <c r="E100" i="11"/>
  <c r="F100" i="11"/>
  <c r="G100" i="11"/>
  <c r="H100" i="11"/>
  <c r="I100" i="11"/>
  <c r="J100" i="11"/>
  <c r="K100" i="11"/>
  <c r="L100" i="11"/>
  <c r="M100" i="11"/>
  <c r="N100" i="11"/>
  <c r="O100" i="11"/>
  <c r="P100" i="11"/>
  <c r="Q100" i="11"/>
  <c r="E94" i="11"/>
  <c r="F94" i="11"/>
  <c r="G94" i="11"/>
  <c r="H94" i="11"/>
  <c r="I94" i="11"/>
  <c r="J94" i="11"/>
  <c r="K94" i="11"/>
  <c r="L94" i="11"/>
  <c r="M94" i="11"/>
  <c r="N94" i="11"/>
  <c r="O94" i="11"/>
  <c r="P94" i="11"/>
  <c r="Q94" i="11"/>
  <c r="D145" i="11"/>
  <c r="E145" i="11"/>
  <c r="F145" i="11"/>
  <c r="G145" i="11"/>
  <c r="H145" i="11"/>
  <c r="I145" i="11"/>
  <c r="J145" i="11"/>
  <c r="K145" i="11"/>
  <c r="L145" i="11"/>
  <c r="M145" i="11"/>
  <c r="N145" i="11"/>
  <c r="O145" i="11"/>
  <c r="P145" i="11"/>
  <c r="Q145" i="11"/>
  <c r="D146" i="11"/>
  <c r="E146" i="11"/>
  <c r="F146" i="11"/>
  <c r="G146" i="11"/>
  <c r="H146" i="11"/>
  <c r="I146" i="11"/>
  <c r="J146" i="11"/>
  <c r="K146" i="11"/>
  <c r="L146" i="11"/>
  <c r="M146" i="11"/>
  <c r="N146" i="11"/>
  <c r="O146" i="11"/>
  <c r="P146" i="11"/>
  <c r="Q146" i="11"/>
  <c r="D147" i="11"/>
  <c r="E147" i="11"/>
  <c r="F147" i="11"/>
  <c r="G147" i="11"/>
  <c r="H147" i="11"/>
  <c r="I147" i="11"/>
  <c r="J147" i="11"/>
  <c r="K147" i="11"/>
  <c r="L147" i="11"/>
  <c r="M147" i="11"/>
  <c r="N147" i="11"/>
  <c r="O147" i="11"/>
  <c r="P147" i="11"/>
  <c r="Q147" i="11"/>
  <c r="D148" i="11"/>
  <c r="E148" i="11"/>
  <c r="F148" i="11"/>
  <c r="G148" i="11"/>
  <c r="H148" i="11"/>
  <c r="I148" i="11"/>
  <c r="J148" i="11"/>
  <c r="K148" i="11"/>
  <c r="L148" i="11"/>
  <c r="M148" i="11"/>
  <c r="N148" i="11"/>
  <c r="O148" i="11"/>
  <c r="P148" i="11"/>
  <c r="Q148" i="11"/>
  <c r="D149" i="11"/>
  <c r="E149" i="11"/>
  <c r="F149" i="11"/>
  <c r="G149" i="11"/>
  <c r="H149" i="11"/>
  <c r="I149" i="11"/>
  <c r="J149" i="11"/>
  <c r="K149" i="11"/>
  <c r="L149" i="11"/>
  <c r="M149" i="11"/>
  <c r="N149" i="11"/>
  <c r="O149" i="11"/>
  <c r="P149" i="11"/>
  <c r="Q149" i="11"/>
  <c r="D150" i="11"/>
  <c r="E150" i="11"/>
  <c r="F150" i="11"/>
  <c r="G150" i="11"/>
  <c r="H150" i="11"/>
  <c r="I150" i="11"/>
  <c r="J150" i="11"/>
  <c r="K150" i="11"/>
  <c r="L150" i="11"/>
  <c r="M150" i="11"/>
  <c r="N150" i="11"/>
  <c r="O150" i="11"/>
  <c r="P150" i="11"/>
  <c r="Q150" i="11"/>
  <c r="E144" i="11"/>
  <c r="F144" i="11"/>
  <c r="G144" i="11"/>
  <c r="H144" i="11"/>
  <c r="I144" i="11"/>
  <c r="J144" i="11"/>
  <c r="K144" i="11"/>
  <c r="L144" i="11"/>
  <c r="M144" i="11"/>
  <c r="N144" i="11"/>
  <c r="O144" i="11"/>
  <c r="P144" i="11"/>
  <c r="Q144" i="11"/>
  <c r="D144" i="11"/>
  <c r="D94" i="11"/>
  <c r="D44" i="11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P95" i="10"/>
  <c r="Q95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P97" i="10"/>
  <c r="Q97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P98" i="10"/>
  <c r="Q98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P99" i="10"/>
  <c r="Q99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P100" i="10"/>
  <c r="Q100" i="10"/>
  <c r="E94" i="10"/>
  <c r="F94" i="10"/>
  <c r="G94" i="10"/>
  <c r="H94" i="10"/>
  <c r="I94" i="10"/>
  <c r="J94" i="10"/>
  <c r="K94" i="10"/>
  <c r="L94" i="10"/>
  <c r="M94" i="10"/>
  <c r="N94" i="10"/>
  <c r="O94" i="10"/>
  <c r="P94" i="10"/>
  <c r="Q94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P145" i="10"/>
  <c r="Q145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P146" i="10"/>
  <c r="Q146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E144" i="10"/>
  <c r="F144" i="10"/>
  <c r="G144" i="10"/>
  <c r="H144" i="10"/>
  <c r="I144" i="10"/>
  <c r="J144" i="10"/>
  <c r="K144" i="10"/>
  <c r="L144" i="10"/>
  <c r="M144" i="10"/>
  <c r="N144" i="10"/>
  <c r="O144" i="10"/>
  <c r="P144" i="10"/>
  <c r="Q144" i="10"/>
  <c r="D144" i="10"/>
  <c r="D94" i="10"/>
  <c r="D44" i="10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D145" i="7"/>
  <c r="E145" i="7"/>
  <c r="F145" i="7"/>
  <c r="G145" i="7"/>
  <c r="H145" i="7"/>
  <c r="I145" i="7"/>
  <c r="J145" i="7"/>
  <c r="K145" i="7"/>
  <c r="L145" i="7"/>
  <c r="M145" i="7"/>
  <c r="N145" i="7"/>
  <c r="O145" i="7"/>
  <c r="P145" i="7"/>
  <c r="Q145" i="7"/>
  <c r="D146" i="7"/>
  <c r="E146" i="7"/>
  <c r="F146" i="7"/>
  <c r="G146" i="7"/>
  <c r="H146" i="7"/>
  <c r="I146" i="7"/>
  <c r="J146" i="7"/>
  <c r="K146" i="7"/>
  <c r="L146" i="7"/>
  <c r="M146" i="7"/>
  <c r="N146" i="7"/>
  <c r="O146" i="7"/>
  <c r="P146" i="7"/>
  <c r="Q146" i="7"/>
  <c r="D147" i="7"/>
  <c r="E147" i="7"/>
  <c r="F147" i="7"/>
  <c r="G147" i="7"/>
  <c r="H147" i="7"/>
  <c r="I147" i="7"/>
  <c r="J147" i="7"/>
  <c r="K147" i="7"/>
  <c r="L147" i="7"/>
  <c r="M147" i="7"/>
  <c r="N147" i="7"/>
  <c r="O147" i="7"/>
  <c r="P147" i="7"/>
  <c r="Q147" i="7"/>
  <c r="D148" i="7"/>
  <c r="E148" i="7"/>
  <c r="F148" i="7"/>
  <c r="G148" i="7"/>
  <c r="H148" i="7"/>
  <c r="I148" i="7"/>
  <c r="J148" i="7"/>
  <c r="K148" i="7"/>
  <c r="L148" i="7"/>
  <c r="M148" i="7"/>
  <c r="N148" i="7"/>
  <c r="O148" i="7"/>
  <c r="P148" i="7"/>
  <c r="Q148" i="7"/>
  <c r="D149" i="7"/>
  <c r="E149" i="7"/>
  <c r="F149" i="7"/>
  <c r="G149" i="7"/>
  <c r="H149" i="7"/>
  <c r="I149" i="7"/>
  <c r="J149" i="7"/>
  <c r="K149" i="7"/>
  <c r="L149" i="7"/>
  <c r="M149" i="7"/>
  <c r="N149" i="7"/>
  <c r="O149" i="7"/>
  <c r="P149" i="7"/>
  <c r="Q149" i="7"/>
  <c r="D150" i="7"/>
  <c r="E150" i="7"/>
  <c r="F150" i="7"/>
  <c r="G150" i="7"/>
  <c r="H150" i="7"/>
  <c r="I150" i="7"/>
  <c r="J150" i="7"/>
  <c r="K150" i="7"/>
  <c r="L150" i="7"/>
  <c r="M150" i="7"/>
  <c r="N150" i="7"/>
  <c r="O150" i="7"/>
  <c r="P150" i="7"/>
  <c r="Q150" i="7"/>
  <c r="E144" i="7"/>
  <c r="F144" i="7"/>
  <c r="G144" i="7"/>
  <c r="H144" i="7"/>
  <c r="I144" i="7"/>
  <c r="J144" i="7"/>
  <c r="K144" i="7"/>
  <c r="L144" i="7"/>
  <c r="M144" i="7"/>
  <c r="N144" i="7"/>
  <c r="O144" i="7"/>
  <c r="P144" i="7"/>
  <c r="Q144" i="7"/>
  <c r="D144" i="7"/>
  <c r="D94" i="7"/>
  <c r="D44" i="7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Q43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Q42" i="14"/>
  <c r="D93" i="14"/>
  <c r="E93" i="14"/>
  <c r="F93" i="14"/>
  <c r="G93" i="14"/>
  <c r="H93" i="14"/>
  <c r="I93" i="14"/>
  <c r="J93" i="14"/>
  <c r="K93" i="14"/>
  <c r="L93" i="14"/>
  <c r="M93" i="14"/>
  <c r="N93" i="14"/>
  <c r="O93" i="14"/>
  <c r="P93" i="14"/>
  <c r="Q93" i="14"/>
  <c r="E92" i="14"/>
  <c r="F92" i="14"/>
  <c r="G92" i="14"/>
  <c r="H92" i="14"/>
  <c r="I92" i="14"/>
  <c r="J92" i="14"/>
  <c r="K92" i="14"/>
  <c r="L92" i="14"/>
  <c r="M92" i="14"/>
  <c r="N92" i="14"/>
  <c r="O92" i="14"/>
  <c r="P92" i="14"/>
  <c r="Q92" i="14"/>
  <c r="D143" i="14"/>
  <c r="E143" i="14"/>
  <c r="F143" i="14"/>
  <c r="G143" i="14"/>
  <c r="H143" i="14"/>
  <c r="I143" i="14"/>
  <c r="J143" i="14"/>
  <c r="K143" i="14"/>
  <c r="L143" i="14"/>
  <c r="M143" i="14"/>
  <c r="N143" i="14"/>
  <c r="O143" i="14"/>
  <c r="P143" i="14"/>
  <c r="Q143" i="14"/>
  <c r="E142" i="14"/>
  <c r="F142" i="14"/>
  <c r="G142" i="14"/>
  <c r="H142" i="14"/>
  <c r="I142" i="14"/>
  <c r="J142" i="14"/>
  <c r="K142" i="14"/>
  <c r="L142" i="14"/>
  <c r="M142" i="14"/>
  <c r="N142" i="14"/>
  <c r="O142" i="14"/>
  <c r="P142" i="14"/>
  <c r="Q142" i="14"/>
  <c r="D142" i="14"/>
  <c r="D92" i="14"/>
  <c r="D42" i="14"/>
  <c r="D43" i="13"/>
  <c r="E43" i="13"/>
  <c r="F43" i="13"/>
  <c r="G43" i="13"/>
  <c r="H43" i="13"/>
  <c r="I43" i="13"/>
  <c r="J43" i="13"/>
  <c r="K43" i="13"/>
  <c r="L43" i="13"/>
  <c r="M43" i="13"/>
  <c r="N43" i="13"/>
  <c r="O43" i="13"/>
  <c r="P43" i="13"/>
  <c r="Q43" i="13"/>
  <c r="E42" i="13"/>
  <c r="F42" i="13"/>
  <c r="G42" i="13"/>
  <c r="H42" i="13"/>
  <c r="I42" i="13"/>
  <c r="J42" i="13"/>
  <c r="K42" i="13"/>
  <c r="L42" i="13"/>
  <c r="M42" i="13"/>
  <c r="N42" i="13"/>
  <c r="O42" i="13"/>
  <c r="P42" i="13"/>
  <c r="Q42" i="13"/>
  <c r="D93" i="13"/>
  <c r="E93" i="13"/>
  <c r="F93" i="13"/>
  <c r="G93" i="13"/>
  <c r="H93" i="13"/>
  <c r="I93" i="13"/>
  <c r="J93" i="13"/>
  <c r="K93" i="13"/>
  <c r="L93" i="13"/>
  <c r="M93" i="13"/>
  <c r="N93" i="13"/>
  <c r="O93" i="13"/>
  <c r="P93" i="13"/>
  <c r="Q93" i="13"/>
  <c r="E92" i="13"/>
  <c r="F92" i="13"/>
  <c r="G92" i="13"/>
  <c r="H92" i="13"/>
  <c r="I92" i="13"/>
  <c r="J92" i="13"/>
  <c r="K92" i="13"/>
  <c r="L92" i="13"/>
  <c r="M92" i="13"/>
  <c r="N92" i="13"/>
  <c r="O92" i="13"/>
  <c r="P92" i="13"/>
  <c r="Q92" i="13"/>
  <c r="D143" i="13"/>
  <c r="E143" i="13"/>
  <c r="F143" i="13"/>
  <c r="G143" i="13"/>
  <c r="H143" i="13"/>
  <c r="I143" i="13"/>
  <c r="J143" i="13"/>
  <c r="K143" i="13"/>
  <c r="L143" i="13"/>
  <c r="M143" i="13"/>
  <c r="N143" i="13"/>
  <c r="O143" i="13"/>
  <c r="P143" i="13"/>
  <c r="Q143" i="13"/>
  <c r="E142" i="13"/>
  <c r="F142" i="13"/>
  <c r="G142" i="13"/>
  <c r="H142" i="13"/>
  <c r="I142" i="13"/>
  <c r="J142" i="13"/>
  <c r="K142" i="13"/>
  <c r="L142" i="13"/>
  <c r="M142" i="13"/>
  <c r="N142" i="13"/>
  <c r="O142" i="13"/>
  <c r="P142" i="13"/>
  <c r="Q142" i="13"/>
  <c r="D142" i="13"/>
  <c r="D92" i="13"/>
  <c r="D42" i="13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D93" i="11"/>
  <c r="E93" i="11"/>
  <c r="F93" i="11"/>
  <c r="G93" i="11"/>
  <c r="H93" i="11"/>
  <c r="I93" i="11"/>
  <c r="J93" i="11"/>
  <c r="K93" i="11"/>
  <c r="L93" i="11"/>
  <c r="M93" i="11"/>
  <c r="N93" i="11"/>
  <c r="O93" i="11"/>
  <c r="P93" i="11"/>
  <c r="Q93" i="11"/>
  <c r="E92" i="11"/>
  <c r="F92" i="11"/>
  <c r="G92" i="11"/>
  <c r="H92" i="11"/>
  <c r="I92" i="11"/>
  <c r="J92" i="11"/>
  <c r="K92" i="11"/>
  <c r="L92" i="11"/>
  <c r="M92" i="11"/>
  <c r="N92" i="11"/>
  <c r="O92" i="11"/>
  <c r="P92" i="11"/>
  <c r="Q92" i="11"/>
  <c r="D143" i="11"/>
  <c r="E143" i="11"/>
  <c r="F143" i="11"/>
  <c r="G143" i="11"/>
  <c r="H143" i="11"/>
  <c r="I143" i="11"/>
  <c r="J143" i="11"/>
  <c r="K143" i="11"/>
  <c r="L143" i="11"/>
  <c r="M143" i="11"/>
  <c r="N143" i="11"/>
  <c r="O143" i="11"/>
  <c r="P143" i="11"/>
  <c r="Q143" i="11"/>
  <c r="E142" i="11"/>
  <c r="F142" i="11"/>
  <c r="G142" i="11"/>
  <c r="H142" i="11"/>
  <c r="I142" i="11"/>
  <c r="J142" i="11"/>
  <c r="K142" i="11"/>
  <c r="L142" i="11"/>
  <c r="M142" i="11"/>
  <c r="N142" i="11"/>
  <c r="O142" i="11"/>
  <c r="P142" i="11"/>
  <c r="Q142" i="11"/>
  <c r="D142" i="11"/>
  <c r="D92" i="11"/>
  <c r="D42" i="11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P93" i="10"/>
  <c r="Q93" i="10"/>
  <c r="E92" i="10"/>
  <c r="F92" i="10"/>
  <c r="G92" i="10"/>
  <c r="H92" i="10"/>
  <c r="I92" i="10"/>
  <c r="J92" i="10"/>
  <c r="K92" i="10"/>
  <c r="L92" i="10"/>
  <c r="M92" i="10"/>
  <c r="N92" i="10"/>
  <c r="O92" i="10"/>
  <c r="P92" i="10"/>
  <c r="Q92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P143" i="10"/>
  <c r="Q143" i="10"/>
  <c r="E142" i="10"/>
  <c r="F142" i="10"/>
  <c r="G142" i="10"/>
  <c r="H142" i="10"/>
  <c r="I142" i="10"/>
  <c r="J142" i="10"/>
  <c r="K142" i="10"/>
  <c r="L142" i="10"/>
  <c r="M142" i="10"/>
  <c r="N142" i="10"/>
  <c r="O142" i="10"/>
  <c r="P142" i="10"/>
  <c r="Q142" i="10"/>
  <c r="D142" i="10"/>
  <c r="D92" i="10"/>
  <c r="D42" i="10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D143" i="7"/>
  <c r="E143" i="7"/>
  <c r="F143" i="7"/>
  <c r="G143" i="7"/>
  <c r="H143" i="7"/>
  <c r="I143" i="7"/>
  <c r="J143" i="7"/>
  <c r="K143" i="7"/>
  <c r="L143" i="7"/>
  <c r="M143" i="7"/>
  <c r="N143" i="7"/>
  <c r="O143" i="7"/>
  <c r="P143" i="7"/>
  <c r="Q143" i="7"/>
  <c r="E142" i="7"/>
  <c r="F142" i="7"/>
  <c r="G142" i="7"/>
  <c r="H142" i="7"/>
  <c r="I142" i="7"/>
  <c r="J142" i="7"/>
  <c r="K142" i="7"/>
  <c r="L142" i="7"/>
  <c r="M142" i="7"/>
  <c r="N142" i="7"/>
  <c r="O142" i="7"/>
  <c r="P142" i="7"/>
  <c r="Q142" i="7"/>
  <c r="D142" i="7"/>
  <c r="D92" i="7"/>
  <c r="D42" i="7"/>
  <c r="E141" i="14"/>
  <c r="F141" i="14"/>
  <c r="G141" i="14"/>
  <c r="H141" i="14"/>
  <c r="I141" i="14"/>
  <c r="J141" i="14"/>
  <c r="K141" i="14"/>
  <c r="L141" i="14"/>
  <c r="M141" i="14"/>
  <c r="N141" i="14"/>
  <c r="O141" i="14"/>
  <c r="P141" i="14"/>
  <c r="Q141" i="14"/>
  <c r="D141" i="14"/>
  <c r="E91" i="14"/>
  <c r="F91" i="14"/>
  <c r="G91" i="14"/>
  <c r="H91" i="14"/>
  <c r="I91" i="14"/>
  <c r="J91" i="14"/>
  <c r="K91" i="14"/>
  <c r="L91" i="14"/>
  <c r="M91" i="14"/>
  <c r="N91" i="14"/>
  <c r="O91" i="14"/>
  <c r="P91" i="14"/>
  <c r="Q91" i="14"/>
  <c r="D9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Q41" i="14"/>
  <c r="D41" i="14"/>
  <c r="E141" i="13"/>
  <c r="F141" i="13"/>
  <c r="G141" i="13"/>
  <c r="H141" i="13"/>
  <c r="I141" i="13"/>
  <c r="J141" i="13"/>
  <c r="K141" i="13"/>
  <c r="L141" i="13"/>
  <c r="M141" i="13"/>
  <c r="N141" i="13"/>
  <c r="O141" i="13"/>
  <c r="P141" i="13"/>
  <c r="Q141" i="13"/>
  <c r="D141" i="13"/>
  <c r="E91" i="13"/>
  <c r="F91" i="13"/>
  <c r="G91" i="13"/>
  <c r="H91" i="13"/>
  <c r="I91" i="13"/>
  <c r="J91" i="13"/>
  <c r="K91" i="13"/>
  <c r="L91" i="13"/>
  <c r="M91" i="13"/>
  <c r="N91" i="13"/>
  <c r="O91" i="13"/>
  <c r="P91" i="13"/>
  <c r="Q91" i="13"/>
  <c r="D91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Q41" i="13"/>
  <c r="D41" i="13"/>
  <c r="Q141" i="11"/>
  <c r="E141" i="11"/>
  <c r="F141" i="11"/>
  <c r="G141" i="11"/>
  <c r="H141" i="11"/>
  <c r="I141" i="11"/>
  <c r="J141" i="11"/>
  <c r="K141" i="11"/>
  <c r="L141" i="11"/>
  <c r="M141" i="11"/>
  <c r="N141" i="11"/>
  <c r="O141" i="11"/>
  <c r="P141" i="11"/>
  <c r="D141" i="11"/>
  <c r="E91" i="11"/>
  <c r="F91" i="11"/>
  <c r="G91" i="11"/>
  <c r="H91" i="11"/>
  <c r="I91" i="11"/>
  <c r="J91" i="11"/>
  <c r="K91" i="11"/>
  <c r="L91" i="11"/>
  <c r="M91" i="11"/>
  <c r="N91" i="11"/>
  <c r="O91" i="11"/>
  <c r="P91" i="11"/>
  <c r="Q91" i="11"/>
  <c r="D9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D41" i="11"/>
  <c r="E141" i="10"/>
  <c r="F141" i="10"/>
  <c r="G141" i="10"/>
  <c r="H141" i="10"/>
  <c r="I141" i="10"/>
  <c r="J141" i="10"/>
  <c r="K141" i="10"/>
  <c r="L141" i="10"/>
  <c r="M141" i="10"/>
  <c r="N141" i="10"/>
  <c r="O141" i="10"/>
  <c r="P141" i="10"/>
  <c r="Q141" i="10"/>
  <c r="D141" i="10"/>
  <c r="E91" i="10"/>
  <c r="F91" i="10"/>
  <c r="G91" i="10"/>
  <c r="H91" i="10"/>
  <c r="I91" i="10"/>
  <c r="J91" i="10"/>
  <c r="K91" i="10"/>
  <c r="L91" i="10"/>
  <c r="M91" i="10"/>
  <c r="N91" i="10"/>
  <c r="O91" i="10"/>
  <c r="P91" i="10"/>
  <c r="Q91" i="10"/>
  <c r="D9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D41" i="10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E141" i="7"/>
  <c r="F141" i="7"/>
  <c r="G141" i="7"/>
  <c r="H141" i="7"/>
  <c r="I141" i="7"/>
  <c r="J141" i="7"/>
  <c r="K141" i="7"/>
  <c r="L141" i="7"/>
  <c r="M141" i="7"/>
  <c r="N141" i="7"/>
  <c r="O141" i="7"/>
  <c r="P141" i="7"/>
  <c r="Q141" i="7"/>
  <c r="D141" i="7"/>
  <c r="D91" i="7"/>
  <c r="D41" i="7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Q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Q40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Q37" i="14"/>
  <c r="D88" i="14"/>
  <c r="E88" i="14"/>
  <c r="F88" i="14"/>
  <c r="G88" i="14"/>
  <c r="H88" i="14"/>
  <c r="I88" i="14"/>
  <c r="J88" i="14"/>
  <c r="K88" i="14"/>
  <c r="L88" i="14"/>
  <c r="M88" i="14"/>
  <c r="N88" i="14"/>
  <c r="O88" i="14"/>
  <c r="P88" i="14"/>
  <c r="Q88" i="14"/>
  <c r="D89" i="14"/>
  <c r="E89" i="14"/>
  <c r="F89" i="14"/>
  <c r="G89" i="14"/>
  <c r="H89" i="14"/>
  <c r="I89" i="14"/>
  <c r="J89" i="14"/>
  <c r="K89" i="14"/>
  <c r="L89" i="14"/>
  <c r="M89" i="14"/>
  <c r="N89" i="14"/>
  <c r="O89" i="14"/>
  <c r="P89" i="14"/>
  <c r="Q89" i="14"/>
  <c r="D90" i="14"/>
  <c r="E90" i="14"/>
  <c r="F90" i="14"/>
  <c r="G90" i="14"/>
  <c r="H90" i="14"/>
  <c r="I90" i="14"/>
  <c r="J90" i="14"/>
  <c r="K90" i="14"/>
  <c r="L90" i="14"/>
  <c r="M90" i="14"/>
  <c r="N90" i="14"/>
  <c r="O90" i="14"/>
  <c r="P90" i="14"/>
  <c r="Q90" i="14"/>
  <c r="E87" i="14"/>
  <c r="F87" i="14"/>
  <c r="G87" i="14"/>
  <c r="H87" i="14"/>
  <c r="I87" i="14"/>
  <c r="J87" i="14"/>
  <c r="K87" i="14"/>
  <c r="L87" i="14"/>
  <c r="M87" i="14"/>
  <c r="N87" i="14"/>
  <c r="O87" i="14"/>
  <c r="P87" i="14"/>
  <c r="Q87" i="14"/>
  <c r="D138" i="14"/>
  <c r="E138" i="14"/>
  <c r="F138" i="14"/>
  <c r="G138" i="14"/>
  <c r="H138" i="14"/>
  <c r="I138" i="14"/>
  <c r="J138" i="14"/>
  <c r="K138" i="14"/>
  <c r="L138" i="14"/>
  <c r="M138" i="14"/>
  <c r="N138" i="14"/>
  <c r="O138" i="14"/>
  <c r="P138" i="14"/>
  <c r="Q138" i="14"/>
  <c r="D139" i="14"/>
  <c r="E139" i="14"/>
  <c r="F139" i="14"/>
  <c r="G139" i="14"/>
  <c r="H139" i="14"/>
  <c r="I139" i="14"/>
  <c r="J139" i="14"/>
  <c r="K139" i="14"/>
  <c r="L139" i="14"/>
  <c r="M139" i="14"/>
  <c r="N139" i="14"/>
  <c r="O139" i="14"/>
  <c r="P139" i="14"/>
  <c r="Q139" i="14"/>
  <c r="D140" i="14"/>
  <c r="E140" i="14"/>
  <c r="F140" i="14"/>
  <c r="G140" i="14"/>
  <c r="H140" i="14"/>
  <c r="I140" i="14"/>
  <c r="J140" i="14"/>
  <c r="K140" i="14"/>
  <c r="L140" i="14"/>
  <c r="M140" i="14"/>
  <c r="N140" i="14"/>
  <c r="O140" i="14"/>
  <c r="P140" i="14"/>
  <c r="Q140" i="14"/>
  <c r="E137" i="14"/>
  <c r="F137" i="14"/>
  <c r="G137" i="14"/>
  <c r="H137" i="14"/>
  <c r="I137" i="14"/>
  <c r="J137" i="14"/>
  <c r="K137" i="14"/>
  <c r="L137" i="14"/>
  <c r="M137" i="14"/>
  <c r="N137" i="14"/>
  <c r="O137" i="14"/>
  <c r="P137" i="14"/>
  <c r="Q137" i="14"/>
  <c r="D137" i="14"/>
  <c r="D87" i="14"/>
  <c r="D37" i="14"/>
  <c r="D38" i="13"/>
  <c r="E38" i="13"/>
  <c r="F38" i="13"/>
  <c r="G38" i="13"/>
  <c r="H38" i="13"/>
  <c r="I38" i="13"/>
  <c r="J38" i="13"/>
  <c r="K38" i="13"/>
  <c r="L38" i="13"/>
  <c r="M38" i="13"/>
  <c r="N38" i="13"/>
  <c r="O38" i="13"/>
  <c r="P38" i="13"/>
  <c r="Q38" i="13"/>
  <c r="D39" i="13"/>
  <c r="E39" i="13"/>
  <c r="F39" i="13"/>
  <c r="G39" i="13"/>
  <c r="H39" i="13"/>
  <c r="I39" i="13"/>
  <c r="J39" i="13"/>
  <c r="K39" i="13"/>
  <c r="L39" i="13"/>
  <c r="M39" i="13"/>
  <c r="N39" i="13"/>
  <c r="O39" i="13"/>
  <c r="P39" i="13"/>
  <c r="Q39" i="13"/>
  <c r="D40" i="13"/>
  <c r="E40" i="13"/>
  <c r="F40" i="13"/>
  <c r="G40" i="13"/>
  <c r="H40" i="13"/>
  <c r="I40" i="13"/>
  <c r="J40" i="13"/>
  <c r="K40" i="13"/>
  <c r="L40" i="13"/>
  <c r="M40" i="13"/>
  <c r="N40" i="13"/>
  <c r="O40" i="13"/>
  <c r="P40" i="13"/>
  <c r="Q40" i="13"/>
  <c r="E37" i="13"/>
  <c r="F37" i="13"/>
  <c r="G37" i="13"/>
  <c r="H37" i="13"/>
  <c r="I37" i="13"/>
  <c r="J37" i="13"/>
  <c r="K37" i="13"/>
  <c r="L37" i="13"/>
  <c r="M37" i="13"/>
  <c r="N37" i="13"/>
  <c r="O37" i="13"/>
  <c r="P37" i="13"/>
  <c r="Q37" i="13"/>
  <c r="D88" i="13"/>
  <c r="E88" i="13"/>
  <c r="F88" i="13"/>
  <c r="G88" i="13"/>
  <c r="H88" i="13"/>
  <c r="I88" i="13"/>
  <c r="J88" i="13"/>
  <c r="K88" i="13"/>
  <c r="L88" i="13"/>
  <c r="M88" i="13"/>
  <c r="N88" i="13"/>
  <c r="O88" i="13"/>
  <c r="P88" i="13"/>
  <c r="Q88" i="13"/>
  <c r="D89" i="13"/>
  <c r="E89" i="13"/>
  <c r="F89" i="13"/>
  <c r="G89" i="13"/>
  <c r="H89" i="13"/>
  <c r="I89" i="13"/>
  <c r="J89" i="13"/>
  <c r="K89" i="13"/>
  <c r="L89" i="13"/>
  <c r="M89" i="13"/>
  <c r="N89" i="13"/>
  <c r="O89" i="13"/>
  <c r="P89" i="13"/>
  <c r="Q89" i="13"/>
  <c r="D90" i="13"/>
  <c r="E90" i="13"/>
  <c r="F90" i="13"/>
  <c r="G90" i="13"/>
  <c r="H90" i="13"/>
  <c r="I90" i="13"/>
  <c r="J90" i="13"/>
  <c r="K90" i="13"/>
  <c r="L90" i="13"/>
  <c r="M90" i="13"/>
  <c r="N90" i="13"/>
  <c r="O90" i="13"/>
  <c r="P90" i="13"/>
  <c r="Q90" i="13"/>
  <c r="E87" i="13"/>
  <c r="F87" i="13"/>
  <c r="G87" i="13"/>
  <c r="H87" i="13"/>
  <c r="I87" i="13"/>
  <c r="J87" i="13"/>
  <c r="K87" i="13"/>
  <c r="L87" i="13"/>
  <c r="M87" i="13"/>
  <c r="N87" i="13"/>
  <c r="O87" i="13"/>
  <c r="P87" i="13"/>
  <c r="Q87" i="13"/>
  <c r="D138" i="13"/>
  <c r="E138" i="13"/>
  <c r="F138" i="13"/>
  <c r="G138" i="13"/>
  <c r="H138" i="13"/>
  <c r="I138" i="13"/>
  <c r="J138" i="13"/>
  <c r="K138" i="13"/>
  <c r="L138" i="13"/>
  <c r="M138" i="13"/>
  <c r="N138" i="13"/>
  <c r="O138" i="13"/>
  <c r="P138" i="13"/>
  <c r="Q138" i="13"/>
  <c r="D139" i="13"/>
  <c r="E139" i="13"/>
  <c r="F139" i="13"/>
  <c r="G139" i="13"/>
  <c r="H139" i="13"/>
  <c r="I139" i="13"/>
  <c r="J139" i="13"/>
  <c r="K139" i="13"/>
  <c r="L139" i="13"/>
  <c r="M139" i="13"/>
  <c r="N139" i="13"/>
  <c r="O139" i="13"/>
  <c r="P139" i="13"/>
  <c r="Q139" i="13"/>
  <c r="D140" i="13"/>
  <c r="E140" i="13"/>
  <c r="F140" i="13"/>
  <c r="G140" i="13"/>
  <c r="H140" i="13"/>
  <c r="I140" i="13"/>
  <c r="J140" i="13"/>
  <c r="K140" i="13"/>
  <c r="L140" i="13"/>
  <c r="M140" i="13"/>
  <c r="N140" i="13"/>
  <c r="O140" i="13"/>
  <c r="P140" i="13"/>
  <c r="Q140" i="13"/>
  <c r="E137" i="13"/>
  <c r="F137" i="13"/>
  <c r="G137" i="13"/>
  <c r="H137" i="13"/>
  <c r="I137" i="13"/>
  <c r="J137" i="13"/>
  <c r="K137" i="13"/>
  <c r="L137" i="13"/>
  <c r="M137" i="13"/>
  <c r="N137" i="13"/>
  <c r="O137" i="13"/>
  <c r="P137" i="13"/>
  <c r="Q137" i="13"/>
  <c r="D137" i="13"/>
  <c r="D87" i="13"/>
  <c r="D37" i="13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D88" i="11"/>
  <c r="E88" i="11"/>
  <c r="F88" i="11"/>
  <c r="G88" i="11"/>
  <c r="H88" i="11"/>
  <c r="I88" i="11"/>
  <c r="J88" i="11"/>
  <c r="K88" i="11"/>
  <c r="L88" i="11"/>
  <c r="M88" i="11"/>
  <c r="N88" i="11"/>
  <c r="O88" i="11"/>
  <c r="P88" i="11"/>
  <c r="Q88" i="11"/>
  <c r="D89" i="11"/>
  <c r="E89" i="11"/>
  <c r="F89" i="11"/>
  <c r="G89" i="11"/>
  <c r="H89" i="11"/>
  <c r="I89" i="11"/>
  <c r="J89" i="11"/>
  <c r="K89" i="11"/>
  <c r="L89" i="11"/>
  <c r="M89" i="11"/>
  <c r="N89" i="11"/>
  <c r="O89" i="11"/>
  <c r="P89" i="11"/>
  <c r="Q89" i="11"/>
  <c r="D90" i="11"/>
  <c r="E90" i="11"/>
  <c r="F90" i="11"/>
  <c r="G90" i="11"/>
  <c r="H90" i="11"/>
  <c r="I90" i="11"/>
  <c r="J90" i="11"/>
  <c r="K90" i="11"/>
  <c r="L90" i="11"/>
  <c r="M90" i="11"/>
  <c r="N90" i="11"/>
  <c r="O90" i="11"/>
  <c r="P90" i="11"/>
  <c r="Q90" i="11"/>
  <c r="E87" i="11"/>
  <c r="F87" i="11"/>
  <c r="G87" i="11"/>
  <c r="H87" i="11"/>
  <c r="I87" i="11"/>
  <c r="J87" i="11"/>
  <c r="K87" i="11"/>
  <c r="L87" i="11"/>
  <c r="M87" i="11"/>
  <c r="N87" i="11"/>
  <c r="O87" i="11"/>
  <c r="P87" i="11"/>
  <c r="Q87" i="11"/>
  <c r="D138" i="11"/>
  <c r="E138" i="11"/>
  <c r="F138" i="11"/>
  <c r="G138" i="11"/>
  <c r="H138" i="11"/>
  <c r="I138" i="11"/>
  <c r="J138" i="11"/>
  <c r="K138" i="11"/>
  <c r="L138" i="11"/>
  <c r="M138" i="11"/>
  <c r="N138" i="11"/>
  <c r="O138" i="11"/>
  <c r="P138" i="11"/>
  <c r="Q138" i="11"/>
  <c r="D139" i="11"/>
  <c r="E139" i="11"/>
  <c r="F139" i="11"/>
  <c r="G139" i="11"/>
  <c r="H139" i="11"/>
  <c r="I139" i="11"/>
  <c r="J139" i="11"/>
  <c r="K139" i="11"/>
  <c r="L139" i="11"/>
  <c r="M139" i="11"/>
  <c r="N139" i="11"/>
  <c r="O139" i="11"/>
  <c r="P139" i="11"/>
  <c r="Q139" i="11"/>
  <c r="D140" i="11"/>
  <c r="E140" i="11"/>
  <c r="F140" i="11"/>
  <c r="G140" i="11"/>
  <c r="H140" i="11"/>
  <c r="I140" i="11"/>
  <c r="J140" i="11"/>
  <c r="K140" i="11"/>
  <c r="L140" i="11"/>
  <c r="M140" i="11"/>
  <c r="N140" i="11"/>
  <c r="O140" i="11"/>
  <c r="P140" i="11"/>
  <c r="Q140" i="11"/>
  <c r="E137" i="11"/>
  <c r="F137" i="11"/>
  <c r="G137" i="11"/>
  <c r="H137" i="11"/>
  <c r="I137" i="11"/>
  <c r="J137" i="11"/>
  <c r="K137" i="11"/>
  <c r="L137" i="11"/>
  <c r="M137" i="11"/>
  <c r="N137" i="11"/>
  <c r="O137" i="11"/>
  <c r="P137" i="11"/>
  <c r="Q137" i="11"/>
  <c r="D137" i="11"/>
  <c r="D87" i="11"/>
  <c r="D37" i="11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P88" i="10"/>
  <c r="Q88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P90" i="10"/>
  <c r="Q90" i="10"/>
  <c r="E87" i="10"/>
  <c r="F87" i="10"/>
  <c r="G87" i="10"/>
  <c r="H87" i="10"/>
  <c r="I87" i="10"/>
  <c r="J87" i="10"/>
  <c r="K87" i="10"/>
  <c r="L87" i="10"/>
  <c r="M87" i="10"/>
  <c r="N87" i="10"/>
  <c r="O87" i="10"/>
  <c r="P87" i="10"/>
  <c r="Q87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P138" i="10"/>
  <c r="Q138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P139" i="10"/>
  <c r="Q139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P140" i="10"/>
  <c r="Q140" i="10"/>
  <c r="E137" i="10"/>
  <c r="F137" i="10"/>
  <c r="G137" i="10"/>
  <c r="H137" i="10"/>
  <c r="I137" i="10"/>
  <c r="J137" i="10"/>
  <c r="K137" i="10"/>
  <c r="L137" i="10"/>
  <c r="M137" i="10"/>
  <c r="N137" i="10"/>
  <c r="O137" i="10"/>
  <c r="P137" i="10"/>
  <c r="Q137" i="10"/>
  <c r="D137" i="10"/>
  <c r="D87" i="10"/>
  <c r="D37" i="10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D138" i="7"/>
  <c r="E138" i="7"/>
  <c r="F138" i="7"/>
  <c r="G138" i="7"/>
  <c r="H138" i="7"/>
  <c r="I138" i="7"/>
  <c r="J138" i="7"/>
  <c r="K138" i="7"/>
  <c r="L138" i="7"/>
  <c r="M138" i="7"/>
  <c r="N138" i="7"/>
  <c r="O138" i="7"/>
  <c r="P138" i="7"/>
  <c r="Q138" i="7"/>
  <c r="D139" i="7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D140" i="7"/>
  <c r="E140" i="7"/>
  <c r="F140" i="7"/>
  <c r="G140" i="7"/>
  <c r="H140" i="7"/>
  <c r="I140" i="7"/>
  <c r="J140" i="7"/>
  <c r="K140" i="7"/>
  <c r="L140" i="7"/>
  <c r="M140" i="7"/>
  <c r="N140" i="7"/>
  <c r="O140" i="7"/>
  <c r="P140" i="7"/>
  <c r="Q140" i="7"/>
  <c r="E137" i="7"/>
  <c r="F137" i="7"/>
  <c r="G137" i="7"/>
  <c r="H137" i="7"/>
  <c r="I137" i="7"/>
  <c r="J137" i="7"/>
  <c r="K137" i="7"/>
  <c r="L137" i="7"/>
  <c r="M137" i="7"/>
  <c r="N137" i="7"/>
  <c r="O137" i="7"/>
  <c r="P137" i="7"/>
  <c r="Q137" i="7"/>
  <c r="D137" i="7"/>
  <c r="D87" i="7"/>
  <c r="D37" i="7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D75" i="14"/>
  <c r="E75" i="14"/>
  <c r="F75" i="14"/>
  <c r="G75" i="14"/>
  <c r="H75" i="14"/>
  <c r="I75" i="14"/>
  <c r="J75" i="14"/>
  <c r="K75" i="14"/>
  <c r="L75" i="14"/>
  <c r="M75" i="14"/>
  <c r="N75" i="14"/>
  <c r="O75" i="14"/>
  <c r="P75" i="14"/>
  <c r="Q75" i="14"/>
  <c r="D76" i="14"/>
  <c r="E76" i="14"/>
  <c r="F76" i="14"/>
  <c r="G76" i="14"/>
  <c r="H76" i="14"/>
  <c r="I76" i="14"/>
  <c r="J76" i="14"/>
  <c r="K76" i="14"/>
  <c r="L76" i="14"/>
  <c r="M76" i="14"/>
  <c r="N76" i="14"/>
  <c r="O76" i="14"/>
  <c r="P76" i="14"/>
  <c r="Q76" i="14"/>
  <c r="D77" i="14"/>
  <c r="E77" i="14"/>
  <c r="F77" i="14"/>
  <c r="G77" i="14"/>
  <c r="H77" i="14"/>
  <c r="I77" i="14"/>
  <c r="J77" i="14"/>
  <c r="K77" i="14"/>
  <c r="L77" i="14"/>
  <c r="M77" i="14"/>
  <c r="N77" i="14"/>
  <c r="O77" i="14"/>
  <c r="P77" i="14"/>
  <c r="Q77" i="14"/>
  <c r="D78" i="14"/>
  <c r="E78" i="14"/>
  <c r="F78" i="14"/>
  <c r="G78" i="14"/>
  <c r="H78" i="14"/>
  <c r="I78" i="14"/>
  <c r="J78" i="14"/>
  <c r="K78" i="14"/>
  <c r="L78" i="14"/>
  <c r="M78" i="14"/>
  <c r="N78" i="14"/>
  <c r="O78" i="14"/>
  <c r="P78" i="14"/>
  <c r="Q78" i="14"/>
  <c r="D79" i="14"/>
  <c r="E79" i="14"/>
  <c r="F79" i="14"/>
  <c r="G79" i="14"/>
  <c r="H79" i="14"/>
  <c r="I79" i="14"/>
  <c r="J79" i="14"/>
  <c r="K79" i="14"/>
  <c r="L79" i="14"/>
  <c r="M79" i="14"/>
  <c r="N79" i="14"/>
  <c r="O79" i="14"/>
  <c r="P79" i="14"/>
  <c r="Q79" i="14"/>
  <c r="D80" i="14"/>
  <c r="E80" i="14"/>
  <c r="F80" i="14"/>
  <c r="G80" i="14"/>
  <c r="H80" i="14"/>
  <c r="I80" i="14"/>
  <c r="J80" i="14"/>
  <c r="K80" i="14"/>
  <c r="L80" i="14"/>
  <c r="M80" i="14"/>
  <c r="N80" i="14"/>
  <c r="O80" i="14"/>
  <c r="P80" i="14"/>
  <c r="Q80" i="14"/>
  <c r="D81" i="14"/>
  <c r="E81" i="14"/>
  <c r="F81" i="14"/>
  <c r="G81" i="14"/>
  <c r="H81" i="14"/>
  <c r="I81" i="14"/>
  <c r="J81" i="14"/>
  <c r="K81" i="14"/>
  <c r="L81" i="14"/>
  <c r="M81" i="14"/>
  <c r="N81" i="14"/>
  <c r="O81" i="14"/>
  <c r="P81" i="14"/>
  <c r="Q81" i="14"/>
  <c r="D82" i="14"/>
  <c r="E82" i="14"/>
  <c r="F82" i="14"/>
  <c r="G82" i="14"/>
  <c r="H82" i="14"/>
  <c r="I82" i="14"/>
  <c r="J82" i="14"/>
  <c r="K82" i="14"/>
  <c r="L82" i="14"/>
  <c r="M82" i="14"/>
  <c r="N82" i="14"/>
  <c r="O82" i="14"/>
  <c r="P82" i="14"/>
  <c r="Q82" i="14"/>
  <c r="D83" i="14"/>
  <c r="E83" i="14"/>
  <c r="F83" i="14"/>
  <c r="G83" i="14"/>
  <c r="H83" i="14"/>
  <c r="I83" i="14"/>
  <c r="J83" i="14"/>
  <c r="K83" i="14"/>
  <c r="L83" i="14"/>
  <c r="M83" i="14"/>
  <c r="N83" i="14"/>
  <c r="O83" i="14"/>
  <c r="P83" i="14"/>
  <c r="Q83" i="14"/>
  <c r="D84" i="14"/>
  <c r="E84" i="14"/>
  <c r="F84" i="14"/>
  <c r="G84" i="14"/>
  <c r="H84" i="14"/>
  <c r="I84" i="14"/>
  <c r="J84" i="14"/>
  <c r="K84" i="14"/>
  <c r="L84" i="14"/>
  <c r="M84" i="14"/>
  <c r="N84" i="14"/>
  <c r="O84" i="14"/>
  <c r="P84" i="14"/>
  <c r="Q84" i="14"/>
  <c r="D85" i="14"/>
  <c r="E85" i="14"/>
  <c r="F85" i="14"/>
  <c r="G85" i="14"/>
  <c r="H85" i="14"/>
  <c r="I85" i="14"/>
  <c r="J85" i="14"/>
  <c r="K85" i="14"/>
  <c r="L85" i="14"/>
  <c r="M85" i="14"/>
  <c r="N85" i="14"/>
  <c r="O85" i="14"/>
  <c r="P85" i="14"/>
  <c r="Q85" i="14"/>
  <c r="D86" i="14"/>
  <c r="E86" i="14"/>
  <c r="F86" i="14"/>
  <c r="G86" i="14"/>
  <c r="H86" i="14"/>
  <c r="I86" i="14"/>
  <c r="J86" i="14"/>
  <c r="K86" i="14"/>
  <c r="L86" i="14"/>
  <c r="M86" i="14"/>
  <c r="N86" i="14"/>
  <c r="O86" i="14"/>
  <c r="P86" i="14"/>
  <c r="Q86" i="14"/>
  <c r="E74" i="14"/>
  <c r="F74" i="14"/>
  <c r="G74" i="14"/>
  <c r="H74" i="14"/>
  <c r="I74" i="14"/>
  <c r="J74" i="14"/>
  <c r="K74" i="14"/>
  <c r="L74" i="14"/>
  <c r="M74" i="14"/>
  <c r="N74" i="14"/>
  <c r="O74" i="14"/>
  <c r="P74" i="14"/>
  <c r="Q74" i="14"/>
  <c r="D125" i="14"/>
  <c r="E125" i="14"/>
  <c r="F125" i="14"/>
  <c r="G125" i="14"/>
  <c r="H125" i="14"/>
  <c r="I125" i="14"/>
  <c r="J125" i="14"/>
  <c r="K125" i="14"/>
  <c r="L125" i="14"/>
  <c r="M125" i="14"/>
  <c r="N125" i="14"/>
  <c r="O125" i="14"/>
  <c r="P125" i="14"/>
  <c r="Q125" i="14"/>
  <c r="D126" i="14"/>
  <c r="E126" i="14"/>
  <c r="F126" i="14"/>
  <c r="G126" i="14"/>
  <c r="H126" i="14"/>
  <c r="I126" i="14"/>
  <c r="J126" i="14"/>
  <c r="K126" i="14"/>
  <c r="L126" i="14"/>
  <c r="M126" i="14"/>
  <c r="N126" i="14"/>
  <c r="O126" i="14"/>
  <c r="P126" i="14"/>
  <c r="Q126" i="14"/>
  <c r="D127" i="14"/>
  <c r="E127" i="14"/>
  <c r="F127" i="14"/>
  <c r="G127" i="14"/>
  <c r="H127" i="14"/>
  <c r="I127" i="14"/>
  <c r="J127" i="14"/>
  <c r="K127" i="14"/>
  <c r="L127" i="14"/>
  <c r="M127" i="14"/>
  <c r="N127" i="14"/>
  <c r="O127" i="14"/>
  <c r="P127" i="14"/>
  <c r="Q127" i="14"/>
  <c r="D128" i="14"/>
  <c r="E128" i="14"/>
  <c r="F128" i="14"/>
  <c r="G128" i="14"/>
  <c r="H128" i="14"/>
  <c r="I128" i="14"/>
  <c r="J128" i="14"/>
  <c r="K128" i="14"/>
  <c r="L128" i="14"/>
  <c r="M128" i="14"/>
  <c r="N128" i="14"/>
  <c r="O128" i="14"/>
  <c r="P128" i="14"/>
  <c r="Q128" i="14"/>
  <c r="D129" i="14"/>
  <c r="E129" i="14"/>
  <c r="F129" i="14"/>
  <c r="G129" i="14"/>
  <c r="H129" i="14"/>
  <c r="I129" i="14"/>
  <c r="J129" i="14"/>
  <c r="K129" i="14"/>
  <c r="L129" i="14"/>
  <c r="M129" i="14"/>
  <c r="N129" i="14"/>
  <c r="O129" i="14"/>
  <c r="P129" i="14"/>
  <c r="Q129" i="14"/>
  <c r="D130" i="14"/>
  <c r="E130" i="14"/>
  <c r="F130" i="14"/>
  <c r="G130" i="14"/>
  <c r="H130" i="14"/>
  <c r="I130" i="14"/>
  <c r="J130" i="14"/>
  <c r="K130" i="14"/>
  <c r="L130" i="14"/>
  <c r="M130" i="14"/>
  <c r="N130" i="14"/>
  <c r="O130" i="14"/>
  <c r="P130" i="14"/>
  <c r="Q130" i="14"/>
  <c r="D131" i="14"/>
  <c r="E131" i="14"/>
  <c r="F131" i="14"/>
  <c r="G131" i="14"/>
  <c r="H131" i="14"/>
  <c r="I131" i="14"/>
  <c r="J131" i="14"/>
  <c r="K131" i="14"/>
  <c r="L131" i="14"/>
  <c r="M131" i="14"/>
  <c r="N131" i="14"/>
  <c r="O131" i="14"/>
  <c r="P131" i="14"/>
  <c r="Q131" i="14"/>
  <c r="D132" i="14"/>
  <c r="E132" i="14"/>
  <c r="F132" i="14"/>
  <c r="G132" i="14"/>
  <c r="H132" i="14"/>
  <c r="I132" i="14"/>
  <c r="J132" i="14"/>
  <c r="K132" i="14"/>
  <c r="L132" i="14"/>
  <c r="M132" i="14"/>
  <c r="N132" i="14"/>
  <c r="O132" i="14"/>
  <c r="P132" i="14"/>
  <c r="Q132" i="14"/>
  <c r="D133" i="14"/>
  <c r="E133" i="14"/>
  <c r="F133" i="14"/>
  <c r="G133" i="14"/>
  <c r="H133" i="14"/>
  <c r="I133" i="14"/>
  <c r="J133" i="14"/>
  <c r="K133" i="14"/>
  <c r="L133" i="14"/>
  <c r="M133" i="14"/>
  <c r="N133" i="14"/>
  <c r="O133" i="14"/>
  <c r="P133" i="14"/>
  <c r="Q133" i="14"/>
  <c r="D134" i="14"/>
  <c r="E134" i="14"/>
  <c r="F134" i="14"/>
  <c r="G134" i="14"/>
  <c r="H134" i="14"/>
  <c r="I134" i="14"/>
  <c r="J134" i="14"/>
  <c r="K134" i="14"/>
  <c r="L134" i="14"/>
  <c r="M134" i="14"/>
  <c r="N134" i="14"/>
  <c r="O134" i="14"/>
  <c r="P134" i="14"/>
  <c r="Q134" i="14"/>
  <c r="D135" i="14"/>
  <c r="E135" i="14"/>
  <c r="F135" i="14"/>
  <c r="G135" i="14"/>
  <c r="H135" i="14"/>
  <c r="I135" i="14"/>
  <c r="J135" i="14"/>
  <c r="K135" i="14"/>
  <c r="L135" i="14"/>
  <c r="M135" i="14"/>
  <c r="N135" i="14"/>
  <c r="O135" i="14"/>
  <c r="P135" i="14"/>
  <c r="Q135" i="14"/>
  <c r="D136" i="14"/>
  <c r="E136" i="14"/>
  <c r="F136" i="14"/>
  <c r="G136" i="14"/>
  <c r="H136" i="14"/>
  <c r="I136" i="14"/>
  <c r="J136" i="14"/>
  <c r="K136" i="14"/>
  <c r="L136" i="14"/>
  <c r="M136" i="14"/>
  <c r="N136" i="14"/>
  <c r="O136" i="14"/>
  <c r="P136" i="14"/>
  <c r="Q136" i="14"/>
  <c r="E124" i="14"/>
  <c r="F124" i="14"/>
  <c r="G124" i="14"/>
  <c r="H124" i="14"/>
  <c r="I124" i="14"/>
  <c r="J124" i="14"/>
  <c r="K124" i="14"/>
  <c r="L124" i="14"/>
  <c r="M124" i="14"/>
  <c r="N124" i="14"/>
  <c r="O124" i="14"/>
  <c r="P124" i="14"/>
  <c r="Q124" i="14"/>
  <c r="D124" i="14"/>
  <c r="D74" i="14"/>
  <c r="D24" i="14"/>
  <c r="D25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D26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D27" i="13"/>
  <c r="E27" i="13"/>
  <c r="F27" i="13"/>
  <c r="G27" i="13"/>
  <c r="H27" i="13"/>
  <c r="I27" i="13"/>
  <c r="J27" i="13"/>
  <c r="K27" i="13"/>
  <c r="L27" i="13"/>
  <c r="M27" i="13"/>
  <c r="N27" i="13"/>
  <c r="O27" i="13"/>
  <c r="P27" i="13"/>
  <c r="Q27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P28" i="13"/>
  <c r="Q28" i="13"/>
  <c r="D29" i="13"/>
  <c r="E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D30" i="13"/>
  <c r="E30" i="13"/>
  <c r="F30" i="13"/>
  <c r="G30" i="13"/>
  <c r="H30" i="13"/>
  <c r="I30" i="13"/>
  <c r="J30" i="13"/>
  <c r="K30" i="13"/>
  <c r="L30" i="13"/>
  <c r="M30" i="13"/>
  <c r="N30" i="13"/>
  <c r="O30" i="13"/>
  <c r="P30" i="13"/>
  <c r="Q30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P31" i="13"/>
  <c r="Q31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P32" i="13"/>
  <c r="Q32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P33" i="13"/>
  <c r="Q33" i="13"/>
  <c r="D34" i="13"/>
  <c r="E34" i="13"/>
  <c r="F34" i="13"/>
  <c r="G34" i="13"/>
  <c r="H34" i="13"/>
  <c r="I34" i="13"/>
  <c r="J34" i="13"/>
  <c r="K34" i="13"/>
  <c r="L34" i="13"/>
  <c r="M34" i="13"/>
  <c r="N34" i="13"/>
  <c r="O34" i="13"/>
  <c r="P34" i="13"/>
  <c r="Q34" i="13"/>
  <c r="D35" i="13"/>
  <c r="E35" i="13"/>
  <c r="F35" i="13"/>
  <c r="G35" i="13"/>
  <c r="H35" i="13"/>
  <c r="I35" i="13"/>
  <c r="J35" i="13"/>
  <c r="K35" i="13"/>
  <c r="L35" i="13"/>
  <c r="M35" i="13"/>
  <c r="N35" i="13"/>
  <c r="O35" i="13"/>
  <c r="P35" i="13"/>
  <c r="Q35" i="13"/>
  <c r="D36" i="13"/>
  <c r="E36" i="13"/>
  <c r="F36" i="13"/>
  <c r="G36" i="13"/>
  <c r="H36" i="13"/>
  <c r="I36" i="13"/>
  <c r="J36" i="13"/>
  <c r="K36" i="13"/>
  <c r="L36" i="13"/>
  <c r="M36" i="13"/>
  <c r="N36" i="13"/>
  <c r="O36" i="13"/>
  <c r="P36" i="13"/>
  <c r="Q36" i="13"/>
  <c r="E24" i="13"/>
  <c r="F24" i="13"/>
  <c r="G24" i="13"/>
  <c r="H24" i="13"/>
  <c r="I24" i="13"/>
  <c r="J24" i="13"/>
  <c r="K24" i="13"/>
  <c r="L24" i="13"/>
  <c r="M24" i="13"/>
  <c r="N24" i="13"/>
  <c r="O24" i="13"/>
  <c r="P24" i="13"/>
  <c r="Q24" i="13"/>
  <c r="D75" i="13"/>
  <c r="E75" i="13"/>
  <c r="F75" i="13"/>
  <c r="G75" i="13"/>
  <c r="H75" i="13"/>
  <c r="I75" i="13"/>
  <c r="J75" i="13"/>
  <c r="K75" i="13"/>
  <c r="L75" i="13"/>
  <c r="M75" i="13"/>
  <c r="N75" i="13"/>
  <c r="O75" i="13"/>
  <c r="P75" i="13"/>
  <c r="Q75" i="13"/>
  <c r="D76" i="13"/>
  <c r="E76" i="13"/>
  <c r="F76" i="13"/>
  <c r="G76" i="13"/>
  <c r="H76" i="13"/>
  <c r="I76" i="13"/>
  <c r="J76" i="13"/>
  <c r="K76" i="13"/>
  <c r="L76" i="13"/>
  <c r="M76" i="13"/>
  <c r="N76" i="13"/>
  <c r="O76" i="13"/>
  <c r="P76" i="13"/>
  <c r="Q76" i="13"/>
  <c r="D77" i="13"/>
  <c r="E77" i="13"/>
  <c r="F77" i="13"/>
  <c r="G77" i="13"/>
  <c r="H77" i="13"/>
  <c r="I77" i="13"/>
  <c r="J77" i="13"/>
  <c r="K77" i="13"/>
  <c r="L77" i="13"/>
  <c r="M77" i="13"/>
  <c r="N77" i="13"/>
  <c r="O77" i="13"/>
  <c r="P77" i="13"/>
  <c r="Q77" i="13"/>
  <c r="D78" i="13"/>
  <c r="E78" i="13"/>
  <c r="F78" i="13"/>
  <c r="G78" i="13"/>
  <c r="H78" i="13"/>
  <c r="I78" i="13"/>
  <c r="J78" i="13"/>
  <c r="K78" i="13"/>
  <c r="L78" i="13"/>
  <c r="M78" i="13"/>
  <c r="N78" i="13"/>
  <c r="O78" i="13"/>
  <c r="P78" i="13"/>
  <c r="Q78" i="13"/>
  <c r="D79" i="13"/>
  <c r="E79" i="13"/>
  <c r="F79" i="13"/>
  <c r="G79" i="13"/>
  <c r="H79" i="13"/>
  <c r="I79" i="13"/>
  <c r="J79" i="13"/>
  <c r="K79" i="13"/>
  <c r="L79" i="13"/>
  <c r="M79" i="13"/>
  <c r="N79" i="13"/>
  <c r="O79" i="13"/>
  <c r="P79" i="13"/>
  <c r="Q79" i="13"/>
  <c r="D80" i="13"/>
  <c r="E80" i="13"/>
  <c r="F80" i="13"/>
  <c r="G80" i="13"/>
  <c r="H80" i="13"/>
  <c r="I80" i="13"/>
  <c r="J80" i="13"/>
  <c r="K80" i="13"/>
  <c r="L80" i="13"/>
  <c r="M80" i="13"/>
  <c r="N80" i="13"/>
  <c r="O80" i="13"/>
  <c r="P80" i="13"/>
  <c r="Q80" i="13"/>
  <c r="D81" i="13"/>
  <c r="E81" i="13"/>
  <c r="F81" i="13"/>
  <c r="G81" i="13"/>
  <c r="H81" i="13"/>
  <c r="I81" i="13"/>
  <c r="J81" i="13"/>
  <c r="K81" i="13"/>
  <c r="L81" i="13"/>
  <c r="M81" i="13"/>
  <c r="N81" i="13"/>
  <c r="O81" i="13"/>
  <c r="P81" i="13"/>
  <c r="Q81" i="13"/>
  <c r="D82" i="13"/>
  <c r="E82" i="13"/>
  <c r="F82" i="13"/>
  <c r="G82" i="13"/>
  <c r="H82" i="13"/>
  <c r="I82" i="13"/>
  <c r="J82" i="13"/>
  <c r="K82" i="13"/>
  <c r="L82" i="13"/>
  <c r="M82" i="13"/>
  <c r="N82" i="13"/>
  <c r="O82" i="13"/>
  <c r="P82" i="13"/>
  <c r="Q82" i="13"/>
  <c r="D83" i="13"/>
  <c r="E83" i="13"/>
  <c r="F83" i="13"/>
  <c r="G83" i="13"/>
  <c r="H83" i="13"/>
  <c r="I83" i="13"/>
  <c r="J83" i="13"/>
  <c r="K83" i="13"/>
  <c r="L83" i="13"/>
  <c r="M83" i="13"/>
  <c r="N83" i="13"/>
  <c r="O83" i="13"/>
  <c r="P83" i="13"/>
  <c r="Q83" i="13"/>
  <c r="D84" i="13"/>
  <c r="E84" i="13"/>
  <c r="F84" i="13"/>
  <c r="G84" i="13"/>
  <c r="H84" i="13"/>
  <c r="I84" i="13"/>
  <c r="J84" i="13"/>
  <c r="K84" i="13"/>
  <c r="L84" i="13"/>
  <c r="M84" i="13"/>
  <c r="N84" i="13"/>
  <c r="O84" i="13"/>
  <c r="P84" i="13"/>
  <c r="Q84" i="13"/>
  <c r="D85" i="13"/>
  <c r="E85" i="13"/>
  <c r="F85" i="13"/>
  <c r="G85" i="13"/>
  <c r="H85" i="13"/>
  <c r="I85" i="13"/>
  <c r="J85" i="13"/>
  <c r="K85" i="13"/>
  <c r="L85" i="13"/>
  <c r="M85" i="13"/>
  <c r="N85" i="13"/>
  <c r="O85" i="13"/>
  <c r="P85" i="13"/>
  <c r="Q85" i="13"/>
  <c r="D86" i="13"/>
  <c r="E86" i="13"/>
  <c r="F86" i="13"/>
  <c r="G86" i="13"/>
  <c r="H86" i="13"/>
  <c r="I86" i="13"/>
  <c r="J86" i="13"/>
  <c r="K86" i="13"/>
  <c r="L86" i="13"/>
  <c r="M86" i="13"/>
  <c r="N86" i="13"/>
  <c r="O86" i="13"/>
  <c r="P86" i="13"/>
  <c r="Q86" i="13"/>
  <c r="E74" i="13"/>
  <c r="F74" i="13"/>
  <c r="G74" i="13"/>
  <c r="H74" i="13"/>
  <c r="I74" i="13"/>
  <c r="J74" i="13"/>
  <c r="K74" i="13"/>
  <c r="L74" i="13"/>
  <c r="M74" i="13"/>
  <c r="N74" i="13"/>
  <c r="O74" i="13"/>
  <c r="P74" i="13"/>
  <c r="Q74" i="13"/>
  <c r="D125" i="13"/>
  <c r="E125" i="13"/>
  <c r="F125" i="13"/>
  <c r="G125" i="13"/>
  <c r="H125" i="13"/>
  <c r="I125" i="13"/>
  <c r="J125" i="13"/>
  <c r="K125" i="13"/>
  <c r="L125" i="13"/>
  <c r="M125" i="13"/>
  <c r="N125" i="13"/>
  <c r="O125" i="13"/>
  <c r="P125" i="13"/>
  <c r="Q125" i="13"/>
  <c r="D126" i="13"/>
  <c r="E126" i="13"/>
  <c r="F126" i="13"/>
  <c r="G126" i="13"/>
  <c r="H126" i="13"/>
  <c r="I126" i="13"/>
  <c r="J126" i="13"/>
  <c r="K126" i="13"/>
  <c r="L126" i="13"/>
  <c r="M126" i="13"/>
  <c r="N126" i="13"/>
  <c r="O126" i="13"/>
  <c r="P126" i="13"/>
  <c r="Q126" i="13"/>
  <c r="D127" i="13"/>
  <c r="E127" i="13"/>
  <c r="F127" i="13"/>
  <c r="G127" i="13"/>
  <c r="H127" i="13"/>
  <c r="I127" i="13"/>
  <c r="J127" i="13"/>
  <c r="K127" i="13"/>
  <c r="L127" i="13"/>
  <c r="M127" i="13"/>
  <c r="N127" i="13"/>
  <c r="O127" i="13"/>
  <c r="P127" i="13"/>
  <c r="Q127" i="13"/>
  <c r="D128" i="13"/>
  <c r="E128" i="13"/>
  <c r="F128" i="13"/>
  <c r="G128" i="13"/>
  <c r="H128" i="13"/>
  <c r="I128" i="13"/>
  <c r="J128" i="13"/>
  <c r="K128" i="13"/>
  <c r="L128" i="13"/>
  <c r="M128" i="13"/>
  <c r="N128" i="13"/>
  <c r="O128" i="13"/>
  <c r="P128" i="13"/>
  <c r="Q128" i="13"/>
  <c r="D129" i="13"/>
  <c r="E129" i="13"/>
  <c r="F129" i="13"/>
  <c r="G129" i="13"/>
  <c r="H129" i="13"/>
  <c r="I129" i="13"/>
  <c r="J129" i="13"/>
  <c r="K129" i="13"/>
  <c r="L129" i="13"/>
  <c r="M129" i="13"/>
  <c r="N129" i="13"/>
  <c r="O129" i="13"/>
  <c r="P129" i="13"/>
  <c r="Q129" i="13"/>
  <c r="D130" i="13"/>
  <c r="E130" i="13"/>
  <c r="F130" i="13"/>
  <c r="G130" i="13"/>
  <c r="H130" i="13"/>
  <c r="I130" i="13"/>
  <c r="J130" i="13"/>
  <c r="K130" i="13"/>
  <c r="L130" i="13"/>
  <c r="M130" i="13"/>
  <c r="N130" i="13"/>
  <c r="O130" i="13"/>
  <c r="P130" i="13"/>
  <c r="Q130" i="13"/>
  <c r="D131" i="13"/>
  <c r="E131" i="13"/>
  <c r="F131" i="13"/>
  <c r="G131" i="13"/>
  <c r="H131" i="13"/>
  <c r="I131" i="13"/>
  <c r="J131" i="13"/>
  <c r="K131" i="13"/>
  <c r="L131" i="13"/>
  <c r="M131" i="13"/>
  <c r="N131" i="13"/>
  <c r="O131" i="13"/>
  <c r="P131" i="13"/>
  <c r="Q131" i="13"/>
  <c r="D132" i="13"/>
  <c r="E132" i="13"/>
  <c r="F132" i="13"/>
  <c r="G132" i="13"/>
  <c r="H132" i="13"/>
  <c r="I132" i="13"/>
  <c r="J132" i="13"/>
  <c r="K132" i="13"/>
  <c r="L132" i="13"/>
  <c r="M132" i="13"/>
  <c r="N132" i="13"/>
  <c r="O132" i="13"/>
  <c r="P132" i="13"/>
  <c r="Q132" i="13"/>
  <c r="D133" i="13"/>
  <c r="E133" i="13"/>
  <c r="F133" i="13"/>
  <c r="G133" i="13"/>
  <c r="H133" i="13"/>
  <c r="I133" i="13"/>
  <c r="J133" i="13"/>
  <c r="K133" i="13"/>
  <c r="L133" i="13"/>
  <c r="M133" i="13"/>
  <c r="N133" i="13"/>
  <c r="O133" i="13"/>
  <c r="P133" i="13"/>
  <c r="Q133" i="13"/>
  <c r="D134" i="13"/>
  <c r="E134" i="13"/>
  <c r="F134" i="13"/>
  <c r="G134" i="13"/>
  <c r="H134" i="13"/>
  <c r="I134" i="13"/>
  <c r="J134" i="13"/>
  <c r="K134" i="13"/>
  <c r="L134" i="13"/>
  <c r="M134" i="13"/>
  <c r="N134" i="13"/>
  <c r="O134" i="13"/>
  <c r="P134" i="13"/>
  <c r="Q134" i="13"/>
  <c r="D135" i="13"/>
  <c r="E135" i="13"/>
  <c r="F135" i="13"/>
  <c r="G135" i="13"/>
  <c r="H135" i="13"/>
  <c r="I135" i="13"/>
  <c r="J135" i="13"/>
  <c r="K135" i="13"/>
  <c r="L135" i="13"/>
  <c r="M135" i="13"/>
  <c r="N135" i="13"/>
  <c r="O135" i="13"/>
  <c r="P135" i="13"/>
  <c r="Q135" i="13"/>
  <c r="D136" i="13"/>
  <c r="E136" i="13"/>
  <c r="F136" i="13"/>
  <c r="G136" i="13"/>
  <c r="H136" i="13"/>
  <c r="I136" i="13"/>
  <c r="J136" i="13"/>
  <c r="K136" i="13"/>
  <c r="L136" i="13"/>
  <c r="M136" i="13"/>
  <c r="N136" i="13"/>
  <c r="O136" i="13"/>
  <c r="P136" i="13"/>
  <c r="Q136" i="13"/>
  <c r="E124" i="13"/>
  <c r="F124" i="13"/>
  <c r="G124" i="13"/>
  <c r="H124" i="13"/>
  <c r="I124" i="13"/>
  <c r="J124" i="13"/>
  <c r="K124" i="13"/>
  <c r="L124" i="13"/>
  <c r="M124" i="13"/>
  <c r="N124" i="13"/>
  <c r="O124" i="13"/>
  <c r="P124" i="13"/>
  <c r="Q124" i="13"/>
  <c r="D124" i="13"/>
  <c r="D74" i="13"/>
  <c r="D24" i="13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D75" i="11"/>
  <c r="E75" i="11"/>
  <c r="F75" i="11"/>
  <c r="G75" i="11"/>
  <c r="H75" i="11"/>
  <c r="I75" i="11"/>
  <c r="J75" i="11"/>
  <c r="K75" i="11"/>
  <c r="L75" i="11"/>
  <c r="M75" i="11"/>
  <c r="N75" i="11"/>
  <c r="O75" i="11"/>
  <c r="P75" i="11"/>
  <c r="Q75" i="11"/>
  <c r="D76" i="11"/>
  <c r="E76" i="11"/>
  <c r="F76" i="11"/>
  <c r="G76" i="11"/>
  <c r="H76" i="11"/>
  <c r="I76" i="11"/>
  <c r="J76" i="11"/>
  <c r="K76" i="11"/>
  <c r="L76" i="11"/>
  <c r="M76" i="11"/>
  <c r="N76" i="11"/>
  <c r="O76" i="11"/>
  <c r="P76" i="11"/>
  <c r="Q76" i="11"/>
  <c r="D77" i="11"/>
  <c r="E77" i="11"/>
  <c r="F77" i="11"/>
  <c r="G77" i="11"/>
  <c r="H77" i="11"/>
  <c r="I77" i="11"/>
  <c r="J77" i="11"/>
  <c r="K77" i="11"/>
  <c r="L77" i="11"/>
  <c r="M77" i="11"/>
  <c r="N77" i="11"/>
  <c r="O77" i="11"/>
  <c r="P77" i="11"/>
  <c r="Q77" i="11"/>
  <c r="D78" i="11"/>
  <c r="E78" i="11"/>
  <c r="F78" i="11"/>
  <c r="G78" i="11"/>
  <c r="H78" i="11"/>
  <c r="I78" i="11"/>
  <c r="J78" i="11"/>
  <c r="K78" i="11"/>
  <c r="L78" i="11"/>
  <c r="M78" i="11"/>
  <c r="N78" i="11"/>
  <c r="O78" i="11"/>
  <c r="P78" i="11"/>
  <c r="Q78" i="11"/>
  <c r="D79" i="11"/>
  <c r="E79" i="11"/>
  <c r="F79" i="11"/>
  <c r="G79" i="11"/>
  <c r="H79" i="11"/>
  <c r="I79" i="11"/>
  <c r="J79" i="11"/>
  <c r="K79" i="11"/>
  <c r="L79" i="11"/>
  <c r="M79" i="11"/>
  <c r="N79" i="11"/>
  <c r="O79" i="11"/>
  <c r="P79" i="11"/>
  <c r="Q79" i="11"/>
  <c r="D80" i="11"/>
  <c r="E80" i="11"/>
  <c r="F80" i="11"/>
  <c r="G80" i="11"/>
  <c r="H80" i="11"/>
  <c r="I80" i="11"/>
  <c r="J80" i="11"/>
  <c r="K80" i="11"/>
  <c r="L80" i="11"/>
  <c r="M80" i="11"/>
  <c r="N80" i="11"/>
  <c r="O80" i="11"/>
  <c r="P80" i="11"/>
  <c r="Q80" i="11"/>
  <c r="D81" i="11"/>
  <c r="E81" i="11"/>
  <c r="F81" i="11"/>
  <c r="G81" i="11"/>
  <c r="H81" i="11"/>
  <c r="I81" i="11"/>
  <c r="J81" i="11"/>
  <c r="K81" i="11"/>
  <c r="L81" i="11"/>
  <c r="M81" i="11"/>
  <c r="N81" i="11"/>
  <c r="O81" i="11"/>
  <c r="P81" i="11"/>
  <c r="Q81" i="11"/>
  <c r="D82" i="11"/>
  <c r="E82" i="11"/>
  <c r="F82" i="11"/>
  <c r="G82" i="11"/>
  <c r="H82" i="11"/>
  <c r="I82" i="11"/>
  <c r="J82" i="11"/>
  <c r="K82" i="11"/>
  <c r="L82" i="11"/>
  <c r="M82" i="11"/>
  <c r="N82" i="11"/>
  <c r="O82" i="11"/>
  <c r="P82" i="11"/>
  <c r="Q82" i="11"/>
  <c r="D83" i="11"/>
  <c r="E83" i="11"/>
  <c r="F83" i="11"/>
  <c r="G83" i="11"/>
  <c r="H83" i="11"/>
  <c r="I83" i="11"/>
  <c r="J83" i="11"/>
  <c r="K83" i="11"/>
  <c r="L83" i="11"/>
  <c r="M83" i="11"/>
  <c r="N83" i="11"/>
  <c r="O83" i="11"/>
  <c r="P83" i="11"/>
  <c r="Q83" i="11"/>
  <c r="D84" i="11"/>
  <c r="E84" i="11"/>
  <c r="F84" i="11"/>
  <c r="G84" i="11"/>
  <c r="H84" i="11"/>
  <c r="I84" i="11"/>
  <c r="J84" i="11"/>
  <c r="K84" i="11"/>
  <c r="L84" i="11"/>
  <c r="M84" i="11"/>
  <c r="N84" i="11"/>
  <c r="O84" i="11"/>
  <c r="P84" i="11"/>
  <c r="Q84" i="11"/>
  <c r="D85" i="11"/>
  <c r="E85" i="11"/>
  <c r="F85" i="11"/>
  <c r="G85" i="11"/>
  <c r="H85" i="11"/>
  <c r="I85" i="11"/>
  <c r="J85" i="11"/>
  <c r="K85" i="11"/>
  <c r="L85" i="11"/>
  <c r="M85" i="11"/>
  <c r="N85" i="11"/>
  <c r="O85" i="11"/>
  <c r="P85" i="11"/>
  <c r="Q85" i="11"/>
  <c r="D86" i="11"/>
  <c r="E86" i="11"/>
  <c r="F86" i="11"/>
  <c r="G86" i="11"/>
  <c r="H86" i="11"/>
  <c r="I86" i="11"/>
  <c r="J86" i="11"/>
  <c r="K86" i="11"/>
  <c r="L86" i="11"/>
  <c r="M86" i="11"/>
  <c r="N86" i="11"/>
  <c r="O86" i="11"/>
  <c r="P86" i="11"/>
  <c r="Q86" i="11"/>
  <c r="E74" i="11"/>
  <c r="F74" i="11"/>
  <c r="G74" i="11"/>
  <c r="H74" i="11"/>
  <c r="I74" i="11"/>
  <c r="J74" i="11"/>
  <c r="K74" i="11"/>
  <c r="L74" i="11"/>
  <c r="M74" i="11"/>
  <c r="N74" i="11"/>
  <c r="O74" i="11"/>
  <c r="P74" i="11"/>
  <c r="Q74" i="11"/>
  <c r="D125" i="11"/>
  <c r="E125" i="11"/>
  <c r="F125" i="11"/>
  <c r="G125" i="11"/>
  <c r="H125" i="11"/>
  <c r="I125" i="11"/>
  <c r="J125" i="11"/>
  <c r="K125" i="11"/>
  <c r="L125" i="11"/>
  <c r="M125" i="11"/>
  <c r="N125" i="11"/>
  <c r="O125" i="11"/>
  <c r="P125" i="11"/>
  <c r="Q125" i="11"/>
  <c r="D126" i="11"/>
  <c r="E126" i="11"/>
  <c r="F126" i="11"/>
  <c r="G126" i="11"/>
  <c r="H126" i="11"/>
  <c r="I126" i="11"/>
  <c r="J126" i="11"/>
  <c r="K126" i="11"/>
  <c r="L126" i="11"/>
  <c r="M126" i="11"/>
  <c r="N126" i="11"/>
  <c r="O126" i="11"/>
  <c r="P126" i="11"/>
  <c r="Q126" i="11"/>
  <c r="D127" i="11"/>
  <c r="E127" i="11"/>
  <c r="F127" i="11"/>
  <c r="G127" i="11"/>
  <c r="H127" i="11"/>
  <c r="I127" i="11"/>
  <c r="J127" i="11"/>
  <c r="K127" i="11"/>
  <c r="L127" i="11"/>
  <c r="M127" i="11"/>
  <c r="N127" i="11"/>
  <c r="O127" i="11"/>
  <c r="P127" i="11"/>
  <c r="Q127" i="11"/>
  <c r="D128" i="11"/>
  <c r="E128" i="11"/>
  <c r="F128" i="11"/>
  <c r="G128" i="11"/>
  <c r="H128" i="11"/>
  <c r="I128" i="11"/>
  <c r="J128" i="11"/>
  <c r="K128" i="11"/>
  <c r="L128" i="11"/>
  <c r="M128" i="11"/>
  <c r="N128" i="11"/>
  <c r="O128" i="11"/>
  <c r="P128" i="11"/>
  <c r="Q128" i="11"/>
  <c r="D129" i="11"/>
  <c r="E129" i="11"/>
  <c r="F129" i="11"/>
  <c r="G129" i="11"/>
  <c r="H129" i="11"/>
  <c r="I129" i="11"/>
  <c r="J129" i="11"/>
  <c r="K129" i="11"/>
  <c r="L129" i="11"/>
  <c r="M129" i="11"/>
  <c r="N129" i="11"/>
  <c r="O129" i="11"/>
  <c r="P129" i="11"/>
  <c r="Q129" i="11"/>
  <c r="D130" i="11"/>
  <c r="E130" i="11"/>
  <c r="F130" i="11"/>
  <c r="G130" i="11"/>
  <c r="H130" i="11"/>
  <c r="I130" i="11"/>
  <c r="J130" i="11"/>
  <c r="K130" i="11"/>
  <c r="L130" i="11"/>
  <c r="M130" i="11"/>
  <c r="N130" i="11"/>
  <c r="O130" i="11"/>
  <c r="P130" i="11"/>
  <c r="Q130" i="11"/>
  <c r="D131" i="11"/>
  <c r="E131" i="11"/>
  <c r="F131" i="11"/>
  <c r="G131" i="11"/>
  <c r="H131" i="11"/>
  <c r="I131" i="11"/>
  <c r="J131" i="11"/>
  <c r="K131" i="11"/>
  <c r="L131" i="11"/>
  <c r="M131" i="11"/>
  <c r="N131" i="11"/>
  <c r="O131" i="11"/>
  <c r="P131" i="11"/>
  <c r="Q131" i="11"/>
  <c r="D132" i="11"/>
  <c r="E132" i="11"/>
  <c r="F132" i="11"/>
  <c r="G132" i="11"/>
  <c r="H132" i="11"/>
  <c r="I132" i="11"/>
  <c r="J132" i="11"/>
  <c r="K132" i="11"/>
  <c r="L132" i="11"/>
  <c r="M132" i="11"/>
  <c r="N132" i="11"/>
  <c r="O132" i="11"/>
  <c r="P132" i="11"/>
  <c r="Q132" i="11"/>
  <c r="D133" i="11"/>
  <c r="E133" i="11"/>
  <c r="F133" i="11"/>
  <c r="G133" i="11"/>
  <c r="H133" i="11"/>
  <c r="I133" i="11"/>
  <c r="J133" i="11"/>
  <c r="K133" i="11"/>
  <c r="L133" i="11"/>
  <c r="M133" i="11"/>
  <c r="N133" i="11"/>
  <c r="O133" i="11"/>
  <c r="P133" i="11"/>
  <c r="Q133" i="11"/>
  <c r="D134" i="11"/>
  <c r="E134" i="11"/>
  <c r="F134" i="11"/>
  <c r="G134" i="11"/>
  <c r="H134" i="11"/>
  <c r="I134" i="11"/>
  <c r="J134" i="11"/>
  <c r="K134" i="11"/>
  <c r="L134" i="11"/>
  <c r="M134" i="11"/>
  <c r="N134" i="11"/>
  <c r="O134" i="11"/>
  <c r="P134" i="11"/>
  <c r="Q134" i="11"/>
  <c r="D135" i="11"/>
  <c r="E135" i="11"/>
  <c r="F135" i="11"/>
  <c r="G135" i="11"/>
  <c r="H135" i="11"/>
  <c r="I135" i="11"/>
  <c r="J135" i="11"/>
  <c r="K135" i="11"/>
  <c r="L135" i="11"/>
  <c r="M135" i="11"/>
  <c r="N135" i="11"/>
  <c r="O135" i="11"/>
  <c r="P135" i="11"/>
  <c r="Q135" i="11"/>
  <c r="D136" i="11"/>
  <c r="E136" i="11"/>
  <c r="F136" i="11"/>
  <c r="G136" i="11"/>
  <c r="H136" i="11"/>
  <c r="I136" i="11"/>
  <c r="J136" i="11"/>
  <c r="K136" i="11"/>
  <c r="L136" i="11"/>
  <c r="M136" i="11"/>
  <c r="N136" i="11"/>
  <c r="O136" i="11"/>
  <c r="P136" i="11"/>
  <c r="Q136" i="11"/>
  <c r="E124" i="11"/>
  <c r="F124" i="11"/>
  <c r="G124" i="11"/>
  <c r="H124" i="11"/>
  <c r="I124" i="11"/>
  <c r="J124" i="11"/>
  <c r="K124" i="11"/>
  <c r="L124" i="11"/>
  <c r="M124" i="11"/>
  <c r="N124" i="11"/>
  <c r="O124" i="11"/>
  <c r="P124" i="11"/>
  <c r="Q124" i="11"/>
  <c r="D124" i="11"/>
  <c r="D74" i="11"/>
  <c r="D24" i="11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P75" i="10"/>
  <c r="Q75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P77" i="10"/>
  <c r="Q77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P78" i="10"/>
  <c r="Q78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P79" i="10"/>
  <c r="Q79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P80" i="10"/>
  <c r="Q80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P81" i="10"/>
  <c r="Q81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P82" i="10"/>
  <c r="Q82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P83" i="10"/>
  <c r="Q83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P84" i="10"/>
  <c r="Q84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P85" i="10"/>
  <c r="Q85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P86" i="10"/>
  <c r="Q86" i="10"/>
  <c r="E74" i="10"/>
  <c r="F74" i="10"/>
  <c r="G74" i="10"/>
  <c r="H74" i="10"/>
  <c r="I74" i="10"/>
  <c r="J74" i="10"/>
  <c r="K74" i="10"/>
  <c r="L74" i="10"/>
  <c r="M74" i="10"/>
  <c r="N74" i="10"/>
  <c r="O74" i="10"/>
  <c r="P74" i="10"/>
  <c r="Q74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P125" i="10"/>
  <c r="Q125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P126" i="10"/>
  <c r="Q126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P127" i="10"/>
  <c r="Q127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P128" i="10"/>
  <c r="Q128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P129" i="10"/>
  <c r="Q129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P130" i="10"/>
  <c r="Q130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P131" i="10"/>
  <c r="Q131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P132" i="10"/>
  <c r="Q132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P133" i="10"/>
  <c r="Q133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P134" i="10"/>
  <c r="Q134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P135" i="10"/>
  <c r="Q135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P136" i="10"/>
  <c r="Q136" i="10"/>
  <c r="E124" i="10"/>
  <c r="F124" i="10"/>
  <c r="G124" i="10"/>
  <c r="H124" i="10"/>
  <c r="I124" i="10"/>
  <c r="J124" i="10"/>
  <c r="K124" i="10"/>
  <c r="L124" i="10"/>
  <c r="M124" i="10"/>
  <c r="N124" i="10"/>
  <c r="O124" i="10"/>
  <c r="P124" i="10"/>
  <c r="Q124" i="10"/>
  <c r="D124" i="10"/>
  <c r="D74" i="10"/>
  <c r="D24" i="10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D130" i="7"/>
  <c r="E130" i="7"/>
  <c r="F130" i="7"/>
  <c r="G130" i="7"/>
  <c r="H130" i="7"/>
  <c r="I130" i="7"/>
  <c r="J130" i="7"/>
  <c r="K130" i="7"/>
  <c r="L130" i="7"/>
  <c r="M130" i="7"/>
  <c r="N130" i="7"/>
  <c r="O130" i="7"/>
  <c r="P130" i="7"/>
  <c r="Q130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D133" i="7"/>
  <c r="E133" i="7"/>
  <c r="F133" i="7"/>
  <c r="G133" i="7"/>
  <c r="H133" i="7"/>
  <c r="I133" i="7"/>
  <c r="J133" i="7"/>
  <c r="K133" i="7"/>
  <c r="L133" i="7"/>
  <c r="M133" i="7"/>
  <c r="N133" i="7"/>
  <c r="O133" i="7"/>
  <c r="P133" i="7"/>
  <c r="Q133" i="7"/>
  <c r="D134" i="7"/>
  <c r="E134" i="7"/>
  <c r="F134" i="7"/>
  <c r="G134" i="7"/>
  <c r="H134" i="7"/>
  <c r="I134" i="7"/>
  <c r="J134" i="7"/>
  <c r="K134" i="7"/>
  <c r="L134" i="7"/>
  <c r="M134" i="7"/>
  <c r="N134" i="7"/>
  <c r="O134" i="7"/>
  <c r="P134" i="7"/>
  <c r="Q134" i="7"/>
  <c r="D135" i="7"/>
  <c r="E135" i="7"/>
  <c r="F135" i="7"/>
  <c r="G135" i="7"/>
  <c r="H135" i="7"/>
  <c r="I135" i="7"/>
  <c r="J135" i="7"/>
  <c r="K135" i="7"/>
  <c r="L135" i="7"/>
  <c r="M135" i="7"/>
  <c r="N135" i="7"/>
  <c r="O135" i="7"/>
  <c r="P135" i="7"/>
  <c r="Q135" i="7"/>
  <c r="D136" i="7"/>
  <c r="E136" i="7"/>
  <c r="F136" i="7"/>
  <c r="G136" i="7"/>
  <c r="H136" i="7"/>
  <c r="I136" i="7"/>
  <c r="J136" i="7"/>
  <c r="K136" i="7"/>
  <c r="L136" i="7"/>
  <c r="M136" i="7"/>
  <c r="N136" i="7"/>
  <c r="O136" i="7"/>
  <c r="P136" i="7"/>
  <c r="Q136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D124" i="7"/>
  <c r="D74" i="7"/>
  <c r="D24" i="7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D71" i="14"/>
  <c r="E71" i="14"/>
  <c r="F71" i="14"/>
  <c r="G71" i="14"/>
  <c r="H71" i="14"/>
  <c r="I71" i="14"/>
  <c r="J71" i="14"/>
  <c r="K71" i="14"/>
  <c r="L71" i="14"/>
  <c r="M71" i="14"/>
  <c r="N71" i="14"/>
  <c r="O71" i="14"/>
  <c r="P71" i="14"/>
  <c r="Q71" i="14"/>
  <c r="D72" i="14"/>
  <c r="E72" i="14"/>
  <c r="F72" i="14"/>
  <c r="G72" i="14"/>
  <c r="H72" i="14"/>
  <c r="I72" i="14"/>
  <c r="J72" i="14"/>
  <c r="K72" i="14"/>
  <c r="L72" i="14"/>
  <c r="M72" i="14"/>
  <c r="N72" i="14"/>
  <c r="O72" i="14"/>
  <c r="P72" i="14"/>
  <c r="Q72" i="14"/>
  <c r="D73" i="14"/>
  <c r="E73" i="14"/>
  <c r="F73" i="14"/>
  <c r="G73" i="14"/>
  <c r="H73" i="14"/>
  <c r="I73" i="14"/>
  <c r="J73" i="14"/>
  <c r="K73" i="14"/>
  <c r="L73" i="14"/>
  <c r="M73" i="14"/>
  <c r="N73" i="14"/>
  <c r="O73" i="14"/>
  <c r="P73" i="14"/>
  <c r="Q73" i="14"/>
  <c r="E70" i="14"/>
  <c r="F70" i="14"/>
  <c r="G70" i="14"/>
  <c r="H70" i="14"/>
  <c r="I70" i="14"/>
  <c r="J70" i="14"/>
  <c r="K70" i="14"/>
  <c r="L70" i="14"/>
  <c r="M70" i="14"/>
  <c r="N70" i="14"/>
  <c r="O70" i="14"/>
  <c r="P70" i="14"/>
  <c r="Q70" i="14"/>
  <c r="D121" i="14"/>
  <c r="E121" i="14"/>
  <c r="F121" i="14"/>
  <c r="G121" i="14"/>
  <c r="H121" i="14"/>
  <c r="I121" i="14"/>
  <c r="J121" i="14"/>
  <c r="K121" i="14"/>
  <c r="L121" i="14"/>
  <c r="M121" i="14"/>
  <c r="N121" i="14"/>
  <c r="O121" i="14"/>
  <c r="P121" i="14"/>
  <c r="Q121" i="14"/>
  <c r="D122" i="14"/>
  <c r="E122" i="14"/>
  <c r="F122" i="14"/>
  <c r="G122" i="14"/>
  <c r="H122" i="14"/>
  <c r="I122" i="14"/>
  <c r="J122" i="14"/>
  <c r="K122" i="14"/>
  <c r="L122" i="14"/>
  <c r="M122" i="14"/>
  <c r="N122" i="14"/>
  <c r="O122" i="14"/>
  <c r="P122" i="14"/>
  <c r="Q122" i="14"/>
  <c r="D123" i="14"/>
  <c r="E123" i="14"/>
  <c r="F123" i="14"/>
  <c r="G123" i="14"/>
  <c r="H123" i="14"/>
  <c r="I123" i="14"/>
  <c r="J123" i="14"/>
  <c r="K123" i="14"/>
  <c r="L123" i="14"/>
  <c r="M123" i="14"/>
  <c r="N123" i="14"/>
  <c r="O123" i="14"/>
  <c r="P123" i="14"/>
  <c r="Q123" i="14"/>
  <c r="E120" i="14"/>
  <c r="F120" i="14"/>
  <c r="G120" i="14"/>
  <c r="H120" i="14"/>
  <c r="I120" i="14"/>
  <c r="J120" i="14"/>
  <c r="K120" i="14"/>
  <c r="L120" i="14"/>
  <c r="M120" i="14"/>
  <c r="N120" i="14"/>
  <c r="O120" i="14"/>
  <c r="P120" i="14"/>
  <c r="Q120" i="14"/>
  <c r="D120" i="14"/>
  <c r="D70" i="14"/>
  <c r="D20" i="14"/>
  <c r="D21" i="13"/>
  <c r="E21" i="13"/>
  <c r="F21" i="13"/>
  <c r="G21" i="13"/>
  <c r="H21" i="13"/>
  <c r="I21" i="13"/>
  <c r="J21" i="13"/>
  <c r="K21" i="13"/>
  <c r="L21" i="13"/>
  <c r="M21" i="13"/>
  <c r="N21" i="13"/>
  <c r="O21" i="13"/>
  <c r="P21" i="13"/>
  <c r="Q21" i="13"/>
  <c r="D22" i="13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D23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E20" i="13"/>
  <c r="F20" i="13"/>
  <c r="G20" i="13"/>
  <c r="H20" i="13"/>
  <c r="I20" i="13"/>
  <c r="J20" i="13"/>
  <c r="K20" i="13"/>
  <c r="L20" i="13"/>
  <c r="M20" i="13"/>
  <c r="N20" i="13"/>
  <c r="O20" i="13"/>
  <c r="P20" i="13"/>
  <c r="Q20" i="13"/>
  <c r="D71" i="13"/>
  <c r="E71" i="13"/>
  <c r="F71" i="13"/>
  <c r="G71" i="13"/>
  <c r="H71" i="13"/>
  <c r="I71" i="13"/>
  <c r="J71" i="13"/>
  <c r="K71" i="13"/>
  <c r="L71" i="13"/>
  <c r="M71" i="13"/>
  <c r="N71" i="13"/>
  <c r="O71" i="13"/>
  <c r="P71" i="13"/>
  <c r="Q71" i="13"/>
  <c r="D72" i="13"/>
  <c r="E72" i="13"/>
  <c r="F72" i="13"/>
  <c r="G72" i="13"/>
  <c r="H72" i="13"/>
  <c r="I72" i="13"/>
  <c r="J72" i="13"/>
  <c r="K72" i="13"/>
  <c r="L72" i="13"/>
  <c r="M72" i="13"/>
  <c r="N72" i="13"/>
  <c r="O72" i="13"/>
  <c r="P72" i="13"/>
  <c r="Q72" i="13"/>
  <c r="D73" i="13"/>
  <c r="E73" i="13"/>
  <c r="F73" i="13"/>
  <c r="G73" i="13"/>
  <c r="H73" i="13"/>
  <c r="I73" i="13"/>
  <c r="J73" i="13"/>
  <c r="K73" i="13"/>
  <c r="L73" i="13"/>
  <c r="M73" i="13"/>
  <c r="N73" i="13"/>
  <c r="O73" i="13"/>
  <c r="P73" i="13"/>
  <c r="Q73" i="13"/>
  <c r="E70" i="13"/>
  <c r="F70" i="13"/>
  <c r="G70" i="13"/>
  <c r="H70" i="13"/>
  <c r="I70" i="13"/>
  <c r="J70" i="13"/>
  <c r="K70" i="13"/>
  <c r="L70" i="13"/>
  <c r="M70" i="13"/>
  <c r="N70" i="13"/>
  <c r="O70" i="13"/>
  <c r="P70" i="13"/>
  <c r="Q70" i="13"/>
  <c r="D121" i="13"/>
  <c r="E121" i="13"/>
  <c r="F121" i="13"/>
  <c r="G121" i="13"/>
  <c r="H121" i="13"/>
  <c r="I121" i="13"/>
  <c r="J121" i="13"/>
  <c r="K121" i="13"/>
  <c r="L121" i="13"/>
  <c r="M121" i="13"/>
  <c r="N121" i="13"/>
  <c r="O121" i="13"/>
  <c r="P121" i="13"/>
  <c r="Q121" i="13"/>
  <c r="D122" i="13"/>
  <c r="E122" i="13"/>
  <c r="F122" i="13"/>
  <c r="G122" i="13"/>
  <c r="H122" i="13"/>
  <c r="I122" i="13"/>
  <c r="J122" i="13"/>
  <c r="K122" i="13"/>
  <c r="L122" i="13"/>
  <c r="M122" i="13"/>
  <c r="N122" i="13"/>
  <c r="O122" i="13"/>
  <c r="P122" i="13"/>
  <c r="Q122" i="13"/>
  <c r="D123" i="13"/>
  <c r="E123" i="13"/>
  <c r="F123" i="13"/>
  <c r="G123" i="13"/>
  <c r="H123" i="13"/>
  <c r="I123" i="13"/>
  <c r="J123" i="13"/>
  <c r="K123" i="13"/>
  <c r="L123" i="13"/>
  <c r="M123" i="13"/>
  <c r="N123" i="13"/>
  <c r="O123" i="13"/>
  <c r="P123" i="13"/>
  <c r="Q123" i="13"/>
  <c r="E120" i="13"/>
  <c r="F120" i="13"/>
  <c r="G120" i="13"/>
  <c r="H120" i="13"/>
  <c r="I120" i="13"/>
  <c r="J120" i="13"/>
  <c r="K120" i="13"/>
  <c r="L120" i="13"/>
  <c r="M120" i="13"/>
  <c r="N120" i="13"/>
  <c r="O120" i="13"/>
  <c r="P120" i="13"/>
  <c r="Q120" i="13"/>
  <c r="D120" i="13"/>
  <c r="D70" i="13"/>
  <c r="D20" i="13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D71" i="11"/>
  <c r="E71" i="11"/>
  <c r="F71" i="11"/>
  <c r="G71" i="11"/>
  <c r="H71" i="11"/>
  <c r="I71" i="11"/>
  <c r="J71" i="11"/>
  <c r="K71" i="11"/>
  <c r="L71" i="11"/>
  <c r="M71" i="11"/>
  <c r="N71" i="11"/>
  <c r="O71" i="11"/>
  <c r="P71" i="11"/>
  <c r="Q71" i="11"/>
  <c r="D72" i="11"/>
  <c r="E72" i="11"/>
  <c r="F72" i="11"/>
  <c r="G72" i="11"/>
  <c r="H72" i="11"/>
  <c r="I72" i="11"/>
  <c r="J72" i="11"/>
  <c r="K72" i="11"/>
  <c r="L72" i="11"/>
  <c r="M72" i="11"/>
  <c r="N72" i="11"/>
  <c r="O72" i="11"/>
  <c r="P72" i="11"/>
  <c r="Q72" i="11"/>
  <c r="D73" i="11"/>
  <c r="E73" i="11"/>
  <c r="F73" i="11"/>
  <c r="G73" i="11"/>
  <c r="H73" i="11"/>
  <c r="I73" i="11"/>
  <c r="J73" i="11"/>
  <c r="K73" i="11"/>
  <c r="L73" i="11"/>
  <c r="M73" i="11"/>
  <c r="N73" i="11"/>
  <c r="O73" i="11"/>
  <c r="P73" i="11"/>
  <c r="Q73" i="11"/>
  <c r="E70" i="11"/>
  <c r="F70" i="11"/>
  <c r="G70" i="11"/>
  <c r="H70" i="11"/>
  <c r="I70" i="11"/>
  <c r="J70" i="11"/>
  <c r="K70" i="11"/>
  <c r="L70" i="11"/>
  <c r="M70" i="11"/>
  <c r="N70" i="11"/>
  <c r="O70" i="11"/>
  <c r="P70" i="11"/>
  <c r="Q70" i="11"/>
  <c r="D121" i="11"/>
  <c r="E121" i="11"/>
  <c r="F121" i="11"/>
  <c r="G121" i="11"/>
  <c r="H121" i="11"/>
  <c r="I121" i="11"/>
  <c r="J121" i="11"/>
  <c r="K121" i="11"/>
  <c r="L121" i="11"/>
  <c r="M121" i="11"/>
  <c r="N121" i="11"/>
  <c r="O121" i="11"/>
  <c r="P121" i="11"/>
  <c r="Q121" i="11"/>
  <c r="D122" i="11"/>
  <c r="E122" i="11"/>
  <c r="F122" i="11"/>
  <c r="G122" i="11"/>
  <c r="H122" i="11"/>
  <c r="I122" i="11"/>
  <c r="J122" i="11"/>
  <c r="K122" i="11"/>
  <c r="L122" i="11"/>
  <c r="M122" i="11"/>
  <c r="N122" i="11"/>
  <c r="O122" i="11"/>
  <c r="P122" i="11"/>
  <c r="Q122" i="11"/>
  <c r="D123" i="11"/>
  <c r="E123" i="11"/>
  <c r="F123" i="11"/>
  <c r="G123" i="11"/>
  <c r="H123" i="11"/>
  <c r="I123" i="11"/>
  <c r="J123" i="11"/>
  <c r="K123" i="11"/>
  <c r="L123" i="11"/>
  <c r="M123" i="11"/>
  <c r="N123" i="11"/>
  <c r="O123" i="11"/>
  <c r="P123" i="11"/>
  <c r="Q123" i="11"/>
  <c r="E120" i="11"/>
  <c r="F120" i="11"/>
  <c r="G120" i="11"/>
  <c r="H120" i="11"/>
  <c r="I120" i="11"/>
  <c r="J120" i="11"/>
  <c r="K120" i="11"/>
  <c r="L120" i="11"/>
  <c r="M120" i="11"/>
  <c r="N120" i="11"/>
  <c r="O120" i="11"/>
  <c r="P120" i="11"/>
  <c r="Q120" i="11"/>
  <c r="D120" i="11"/>
  <c r="D70" i="11"/>
  <c r="D20" i="11"/>
  <c r="D21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P71" i="10"/>
  <c r="Q71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P72" i="10"/>
  <c r="Q72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E70" i="10"/>
  <c r="F70" i="10"/>
  <c r="G70" i="10"/>
  <c r="H70" i="10"/>
  <c r="I70" i="10"/>
  <c r="J70" i="10"/>
  <c r="K70" i="10"/>
  <c r="L70" i="10"/>
  <c r="M70" i="10"/>
  <c r="N70" i="10"/>
  <c r="O70" i="10"/>
  <c r="P70" i="10"/>
  <c r="Q70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P121" i="10"/>
  <c r="Q121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P122" i="10"/>
  <c r="Q122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P123" i="10"/>
  <c r="Q123" i="10"/>
  <c r="E120" i="10"/>
  <c r="F120" i="10"/>
  <c r="G120" i="10"/>
  <c r="H120" i="10"/>
  <c r="I120" i="10"/>
  <c r="J120" i="10"/>
  <c r="K120" i="10"/>
  <c r="L120" i="10"/>
  <c r="M120" i="10"/>
  <c r="N120" i="10"/>
  <c r="O120" i="10"/>
  <c r="P120" i="10"/>
  <c r="Q120" i="10"/>
  <c r="D120" i="10"/>
  <c r="D70" i="10"/>
  <c r="D20" i="10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D121" i="7"/>
  <c r="E121" i="7"/>
  <c r="F121" i="7"/>
  <c r="G121" i="7"/>
  <c r="H121" i="7"/>
  <c r="I121" i="7"/>
  <c r="J121" i="7"/>
  <c r="K121" i="7"/>
  <c r="L121" i="7"/>
  <c r="M121" i="7"/>
  <c r="N121" i="7"/>
  <c r="O121" i="7"/>
  <c r="P121" i="7"/>
  <c r="Q121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E120" i="7"/>
  <c r="F120" i="7"/>
  <c r="G120" i="7"/>
  <c r="H120" i="7"/>
  <c r="I120" i="7"/>
  <c r="J120" i="7"/>
  <c r="K120" i="7"/>
  <c r="L120" i="7"/>
  <c r="M120" i="7"/>
  <c r="N120" i="7"/>
  <c r="O120" i="7"/>
  <c r="P120" i="7"/>
  <c r="Q120" i="7"/>
  <c r="D120" i="7"/>
  <c r="D70" i="7"/>
  <c r="D20" i="7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D69" i="14"/>
  <c r="E69" i="14"/>
  <c r="F69" i="14"/>
  <c r="G69" i="14"/>
  <c r="H69" i="14"/>
  <c r="I69" i="14"/>
  <c r="J69" i="14"/>
  <c r="K69" i="14"/>
  <c r="L69" i="14"/>
  <c r="M69" i="14"/>
  <c r="N69" i="14"/>
  <c r="O69" i="14"/>
  <c r="P69" i="14"/>
  <c r="Q69" i="14"/>
  <c r="E68" i="14"/>
  <c r="F68" i="14"/>
  <c r="G68" i="14"/>
  <c r="H68" i="14"/>
  <c r="I68" i="14"/>
  <c r="J68" i="14"/>
  <c r="K68" i="14"/>
  <c r="L68" i="14"/>
  <c r="M68" i="14"/>
  <c r="N68" i="14"/>
  <c r="O68" i="14"/>
  <c r="P68" i="14"/>
  <c r="Q68" i="14"/>
  <c r="D119" i="14"/>
  <c r="E119" i="14"/>
  <c r="F119" i="14"/>
  <c r="G119" i="14"/>
  <c r="H119" i="14"/>
  <c r="I119" i="14"/>
  <c r="J119" i="14"/>
  <c r="K119" i="14"/>
  <c r="L119" i="14"/>
  <c r="M119" i="14"/>
  <c r="N119" i="14"/>
  <c r="O119" i="14"/>
  <c r="P119" i="14"/>
  <c r="Q119" i="14"/>
  <c r="E118" i="14"/>
  <c r="F118" i="14"/>
  <c r="G118" i="14"/>
  <c r="H118" i="14"/>
  <c r="I118" i="14"/>
  <c r="J118" i="14"/>
  <c r="K118" i="14"/>
  <c r="L118" i="14"/>
  <c r="M118" i="14"/>
  <c r="N118" i="14"/>
  <c r="O118" i="14"/>
  <c r="P118" i="14"/>
  <c r="Q118" i="14"/>
  <c r="D118" i="14"/>
  <c r="D68" i="14"/>
  <c r="D18" i="14"/>
  <c r="D19" i="13"/>
  <c r="E19" i="13"/>
  <c r="F19" i="13"/>
  <c r="G19" i="13"/>
  <c r="H19" i="13"/>
  <c r="I19" i="13"/>
  <c r="J19" i="13"/>
  <c r="K19" i="13"/>
  <c r="L19" i="13"/>
  <c r="M19" i="13"/>
  <c r="N19" i="13"/>
  <c r="O19" i="13"/>
  <c r="P19" i="13"/>
  <c r="Q19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Q18" i="13"/>
  <c r="D69" i="13"/>
  <c r="E69" i="13"/>
  <c r="F69" i="13"/>
  <c r="G69" i="13"/>
  <c r="H69" i="13"/>
  <c r="I69" i="13"/>
  <c r="J69" i="13"/>
  <c r="K69" i="13"/>
  <c r="L69" i="13"/>
  <c r="M69" i="13"/>
  <c r="N69" i="13"/>
  <c r="O69" i="13"/>
  <c r="P69" i="13"/>
  <c r="Q69" i="13"/>
  <c r="E68" i="13"/>
  <c r="F68" i="13"/>
  <c r="G68" i="13"/>
  <c r="H68" i="13"/>
  <c r="I68" i="13"/>
  <c r="J68" i="13"/>
  <c r="K68" i="13"/>
  <c r="L68" i="13"/>
  <c r="M68" i="13"/>
  <c r="N68" i="13"/>
  <c r="O68" i="13"/>
  <c r="P68" i="13"/>
  <c r="Q68" i="13"/>
  <c r="D119" i="13"/>
  <c r="E119" i="13"/>
  <c r="F119" i="13"/>
  <c r="G119" i="13"/>
  <c r="H119" i="13"/>
  <c r="I119" i="13"/>
  <c r="J119" i="13"/>
  <c r="K119" i="13"/>
  <c r="L119" i="13"/>
  <c r="M119" i="13"/>
  <c r="N119" i="13"/>
  <c r="O119" i="13"/>
  <c r="P119" i="13"/>
  <c r="Q119" i="13"/>
  <c r="E118" i="13"/>
  <c r="F118" i="13"/>
  <c r="G118" i="13"/>
  <c r="H118" i="13"/>
  <c r="I118" i="13"/>
  <c r="J118" i="13"/>
  <c r="K118" i="13"/>
  <c r="L118" i="13"/>
  <c r="M118" i="13"/>
  <c r="N118" i="13"/>
  <c r="O118" i="13"/>
  <c r="P118" i="13"/>
  <c r="Q118" i="13"/>
  <c r="D118" i="13"/>
  <c r="D68" i="13"/>
  <c r="D18" i="13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D69" i="11"/>
  <c r="E69" i="11"/>
  <c r="F69" i="11"/>
  <c r="G69" i="11"/>
  <c r="H69" i="11"/>
  <c r="I69" i="11"/>
  <c r="J69" i="11"/>
  <c r="K69" i="11"/>
  <c r="L69" i="11"/>
  <c r="M69" i="11"/>
  <c r="N69" i="11"/>
  <c r="O69" i="11"/>
  <c r="P69" i="11"/>
  <c r="Q69" i="11"/>
  <c r="E68" i="11"/>
  <c r="F68" i="11"/>
  <c r="G68" i="11"/>
  <c r="H68" i="11"/>
  <c r="I68" i="11"/>
  <c r="J68" i="11"/>
  <c r="K68" i="11"/>
  <c r="L68" i="11"/>
  <c r="M68" i="11"/>
  <c r="N68" i="11"/>
  <c r="O68" i="11"/>
  <c r="P68" i="11"/>
  <c r="Q68" i="11"/>
  <c r="D119" i="11"/>
  <c r="E119" i="11"/>
  <c r="F119" i="11"/>
  <c r="G119" i="11"/>
  <c r="H119" i="11"/>
  <c r="I119" i="11"/>
  <c r="J119" i="11"/>
  <c r="K119" i="11"/>
  <c r="L119" i="11"/>
  <c r="M119" i="11"/>
  <c r="N119" i="11"/>
  <c r="O119" i="11"/>
  <c r="P119" i="11"/>
  <c r="Q119" i="11"/>
  <c r="E118" i="11"/>
  <c r="F118" i="11"/>
  <c r="G118" i="11"/>
  <c r="H118" i="11"/>
  <c r="I118" i="11"/>
  <c r="J118" i="11"/>
  <c r="K118" i="11"/>
  <c r="L118" i="11"/>
  <c r="M118" i="11"/>
  <c r="N118" i="11"/>
  <c r="O118" i="11"/>
  <c r="P118" i="11"/>
  <c r="Q118" i="11"/>
  <c r="D118" i="11"/>
  <c r="D68" i="11"/>
  <c r="D18" i="11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P69" i="10"/>
  <c r="Q69" i="10"/>
  <c r="E68" i="10"/>
  <c r="F68" i="10"/>
  <c r="G68" i="10"/>
  <c r="H68" i="10"/>
  <c r="I68" i="10"/>
  <c r="J68" i="10"/>
  <c r="K68" i="10"/>
  <c r="L68" i="10"/>
  <c r="M68" i="10"/>
  <c r="N68" i="10"/>
  <c r="O68" i="10"/>
  <c r="P68" i="10"/>
  <c r="Q68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P119" i="10"/>
  <c r="Q119" i="10"/>
  <c r="E118" i="10"/>
  <c r="F118" i="10"/>
  <c r="G118" i="10"/>
  <c r="H118" i="10"/>
  <c r="I118" i="10"/>
  <c r="J118" i="10"/>
  <c r="K118" i="10"/>
  <c r="L118" i="10"/>
  <c r="M118" i="10"/>
  <c r="N118" i="10"/>
  <c r="O118" i="10"/>
  <c r="P118" i="10"/>
  <c r="Q118" i="10"/>
  <c r="D118" i="10"/>
  <c r="D68" i="10"/>
  <c r="D18" i="10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D119" i="7"/>
  <c r="E119" i="7"/>
  <c r="F119" i="7"/>
  <c r="G119" i="7"/>
  <c r="H119" i="7"/>
  <c r="I119" i="7"/>
  <c r="J119" i="7"/>
  <c r="K119" i="7"/>
  <c r="L119" i="7"/>
  <c r="M119" i="7"/>
  <c r="N119" i="7"/>
  <c r="O119" i="7"/>
  <c r="P119" i="7"/>
  <c r="Q119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D118" i="7"/>
  <c r="D68" i="7"/>
  <c r="D18" i="7"/>
  <c r="E117" i="14"/>
  <c r="F117" i="14"/>
  <c r="G117" i="14"/>
  <c r="H117" i="14"/>
  <c r="I117" i="14"/>
  <c r="J117" i="14"/>
  <c r="K117" i="14"/>
  <c r="L117" i="14"/>
  <c r="M117" i="14"/>
  <c r="N117" i="14"/>
  <c r="O117" i="14"/>
  <c r="P117" i="14"/>
  <c r="Q117" i="14"/>
  <c r="D117" i="14"/>
  <c r="E67" i="14"/>
  <c r="F67" i="14"/>
  <c r="G67" i="14"/>
  <c r="H67" i="14"/>
  <c r="I67" i="14"/>
  <c r="J67" i="14"/>
  <c r="K67" i="14"/>
  <c r="L67" i="14"/>
  <c r="M67" i="14"/>
  <c r="N67" i="14"/>
  <c r="O67" i="14"/>
  <c r="P67" i="14"/>
  <c r="Q67" i="14"/>
  <c r="D6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D17" i="14"/>
  <c r="E117" i="13"/>
  <c r="F117" i="13"/>
  <c r="G117" i="13"/>
  <c r="H117" i="13"/>
  <c r="I117" i="13"/>
  <c r="J117" i="13"/>
  <c r="K117" i="13"/>
  <c r="L117" i="13"/>
  <c r="M117" i="13"/>
  <c r="N117" i="13"/>
  <c r="O117" i="13"/>
  <c r="P117" i="13"/>
  <c r="Q117" i="13"/>
  <c r="D117" i="13"/>
  <c r="E67" i="13"/>
  <c r="F67" i="13"/>
  <c r="G67" i="13"/>
  <c r="H67" i="13"/>
  <c r="I67" i="13"/>
  <c r="J67" i="13"/>
  <c r="K67" i="13"/>
  <c r="L67" i="13"/>
  <c r="M67" i="13"/>
  <c r="N67" i="13"/>
  <c r="O67" i="13"/>
  <c r="P67" i="13"/>
  <c r="Q67" i="13"/>
  <c r="D6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D17" i="13"/>
  <c r="E117" i="11"/>
  <c r="F117" i="11"/>
  <c r="G117" i="11"/>
  <c r="H117" i="11"/>
  <c r="I117" i="11"/>
  <c r="J117" i="11"/>
  <c r="K117" i="11"/>
  <c r="L117" i="11"/>
  <c r="M117" i="11"/>
  <c r="N117" i="11"/>
  <c r="O117" i="11"/>
  <c r="P117" i="11"/>
  <c r="Q117" i="11"/>
  <c r="D117" i="11"/>
  <c r="E67" i="11"/>
  <c r="F67" i="11"/>
  <c r="G67" i="11"/>
  <c r="H67" i="11"/>
  <c r="I67" i="11"/>
  <c r="J67" i="11"/>
  <c r="K67" i="11"/>
  <c r="L67" i="11"/>
  <c r="M67" i="11"/>
  <c r="N67" i="11"/>
  <c r="O67" i="11"/>
  <c r="P67" i="11"/>
  <c r="Q67" i="11"/>
  <c r="D6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D17" i="11"/>
  <c r="E117" i="10"/>
  <c r="F117" i="10"/>
  <c r="G117" i="10"/>
  <c r="H117" i="10"/>
  <c r="I117" i="10"/>
  <c r="J117" i="10"/>
  <c r="K117" i="10"/>
  <c r="L117" i="10"/>
  <c r="M117" i="10"/>
  <c r="N117" i="10"/>
  <c r="O117" i="10"/>
  <c r="P117" i="10"/>
  <c r="Q117" i="10"/>
  <c r="D117" i="10"/>
  <c r="E67" i="10"/>
  <c r="F67" i="10"/>
  <c r="G67" i="10"/>
  <c r="H67" i="10"/>
  <c r="I67" i="10"/>
  <c r="J67" i="10"/>
  <c r="K67" i="10"/>
  <c r="L67" i="10"/>
  <c r="M67" i="10"/>
  <c r="N67" i="10"/>
  <c r="O67" i="10"/>
  <c r="P67" i="10"/>
  <c r="Q67" i="10"/>
  <c r="D6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D17" i="10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D117" i="7"/>
  <c r="Q67" i="7"/>
  <c r="E67" i="7"/>
  <c r="F67" i="7"/>
  <c r="G67" i="7"/>
  <c r="H67" i="7"/>
  <c r="I67" i="7"/>
  <c r="J67" i="7"/>
  <c r="K67" i="7"/>
  <c r="L67" i="7"/>
  <c r="M67" i="7"/>
  <c r="N67" i="7"/>
  <c r="O67" i="7"/>
  <c r="P67" i="7"/>
  <c r="D6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D17" i="7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D64" i="14"/>
  <c r="E64" i="14"/>
  <c r="F64" i="14"/>
  <c r="G64" i="14"/>
  <c r="H64" i="14"/>
  <c r="I64" i="14"/>
  <c r="J64" i="14"/>
  <c r="K64" i="14"/>
  <c r="L64" i="14"/>
  <c r="M64" i="14"/>
  <c r="N64" i="14"/>
  <c r="O64" i="14"/>
  <c r="P64" i="14"/>
  <c r="Q64" i="14"/>
  <c r="D65" i="14"/>
  <c r="E65" i="14"/>
  <c r="F65" i="14"/>
  <c r="G65" i="14"/>
  <c r="H65" i="14"/>
  <c r="I65" i="14"/>
  <c r="J65" i="14"/>
  <c r="K65" i="14"/>
  <c r="L65" i="14"/>
  <c r="M65" i="14"/>
  <c r="N65" i="14"/>
  <c r="O65" i="14"/>
  <c r="P65" i="14"/>
  <c r="Q65" i="14"/>
  <c r="D66" i="14"/>
  <c r="E66" i="14"/>
  <c r="F66" i="14"/>
  <c r="G66" i="14"/>
  <c r="H66" i="14"/>
  <c r="I66" i="14"/>
  <c r="J66" i="14"/>
  <c r="K66" i="14"/>
  <c r="L66" i="14"/>
  <c r="M66" i="14"/>
  <c r="N66" i="14"/>
  <c r="O66" i="14"/>
  <c r="P66" i="14"/>
  <c r="Q66" i="14"/>
  <c r="E63" i="14"/>
  <c r="F63" i="14"/>
  <c r="G63" i="14"/>
  <c r="H63" i="14"/>
  <c r="I63" i="14"/>
  <c r="J63" i="14"/>
  <c r="K63" i="14"/>
  <c r="L63" i="14"/>
  <c r="M63" i="14"/>
  <c r="N63" i="14"/>
  <c r="O63" i="14"/>
  <c r="P63" i="14"/>
  <c r="Q63" i="14"/>
  <c r="D114" i="14"/>
  <c r="E114" i="14"/>
  <c r="F114" i="14"/>
  <c r="G114" i="14"/>
  <c r="H114" i="14"/>
  <c r="I114" i="14"/>
  <c r="J114" i="14"/>
  <c r="K114" i="14"/>
  <c r="L114" i="14"/>
  <c r="M114" i="14"/>
  <c r="N114" i="14"/>
  <c r="O114" i="14"/>
  <c r="P114" i="14"/>
  <c r="Q114" i="14"/>
  <c r="D115" i="14"/>
  <c r="E115" i="14"/>
  <c r="F115" i="14"/>
  <c r="G115" i="14"/>
  <c r="H115" i="14"/>
  <c r="I115" i="14"/>
  <c r="J115" i="14"/>
  <c r="K115" i="14"/>
  <c r="L115" i="14"/>
  <c r="M115" i="14"/>
  <c r="N115" i="14"/>
  <c r="O115" i="14"/>
  <c r="P115" i="14"/>
  <c r="Q115" i="14"/>
  <c r="D116" i="14"/>
  <c r="E116" i="14"/>
  <c r="F116" i="14"/>
  <c r="G116" i="14"/>
  <c r="H116" i="14"/>
  <c r="I116" i="14"/>
  <c r="J116" i="14"/>
  <c r="K116" i="14"/>
  <c r="L116" i="14"/>
  <c r="M116" i="14"/>
  <c r="N116" i="14"/>
  <c r="O116" i="14"/>
  <c r="P116" i="14"/>
  <c r="Q116" i="14"/>
  <c r="E113" i="14"/>
  <c r="F113" i="14"/>
  <c r="G113" i="14"/>
  <c r="H113" i="14"/>
  <c r="I113" i="14"/>
  <c r="J113" i="14"/>
  <c r="K113" i="14"/>
  <c r="L113" i="14"/>
  <c r="M113" i="14"/>
  <c r="N113" i="14"/>
  <c r="O113" i="14"/>
  <c r="P113" i="14"/>
  <c r="Q113" i="14"/>
  <c r="D113" i="14"/>
  <c r="D63" i="14"/>
  <c r="D13" i="14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D15" i="13"/>
  <c r="E15" i="13"/>
  <c r="F15" i="13"/>
  <c r="G15" i="13"/>
  <c r="H15" i="13"/>
  <c r="I15" i="13"/>
  <c r="J15" i="13"/>
  <c r="K15" i="13"/>
  <c r="L15" i="13"/>
  <c r="M15" i="13"/>
  <c r="N15" i="13"/>
  <c r="O15" i="13"/>
  <c r="P15" i="13"/>
  <c r="Q15" i="13"/>
  <c r="D16" i="13"/>
  <c r="E16" i="13"/>
  <c r="F16" i="13"/>
  <c r="G16" i="13"/>
  <c r="H16" i="13"/>
  <c r="I16" i="13"/>
  <c r="J16" i="13"/>
  <c r="K16" i="13"/>
  <c r="L16" i="13"/>
  <c r="M16" i="13"/>
  <c r="N16" i="13"/>
  <c r="O16" i="13"/>
  <c r="P16" i="13"/>
  <c r="Q16" i="13"/>
  <c r="E13" i="13"/>
  <c r="F13" i="13"/>
  <c r="G13" i="13"/>
  <c r="H13" i="13"/>
  <c r="I13" i="13"/>
  <c r="J13" i="13"/>
  <c r="K13" i="13"/>
  <c r="L13" i="13"/>
  <c r="M13" i="13"/>
  <c r="N13" i="13"/>
  <c r="O13" i="13"/>
  <c r="P13" i="13"/>
  <c r="Q13" i="13"/>
  <c r="D64" i="13"/>
  <c r="E64" i="13"/>
  <c r="F64" i="13"/>
  <c r="G64" i="13"/>
  <c r="H64" i="13"/>
  <c r="I64" i="13"/>
  <c r="J64" i="13"/>
  <c r="K64" i="13"/>
  <c r="L64" i="13"/>
  <c r="M64" i="13"/>
  <c r="N64" i="13"/>
  <c r="O64" i="13"/>
  <c r="P64" i="13"/>
  <c r="Q64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P65" i="13"/>
  <c r="Q65" i="13"/>
  <c r="D66" i="13"/>
  <c r="E66" i="13"/>
  <c r="F66" i="13"/>
  <c r="G66" i="13"/>
  <c r="H66" i="13"/>
  <c r="I66" i="13"/>
  <c r="J66" i="13"/>
  <c r="K66" i="13"/>
  <c r="L66" i="13"/>
  <c r="M66" i="13"/>
  <c r="N66" i="13"/>
  <c r="O66" i="13"/>
  <c r="P66" i="13"/>
  <c r="Q66" i="13"/>
  <c r="E63" i="13"/>
  <c r="F63" i="13"/>
  <c r="G63" i="13"/>
  <c r="H63" i="13"/>
  <c r="I63" i="13"/>
  <c r="J63" i="13"/>
  <c r="K63" i="13"/>
  <c r="L63" i="13"/>
  <c r="M63" i="13"/>
  <c r="N63" i="13"/>
  <c r="O63" i="13"/>
  <c r="P63" i="13"/>
  <c r="Q63" i="13"/>
  <c r="D114" i="13"/>
  <c r="E114" i="13"/>
  <c r="F114" i="13"/>
  <c r="G114" i="13"/>
  <c r="H114" i="13"/>
  <c r="I114" i="13"/>
  <c r="J114" i="13"/>
  <c r="K114" i="13"/>
  <c r="L114" i="13"/>
  <c r="M114" i="13"/>
  <c r="N114" i="13"/>
  <c r="O114" i="13"/>
  <c r="P114" i="13"/>
  <c r="Q114" i="13"/>
  <c r="D115" i="13"/>
  <c r="E115" i="13"/>
  <c r="F115" i="13"/>
  <c r="G115" i="13"/>
  <c r="H115" i="13"/>
  <c r="I115" i="13"/>
  <c r="J115" i="13"/>
  <c r="K115" i="13"/>
  <c r="L115" i="13"/>
  <c r="M115" i="13"/>
  <c r="N115" i="13"/>
  <c r="O115" i="13"/>
  <c r="P115" i="13"/>
  <c r="Q115" i="13"/>
  <c r="D116" i="13"/>
  <c r="E116" i="13"/>
  <c r="F116" i="13"/>
  <c r="G116" i="13"/>
  <c r="H116" i="13"/>
  <c r="I116" i="13"/>
  <c r="J116" i="13"/>
  <c r="K116" i="13"/>
  <c r="L116" i="13"/>
  <c r="M116" i="13"/>
  <c r="N116" i="13"/>
  <c r="O116" i="13"/>
  <c r="P116" i="13"/>
  <c r="Q116" i="13"/>
  <c r="E113" i="13"/>
  <c r="F113" i="13"/>
  <c r="G113" i="13"/>
  <c r="H113" i="13"/>
  <c r="I113" i="13"/>
  <c r="J113" i="13"/>
  <c r="K113" i="13"/>
  <c r="L113" i="13"/>
  <c r="M113" i="13"/>
  <c r="N113" i="13"/>
  <c r="O113" i="13"/>
  <c r="P113" i="13"/>
  <c r="Q113" i="13"/>
  <c r="D113" i="13"/>
  <c r="D63" i="13"/>
  <c r="D13" i="13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D64" i="11"/>
  <c r="E64" i="11"/>
  <c r="F64" i="11"/>
  <c r="G64" i="11"/>
  <c r="H64" i="11"/>
  <c r="I64" i="11"/>
  <c r="J64" i="11"/>
  <c r="K64" i="11"/>
  <c r="L64" i="11"/>
  <c r="M64" i="11"/>
  <c r="N64" i="11"/>
  <c r="O64" i="11"/>
  <c r="P64" i="11"/>
  <c r="Q64" i="11"/>
  <c r="D65" i="11"/>
  <c r="E65" i="11"/>
  <c r="F65" i="11"/>
  <c r="G65" i="11"/>
  <c r="H65" i="11"/>
  <c r="I65" i="11"/>
  <c r="J65" i="11"/>
  <c r="K65" i="11"/>
  <c r="L65" i="11"/>
  <c r="M65" i="11"/>
  <c r="N65" i="11"/>
  <c r="O65" i="11"/>
  <c r="P65" i="11"/>
  <c r="Q65" i="11"/>
  <c r="D66" i="11"/>
  <c r="E66" i="11"/>
  <c r="F66" i="11"/>
  <c r="G66" i="11"/>
  <c r="H66" i="11"/>
  <c r="I66" i="11"/>
  <c r="J66" i="11"/>
  <c r="K66" i="11"/>
  <c r="L66" i="11"/>
  <c r="M66" i="11"/>
  <c r="N66" i="11"/>
  <c r="O66" i="11"/>
  <c r="P66" i="11"/>
  <c r="Q66" i="11"/>
  <c r="E63" i="11"/>
  <c r="F63" i="11"/>
  <c r="G63" i="11"/>
  <c r="H63" i="11"/>
  <c r="I63" i="11"/>
  <c r="J63" i="11"/>
  <c r="K63" i="11"/>
  <c r="L63" i="11"/>
  <c r="M63" i="11"/>
  <c r="N63" i="11"/>
  <c r="O63" i="11"/>
  <c r="P63" i="11"/>
  <c r="Q63" i="11"/>
  <c r="D114" i="11"/>
  <c r="E114" i="11"/>
  <c r="F114" i="11"/>
  <c r="G114" i="11"/>
  <c r="H114" i="11"/>
  <c r="I114" i="11"/>
  <c r="J114" i="11"/>
  <c r="K114" i="11"/>
  <c r="L114" i="11"/>
  <c r="M114" i="11"/>
  <c r="N114" i="11"/>
  <c r="O114" i="11"/>
  <c r="P114" i="11"/>
  <c r="Q114" i="11"/>
  <c r="D115" i="11"/>
  <c r="E115" i="11"/>
  <c r="F115" i="11"/>
  <c r="G115" i="11"/>
  <c r="H115" i="11"/>
  <c r="I115" i="11"/>
  <c r="J115" i="11"/>
  <c r="K115" i="11"/>
  <c r="L115" i="11"/>
  <c r="M115" i="11"/>
  <c r="N115" i="11"/>
  <c r="O115" i="11"/>
  <c r="P115" i="11"/>
  <c r="Q115" i="11"/>
  <c r="D116" i="11"/>
  <c r="E116" i="11"/>
  <c r="F116" i="11"/>
  <c r="G116" i="11"/>
  <c r="H116" i="11"/>
  <c r="I116" i="11"/>
  <c r="J116" i="11"/>
  <c r="K116" i="11"/>
  <c r="L116" i="11"/>
  <c r="M116" i="11"/>
  <c r="N116" i="11"/>
  <c r="O116" i="11"/>
  <c r="P116" i="11"/>
  <c r="Q116" i="11"/>
  <c r="E113" i="11"/>
  <c r="F113" i="11"/>
  <c r="G113" i="11"/>
  <c r="H113" i="11"/>
  <c r="I113" i="11"/>
  <c r="J113" i="11"/>
  <c r="K113" i="11"/>
  <c r="L113" i="11"/>
  <c r="M113" i="11"/>
  <c r="N113" i="11"/>
  <c r="O113" i="11"/>
  <c r="P113" i="11"/>
  <c r="Q113" i="11"/>
  <c r="D113" i="11"/>
  <c r="D63" i="11"/>
  <c r="D13" i="11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P64" i="10"/>
  <c r="Q64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P66" i="10"/>
  <c r="Q66" i="10"/>
  <c r="E63" i="10"/>
  <c r="F63" i="10"/>
  <c r="G63" i="10"/>
  <c r="H63" i="10"/>
  <c r="I63" i="10"/>
  <c r="J63" i="10"/>
  <c r="K63" i="10"/>
  <c r="L63" i="10"/>
  <c r="M63" i="10"/>
  <c r="N63" i="10"/>
  <c r="O63" i="10"/>
  <c r="P63" i="10"/>
  <c r="Q63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P116" i="10"/>
  <c r="Q116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P114" i="10"/>
  <c r="Q114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P115" i="10"/>
  <c r="Q115" i="10"/>
  <c r="E113" i="10"/>
  <c r="F113" i="10"/>
  <c r="G113" i="10"/>
  <c r="H113" i="10"/>
  <c r="I113" i="10"/>
  <c r="J113" i="10"/>
  <c r="K113" i="10"/>
  <c r="L113" i="10"/>
  <c r="M113" i="10"/>
  <c r="N113" i="10"/>
  <c r="O113" i="10"/>
  <c r="P113" i="10"/>
  <c r="Q113" i="10"/>
  <c r="D113" i="10"/>
  <c r="D63" i="10"/>
  <c r="D13" i="10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D116" i="7"/>
  <c r="E116" i="7"/>
  <c r="F116" i="7"/>
  <c r="G116" i="7"/>
  <c r="H116" i="7"/>
  <c r="I116" i="7"/>
  <c r="J116" i="7"/>
  <c r="K116" i="7"/>
  <c r="L116" i="7"/>
  <c r="M116" i="7"/>
  <c r="N116" i="7"/>
  <c r="O116" i="7"/>
  <c r="P116" i="7"/>
  <c r="Q116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D113" i="7"/>
  <c r="D63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D13" i="7"/>
  <c r="D8" i="14"/>
  <c r="E8" i="14"/>
  <c r="F8" i="14"/>
  <c r="G8" i="14"/>
  <c r="H8" i="14"/>
  <c r="I8" i="14"/>
  <c r="J8" i="14"/>
  <c r="K8" i="14"/>
  <c r="L8" i="14"/>
  <c r="M8" i="14"/>
  <c r="N8" i="14"/>
  <c r="O8" i="14"/>
  <c r="P8" i="14"/>
  <c r="Q8" i="14"/>
  <c r="D9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E7" i="14"/>
  <c r="F7" i="14"/>
  <c r="G7" i="14"/>
  <c r="H7" i="14"/>
  <c r="I7" i="14"/>
  <c r="J7" i="14"/>
  <c r="K7" i="14"/>
  <c r="L7" i="14"/>
  <c r="M7" i="14"/>
  <c r="N7" i="14"/>
  <c r="O7" i="14"/>
  <c r="P7" i="14"/>
  <c r="Q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Q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Q59" i="14"/>
  <c r="D60" i="14"/>
  <c r="E60" i="14"/>
  <c r="F60" i="14"/>
  <c r="G60" i="14"/>
  <c r="H60" i="14"/>
  <c r="I60" i="14"/>
  <c r="J60" i="14"/>
  <c r="K60" i="14"/>
  <c r="L60" i="14"/>
  <c r="M60" i="14"/>
  <c r="N60" i="14"/>
  <c r="O60" i="14"/>
  <c r="P60" i="14"/>
  <c r="Q60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Q57" i="14"/>
  <c r="D108" i="14"/>
  <c r="E108" i="14"/>
  <c r="F108" i="14"/>
  <c r="G108" i="14"/>
  <c r="H108" i="14"/>
  <c r="I108" i="14"/>
  <c r="J108" i="14"/>
  <c r="K108" i="14"/>
  <c r="L108" i="14"/>
  <c r="M108" i="14"/>
  <c r="N108" i="14"/>
  <c r="O108" i="14"/>
  <c r="P108" i="14"/>
  <c r="Q108" i="14"/>
  <c r="D109" i="14"/>
  <c r="E109" i="14"/>
  <c r="F109" i="14"/>
  <c r="G109" i="14"/>
  <c r="H109" i="14"/>
  <c r="I109" i="14"/>
  <c r="J109" i="14"/>
  <c r="K109" i="14"/>
  <c r="L109" i="14"/>
  <c r="M109" i="14"/>
  <c r="N109" i="14"/>
  <c r="O109" i="14"/>
  <c r="P109" i="14"/>
  <c r="Q109" i="14"/>
  <c r="D110" i="14"/>
  <c r="E110" i="14"/>
  <c r="F110" i="14"/>
  <c r="G110" i="14"/>
  <c r="H110" i="14"/>
  <c r="I110" i="14"/>
  <c r="J110" i="14"/>
  <c r="K110" i="14"/>
  <c r="L110" i="14"/>
  <c r="M110" i="14"/>
  <c r="N110" i="14"/>
  <c r="O110" i="14"/>
  <c r="P110" i="14"/>
  <c r="Q110" i="14"/>
  <c r="E107" i="14"/>
  <c r="F107" i="14"/>
  <c r="G107" i="14"/>
  <c r="H107" i="14"/>
  <c r="I107" i="14"/>
  <c r="J107" i="14"/>
  <c r="K107" i="14"/>
  <c r="L107" i="14"/>
  <c r="M107" i="14"/>
  <c r="N107" i="14"/>
  <c r="O107" i="14"/>
  <c r="P107" i="14"/>
  <c r="Q107" i="14"/>
  <c r="D107" i="14"/>
  <c r="D57" i="14"/>
  <c r="D7" i="14"/>
  <c r="D8" i="13"/>
  <c r="E8" i="13"/>
  <c r="F8" i="13"/>
  <c r="G8" i="13"/>
  <c r="H8" i="13"/>
  <c r="I8" i="13"/>
  <c r="J8" i="13"/>
  <c r="K8" i="13"/>
  <c r="L8" i="13"/>
  <c r="M8" i="13"/>
  <c r="N8" i="13"/>
  <c r="O8" i="13"/>
  <c r="P8" i="13"/>
  <c r="Q8" i="13"/>
  <c r="D9" i="13"/>
  <c r="E9" i="13"/>
  <c r="F9" i="13"/>
  <c r="G9" i="13"/>
  <c r="H9" i="13"/>
  <c r="I9" i="13"/>
  <c r="J9" i="13"/>
  <c r="K9" i="13"/>
  <c r="L9" i="13"/>
  <c r="M9" i="13"/>
  <c r="N9" i="13"/>
  <c r="O9" i="13"/>
  <c r="P9" i="13"/>
  <c r="Q9" i="13"/>
  <c r="D10" i="13"/>
  <c r="E10" i="13"/>
  <c r="F10" i="13"/>
  <c r="G10" i="13"/>
  <c r="H10" i="13"/>
  <c r="I10" i="13"/>
  <c r="J10" i="13"/>
  <c r="K10" i="13"/>
  <c r="L10" i="13"/>
  <c r="M10" i="13"/>
  <c r="N10" i="13"/>
  <c r="O10" i="13"/>
  <c r="P10" i="13"/>
  <c r="Q10" i="13"/>
  <c r="E7" i="13"/>
  <c r="F7" i="13"/>
  <c r="G7" i="13"/>
  <c r="H7" i="13"/>
  <c r="I7" i="13"/>
  <c r="J7" i="13"/>
  <c r="K7" i="13"/>
  <c r="L7" i="13"/>
  <c r="M7" i="13"/>
  <c r="N7" i="13"/>
  <c r="O7" i="13"/>
  <c r="P7" i="13"/>
  <c r="Q7" i="13"/>
  <c r="D58" i="13"/>
  <c r="E58" i="13"/>
  <c r="F58" i="13"/>
  <c r="G58" i="13"/>
  <c r="H58" i="13"/>
  <c r="I58" i="13"/>
  <c r="J58" i="13"/>
  <c r="K58" i="13"/>
  <c r="L58" i="13"/>
  <c r="M58" i="13"/>
  <c r="N58" i="13"/>
  <c r="O58" i="13"/>
  <c r="P58" i="13"/>
  <c r="Q58" i="13"/>
  <c r="D59" i="13"/>
  <c r="E59" i="13"/>
  <c r="F59" i="13"/>
  <c r="G59" i="13"/>
  <c r="H59" i="13"/>
  <c r="I59" i="13"/>
  <c r="J59" i="13"/>
  <c r="K59" i="13"/>
  <c r="L59" i="13"/>
  <c r="M59" i="13"/>
  <c r="N59" i="13"/>
  <c r="O59" i="13"/>
  <c r="P59" i="13"/>
  <c r="Q59" i="13"/>
  <c r="D60" i="13"/>
  <c r="E60" i="13"/>
  <c r="F60" i="13"/>
  <c r="G60" i="13"/>
  <c r="H60" i="13"/>
  <c r="I60" i="13"/>
  <c r="J60" i="13"/>
  <c r="K60" i="13"/>
  <c r="L60" i="13"/>
  <c r="M60" i="13"/>
  <c r="N60" i="13"/>
  <c r="O60" i="13"/>
  <c r="P60" i="13"/>
  <c r="Q60" i="13"/>
  <c r="E57" i="13"/>
  <c r="F57" i="13"/>
  <c r="G57" i="13"/>
  <c r="H57" i="13"/>
  <c r="I57" i="13"/>
  <c r="J57" i="13"/>
  <c r="K57" i="13"/>
  <c r="L57" i="13"/>
  <c r="M57" i="13"/>
  <c r="N57" i="13"/>
  <c r="O57" i="13"/>
  <c r="P57" i="13"/>
  <c r="Q57" i="13"/>
  <c r="D108" i="13"/>
  <c r="E108" i="13"/>
  <c r="F108" i="13"/>
  <c r="G108" i="13"/>
  <c r="H108" i="13"/>
  <c r="I108" i="13"/>
  <c r="J108" i="13"/>
  <c r="K108" i="13"/>
  <c r="L108" i="13"/>
  <c r="M108" i="13"/>
  <c r="N108" i="13"/>
  <c r="O108" i="13"/>
  <c r="P108" i="13"/>
  <c r="Q108" i="13"/>
  <c r="D109" i="13"/>
  <c r="E109" i="13"/>
  <c r="F109" i="13"/>
  <c r="G109" i="13"/>
  <c r="H109" i="13"/>
  <c r="I109" i="13"/>
  <c r="J109" i="13"/>
  <c r="K109" i="13"/>
  <c r="L109" i="13"/>
  <c r="M109" i="13"/>
  <c r="N109" i="13"/>
  <c r="O109" i="13"/>
  <c r="P109" i="13"/>
  <c r="Q109" i="13"/>
  <c r="D110" i="13"/>
  <c r="E110" i="13"/>
  <c r="F110" i="13"/>
  <c r="G110" i="13"/>
  <c r="H110" i="13"/>
  <c r="I110" i="13"/>
  <c r="J110" i="13"/>
  <c r="K110" i="13"/>
  <c r="L110" i="13"/>
  <c r="M110" i="13"/>
  <c r="N110" i="13"/>
  <c r="O110" i="13"/>
  <c r="P110" i="13"/>
  <c r="Q110" i="13"/>
  <c r="E107" i="13"/>
  <c r="F107" i="13"/>
  <c r="G107" i="13"/>
  <c r="H107" i="13"/>
  <c r="I107" i="13"/>
  <c r="J107" i="13"/>
  <c r="K107" i="13"/>
  <c r="L107" i="13"/>
  <c r="M107" i="13"/>
  <c r="N107" i="13"/>
  <c r="O107" i="13"/>
  <c r="P107" i="13"/>
  <c r="Q107" i="13"/>
  <c r="D107" i="13"/>
  <c r="D57" i="13"/>
  <c r="D7" i="13"/>
  <c r="D108" i="11"/>
  <c r="E108" i="11"/>
  <c r="F108" i="11"/>
  <c r="G108" i="11"/>
  <c r="H108" i="11"/>
  <c r="I108" i="11"/>
  <c r="J108" i="11"/>
  <c r="K108" i="11"/>
  <c r="L108" i="11"/>
  <c r="M108" i="11"/>
  <c r="N108" i="11"/>
  <c r="O108" i="11"/>
  <c r="P108" i="11"/>
  <c r="Q108" i="11"/>
  <c r="D109" i="11"/>
  <c r="E109" i="11"/>
  <c r="F109" i="11"/>
  <c r="G109" i="11"/>
  <c r="H109" i="11"/>
  <c r="I109" i="11"/>
  <c r="J109" i="11"/>
  <c r="K109" i="11"/>
  <c r="L109" i="11"/>
  <c r="M109" i="11"/>
  <c r="N109" i="11"/>
  <c r="O109" i="11"/>
  <c r="P109" i="11"/>
  <c r="Q109" i="11"/>
  <c r="D110" i="11"/>
  <c r="E110" i="11"/>
  <c r="F110" i="11"/>
  <c r="G110" i="11"/>
  <c r="H110" i="11"/>
  <c r="I110" i="11"/>
  <c r="J110" i="11"/>
  <c r="K110" i="11"/>
  <c r="L110" i="11"/>
  <c r="M110" i="11"/>
  <c r="N110" i="11"/>
  <c r="O110" i="11"/>
  <c r="P110" i="11"/>
  <c r="Q110" i="11"/>
  <c r="E107" i="11"/>
  <c r="F107" i="11"/>
  <c r="G107" i="11"/>
  <c r="H107" i="11"/>
  <c r="I107" i="11"/>
  <c r="J107" i="11"/>
  <c r="K107" i="11"/>
  <c r="L107" i="11"/>
  <c r="M107" i="11"/>
  <c r="N107" i="11"/>
  <c r="O107" i="11"/>
  <c r="P107" i="11"/>
  <c r="Q107" i="11"/>
  <c r="D107" i="11"/>
  <c r="D58" i="11"/>
  <c r="E58" i="11"/>
  <c r="F58" i="11"/>
  <c r="G58" i="11"/>
  <c r="H58" i="11"/>
  <c r="I58" i="11"/>
  <c r="J58" i="11"/>
  <c r="K58" i="11"/>
  <c r="L58" i="11"/>
  <c r="M58" i="11"/>
  <c r="N58" i="11"/>
  <c r="O58" i="11"/>
  <c r="P58" i="11"/>
  <c r="Q58" i="11"/>
  <c r="D59" i="11"/>
  <c r="E59" i="11"/>
  <c r="F59" i="11"/>
  <c r="G59" i="11"/>
  <c r="H59" i="11"/>
  <c r="I59" i="11"/>
  <c r="J59" i="11"/>
  <c r="K59" i="11"/>
  <c r="L59" i="11"/>
  <c r="M59" i="11"/>
  <c r="N59" i="11"/>
  <c r="O59" i="11"/>
  <c r="P59" i="11"/>
  <c r="Q59" i="11"/>
  <c r="D60" i="11"/>
  <c r="E60" i="11"/>
  <c r="F60" i="11"/>
  <c r="G60" i="11"/>
  <c r="H60" i="11"/>
  <c r="I60" i="11"/>
  <c r="J60" i="11"/>
  <c r="K60" i="11"/>
  <c r="L60" i="11"/>
  <c r="M60" i="11"/>
  <c r="N60" i="11"/>
  <c r="O60" i="11"/>
  <c r="P60" i="11"/>
  <c r="Q60" i="11"/>
  <c r="E57" i="11"/>
  <c r="F57" i="11"/>
  <c r="G57" i="11"/>
  <c r="H57" i="11"/>
  <c r="I57" i="11"/>
  <c r="J57" i="11"/>
  <c r="K57" i="11"/>
  <c r="L57" i="11"/>
  <c r="M57" i="11"/>
  <c r="N57" i="11"/>
  <c r="O57" i="11"/>
  <c r="P57" i="11"/>
  <c r="Q57" i="11"/>
  <c r="D57" i="11"/>
  <c r="D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D9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D10" i="11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D7" i="11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P108" i="10"/>
  <c r="Q108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P109" i="10"/>
  <c r="Q109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P110" i="10"/>
  <c r="Q110" i="10"/>
  <c r="E107" i="10"/>
  <c r="F107" i="10"/>
  <c r="G107" i="10"/>
  <c r="H107" i="10"/>
  <c r="I107" i="10"/>
  <c r="J107" i="10"/>
  <c r="K107" i="10"/>
  <c r="L107" i="10"/>
  <c r="M107" i="10"/>
  <c r="N107" i="10"/>
  <c r="O107" i="10"/>
  <c r="P107" i="10"/>
  <c r="Q107" i="10"/>
  <c r="D107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P58" i="10"/>
  <c r="Q58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P60" i="10"/>
  <c r="Q60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D57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D7" i="10"/>
  <c r="D108" i="7"/>
  <c r="E108" i="7"/>
  <c r="F108" i="7"/>
  <c r="G108" i="7"/>
  <c r="H108" i="7"/>
  <c r="I108" i="7"/>
  <c r="J108" i="7"/>
  <c r="K108" i="7"/>
  <c r="L108" i="7"/>
  <c r="M108" i="7"/>
  <c r="N108" i="7"/>
  <c r="O108" i="7"/>
  <c r="P108" i="7"/>
  <c r="Q108" i="7"/>
  <c r="D109" i="7"/>
  <c r="E109" i="7"/>
  <c r="F109" i="7"/>
  <c r="G109" i="7"/>
  <c r="H109" i="7"/>
  <c r="I109" i="7"/>
  <c r="J109" i="7"/>
  <c r="K109" i="7"/>
  <c r="L109" i="7"/>
  <c r="M109" i="7"/>
  <c r="N109" i="7"/>
  <c r="O109" i="7"/>
  <c r="P109" i="7"/>
  <c r="Q109" i="7"/>
  <c r="D110" i="7"/>
  <c r="E110" i="7"/>
  <c r="F110" i="7"/>
  <c r="G110" i="7"/>
  <c r="H110" i="7"/>
  <c r="I110" i="7"/>
  <c r="J110" i="7"/>
  <c r="K110" i="7"/>
  <c r="L110" i="7"/>
  <c r="M110" i="7"/>
  <c r="N110" i="7"/>
  <c r="O110" i="7"/>
  <c r="P110" i="7"/>
  <c r="Q110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D107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D57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E7" i="7"/>
  <c r="F7" i="7"/>
  <c r="G7" i="7"/>
  <c r="H7" i="7"/>
  <c r="I7" i="7"/>
  <c r="J7" i="7"/>
  <c r="K7" i="7"/>
  <c r="L7" i="7"/>
  <c r="M7" i="7"/>
  <c r="N7" i="7"/>
  <c r="O7" i="7"/>
  <c r="P7" i="7"/>
  <c r="Q7" i="7"/>
  <c r="D7" i="7"/>
  <c r="D83" i="18"/>
  <c r="E83" i="18"/>
  <c r="F83" i="18"/>
  <c r="G83" i="18"/>
  <c r="H83" i="18"/>
  <c r="I83" i="18"/>
  <c r="J83" i="18"/>
  <c r="K83" i="18"/>
  <c r="D84" i="18"/>
  <c r="E84" i="18"/>
  <c r="F84" i="18"/>
  <c r="G84" i="18"/>
  <c r="H84" i="18"/>
  <c r="I84" i="18"/>
  <c r="J84" i="18"/>
  <c r="K84" i="18"/>
  <c r="D85" i="18"/>
  <c r="E85" i="18"/>
  <c r="F85" i="18"/>
  <c r="G85" i="18"/>
  <c r="H85" i="18"/>
  <c r="I85" i="18"/>
  <c r="J85" i="18"/>
  <c r="K85" i="18"/>
  <c r="D86" i="18"/>
  <c r="E86" i="18"/>
  <c r="F86" i="18"/>
  <c r="G86" i="18"/>
  <c r="H86" i="18"/>
  <c r="I86" i="18"/>
  <c r="J86" i="18"/>
  <c r="K86" i="18"/>
  <c r="D87" i="18"/>
  <c r="E87" i="18"/>
  <c r="F87" i="18"/>
  <c r="G87" i="18"/>
  <c r="H87" i="18"/>
  <c r="I87" i="18"/>
  <c r="J87" i="18"/>
  <c r="K87" i="18"/>
  <c r="D88" i="18"/>
  <c r="E88" i="18"/>
  <c r="F88" i="18"/>
  <c r="G88" i="18"/>
  <c r="H88" i="18"/>
  <c r="I88" i="18"/>
  <c r="J88" i="18"/>
  <c r="K88" i="18"/>
  <c r="D89" i="18"/>
  <c r="E89" i="18"/>
  <c r="F89" i="18"/>
  <c r="G89" i="18"/>
  <c r="H89" i="18"/>
  <c r="I89" i="18"/>
  <c r="J89" i="18"/>
  <c r="K89" i="18"/>
  <c r="E82" i="18"/>
  <c r="F82" i="18"/>
  <c r="G82" i="18"/>
  <c r="H82" i="18"/>
  <c r="I82" i="18"/>
  <c r="J82" i="18"/>
  <c r="K82" i="18"/>
  <c r="D82" i="18"/>
  <c r="D52" i="18"/>
  <c r="E52" i="18"/>
  <c r="F52" i="18"/>
  <c r="G52" i="18"/>
  <c r="H52" i="18"/>
  <c r="I52" i="18"/>
  <c r="J52" i="18"/>
  <c r="K52" i="18"/>
  <c r="D53" i="18"/>
  <c r="E53" i="18"/>
  <c r="F53" i="18"/>
  <c r="G53" i="18"/>
  <c r="H53" i="18"/>
  <c r="I53" i="18"/>
  <c r="J53" i="18"/>
  <c r="K53" i="18"/>
  <c r="D54" i="18"/>
  <c r="E54" i="18"/>
  <c r="F54" i="18"/>
  <c r="G54" i="18"/>
  <c r="H54" i="18"/>
  <c r="I54" i="18"/>
  <c r="J54" i="18"/>
  <c r="K54" i="18"/>
  <c r="D55" i="18"/>
  <c r="E55" i="18"/>
  <c r="F55" i="18"/>
  <c r="G55" i="18"/>
  <c r="H55" i="18"/>
  <c r="I55" i="18"/>
  <c r="J55" i="18"/>
  <c r="K55" i="18"/>
  <c r="D56" i="18"/>
  <c r="E56" i="18"/>
  <c r="F56" i="18"/>
  <c r="G56" i="18"/>
  <c r="H56" i="18"/>
  <c r="I56" i="18"/>
  <c r="J56" i="18"/>
  <c r="K56" i="18"/>
  <c r="D57" i="18"/>
  <c r="E57" i="18"/>
  <c r="F57" i="18"/>
  <c r="G57" i="18"/>
  <c r="H57" i="18"/>
  <c r="I57" i="18"/>
  <c r="J57" i="18"/>
  <c r="K57" i="18"/>
  <c r="D58" i="18"/>
  <c r="E58" i="18"/>
  <c r="F58" i="18"/>
  <c r="G58" i="18"/>
  <c r="H58" i="18"/>
  <c r="I58" i="18"/>
  <c r="J58" i="18"/>
  <c r="K58" i="18"/>
  <c r="E51" i="18"/>
  <c r="F51" i="18"/>
  <c r="G51" i="18"/>
  <c r="H51" i="18"/>
  <c r="I51" i="18"/>
  <c r="J51" i="18"/>
  <c r="K51" i="18"/>
  <c r="D51" i="18"/>
  <c r="O23" i="18"/>
  <c r="P23" i="18"/>
  <c r="Q23" i="18"/>
  <c r="R23" i="18"/>
  <c r="S23" i="18"/>
  <c r="T23" i="18"/>
  <c r="U23" i="18"/>
  <c r="V23" i="18"/>
  <c r="O24" i="18"/>
  <c r="P24" i="18"/>
  <c r="Q24" i="18"/>
  <c r="R24" i="18"/>
  <c r="S24" i="18"/>
  <c r="T24" i="18"/>
  <c r="U24" i="18"/>
  <c r="V24" i="18"/>
  <c r="O25" i="18"/>
  <c r="P25" i="18"/>
  <c r="Q25" i="18"/>
  <c r="R25" i="18"/>
  <c r="S25" i="18"/>
  <c r="T25" i="18"/>
  <c r="U25" i="18"/>
  <c r="V25" i="18"/>
  <c r="O26" i="18"/>
  <c r="P26" i="18"/>
  <c r="Q26" i="18"/>
  <c r="R26" i="18"/>
  <c r="S26" i="18"/>
  <c r="T26" i="18"/>
  <c r="U26" i="18"/>
  <c r="V26" i="18"/>
  <c r="O27" i="18"/>
  <c r="P27" i="18"/>
  <c r="Q27" i="18"/>
  <c r="R27" i="18"/>
  <c r="S27" i="18"/>
  <c r="T27" i="18"/>
  <c r="U27" i="18"/>
  <c r="V27" i="18"/>
  <c r="O28" i="18"/>
  <c r="P28" i="18"/>
  <c r="Q28" i="18"/>
  <c r="R28" i="18"/>
  <c r="S28" i="18"/>
  <c r="T28" i="18"/>
  <c r="U28" i="18"/>
  <c r="V28" i="18"/>
  <c r="O29" i="18"/>
  <c r="P29" i="18"/>
  <c r="Q29" i="18"/>
  <c r="R29" i="18"/>
  <c r="S29" i="18"/>
  <c r="T29" i="18"/>
  <c r="U29" i="18"/>
  <c r="V29" i="18"/>
  <c r="P22" i="18"/>
  <c r="Q22" i="18"/>
  <c r="R22" i="18"/>
  <c r="S22" i="18"/>
  <c r="T22" i="18"/>
  <c r="U22" i="18"/>
  <c r="V22" i="18"/>
  <c r="O22" i="18"/>
  <c r="D23" i="18"/>
  <c r="E23" i="18"/>
  <c r="F23" i="18"/>
  <c r="G23" i="18"/>
  <c r="H23" i="18"/>
  <c r="I23" i="18"/>
  <c r="J23" i="18"/>
  <c r="K23" i="18"/>
  <c r="D24" i="18"/>
  <c r="E24" i="18"/>
  <c r="F24" i="18"/>
  <c r="G24" i="18"/>
  <c r="H24" i="18"/>
  <c r="I24" i="18"/>
  <c r="J24" i="18"/>
  <c r="K24" i="18"/>
  <c r="D25" i="18"/>
  <c r="E25" i="18"/>
  <c r="F25" i="18"/>
  <c r="G25" i="18"/>
  <c r="H25" i="18"/>
  <c r="I25" i="18"/>
  <c r="J25" i="18"/>
  <c r="K25" i="18"/>
  <c r="D26" i="18"/>
  <c r="E26" i="18"/>
  <c r="F26" i="18"/>
  <c r="G26" i="18"/>
  <c r="H26" i="18"/>
  <c r="I26" i="18"/>
  <c r="J26" i="18"/>
  <c r="K26" i="18"/>
  <c r="D27" i="18"/>
  <c r="E27" i="18"/>
  <c r="F27" i="18"/>
  <c r="G27" i="18"/>
  <c r="H27" i="18"/>
  <c r="I27" i="18"/>
  <c r="J27" i="18"/>
  <c r="K27" i="18"/>
  <c r="D28" i="18"/>
  <c r="E28" i="18"/>
  <c r="F28" i="18"/>
  <c r="G28" i="18"/>
  <c r="H28" i="18"/>
  <c r="I28" i="18"/>
  <c r="J28" i="18"/>
  <c r="K28" i="18"/>
  <c r="D29" i="18"/>
  <c r="E29" i="18"/>
  <c r="F29" i="18"/>
  <c r="G29" i="18"/>
  <c r="H29" i="18"/>
  <c r="I29" i="18"/>
  <c r="J29" i="18"/>
  <c r="K29" i="18"/>
  <c r="E22" i="18"/>
  <c r="F22" i="18"/>
  <c r="G22" i="18"/>
  <c r="H22" i="18"/>
  <c r="I22" i="18"/>
  <c r="J22" i="18"/>
  <c r="K22" i="18"/>
  <c r="D22" i="18"/>
  <c r="D75" i="18"/>
  <c r="E75" i="18"/>
  <c r="F75" i="18"/>
  <c r="G75" i="18"/>
  <c r="H75" i="18"/>
  <c r="I75" i="18"/>
  <c r="J75" i="18"/>
  <c r="K75" i="18"/>
  <c r="D76" i="18"/>
  <c r="E76" i="18"/>
  <c r="F76" i="18"/>
  <c r="G76" i="18"/>
  <c r="H76" i="18"/>
  <c r="I76" i="18"/>
  <c r="J76" i="18"/>
  <c r="K76" i="18"/>
  <c r="D77" i="18"/>
  <c r="E77" i="18"/>
  <c r="F77" i="18"/>
  <c r="G77" i="18"/>
  <c r="H77" i="18"/>
  <c r="I77" i="18"/>
  <c r="J77" i="18"/>
  <c r="K77" i="18"/>
  <c r="D78" i="18"/>
  <c r="E78" i="18"/>
  <c r="F78" i="18"/>
  <c r="G78" i="18"/>
  <c r="H78" i="18"/>
  <c r="I78" i="18"/>
  <c r="J78" i="18"/>
  <c r="K78" i="18"/>
  <c r="D79" i="18"/>
  <c r="E79" i="18"/>
  <c r="F79" i="18"/>
  <c r="G79" i="18"/>
  <c r="H79" i="18"/>
  <c r="I79" i="18"/>
  <c r="J79" i="18"/>
  <c r="K79" i="18"/>
  <c r="D80" i="18"/>
  <c r="E80" i="18"/>
  <c r="F80" i="18"/>
  <c r="G80" i="18"/>
  <c r="H80" i="18"/>
  <c r="I80" i="18"/>
  <c r="J80" i="18"/>
  <c r="K80" i="18"/>
  <c r="D81" i="18"/>
  <c r="E81" i="18"/>
  <c r="F81" i="18"/>
  <c r="G81" i="18"/>
  <c r="H81" i="18"/>
  <c r="I81" i="18"/>
  <c r="J81" i="18"/>
  <c r="K81" i="18"/>
  <c r="E74" i="18"/>
  <c r="F74" i="18"/>
  <c r="G74" i="18"/>
  <c r="H74" i="18"/>
  <c r="I74" i="18"/>
  <c r="J74" i="18"/>
  <c r="K74" i="18"/>
  <c r="D74" i="18"/>
  <c r="D44" i="18"/>
  <c r="E44" i="18"/>
  <c r="F44" i="18"/>
  <c r="G44" i="18"/>
  <c r="H44" i="18"/>
  <c r="I44" i="18"/>
  <c r="J44" i="18"/>
  <c r="K44" i="18"/>
  <c r="D45" i="18"/>
  <c r="E45" i="18"/>
  <c r="F45" i="18"/>
  <c r="G45" i="18"/>
  <c r="H45" i="18"/>
  <c r="I45" i="18"/>
  <c r="J45" i="18"/>
  <c r="K45" i="18"/>
  <c r="D46" i="18"/>
  <c r="E46" i="18"/>
  <c r="F46" i="18"/>
  <c r="G46" i="18"/>
  <c r="H46" i="18"/>
  <c r="I46" i="18"/>
  <c r="J46" i="18"/>
  <c r="K46" i="18"/>
  <c r="D47" i="18"/>
  <c r="E47" i="18"/>
  <c r="F47" i="18"/>
  <c r="G47" i="18"/>
  <c r="H47" i="18"/>
  <c r="I47" i="18"/>
  <c r="J47" i="18"/>
  <c r="K47" i="18"/>
  <c r="D48" i="18"/>
  <c r="E48" i="18"/>
  <c r="F48" i="18"/>
  <c r="G48" i="18"/>
  <c r="H48" i="18"/>
  <c r="I48" i="18"/>
  <c r="J48" i="18"/>
  <c r="K48" i="18"/>
  <c r="D49" i="18"/>
  <c r="E49" i="18"/>
  <c r="F49" i="18"/>
  <c r="G49" i="18"/>
  <c r="H49" i="18"/>
  <c r="I49" i="18"/>
  <c r="J49" i="18"/>
  <c r="K49" i="18"/>
  <c r="D50" i="18"/>
  <c r="E50" i="18"/>
  <c r="F50" i="18"/>
  <c r="G50" i="18"/>
  <c r="H50" i="18"/>
  <c r="I50" i="18"/>
  <c r="J50" i="18"/>
  <c r="K50" i="18"/>
  <c r="E43" i="18"/>
  <c r="F43" i="18"/>
  <c r="G43" i="18"/>
  <c r="H43" i="18"/>
  <c r="I43" i="18"/>
  <c r="J43" i="18"/>
  <c r="K43" i="18"/>
  <c r="D43" i="18"/>
  <c r="O15" i="18"/>
  <c r="P15" i="18"/>
  <c r="Q15" i="18"/>
  <c r="R15" i="18"/>
  <c r="S15" i="18"/>
  <c r="T15" i="18"/>
  <c r="U15" i="18"/>
  <c r="V15" i="18"/>
  <c r="O16" i="18"/>
  <c r="P16" i="18"/>
  <c r="Q16" i="18"/>
  <c r="R16" i="18"/>
  <c r="S16" i="18"/>
  <c r="T16" i="18"/>
  <c r="U16" i="18"/>
  <c r="V16" i="18"/>
  <c r="O17" i="18"/>
  <c r="P17" i="18"/>
  <c r="Q17" i="18"/>
  <c r="R17" i="18"/>
  <c r="S17" i="18"/>
  <c r="T17" i="18"/>
  <c r="U17" i="18"/>
  <c r="V17" i="18"/>
  <c r="O18" i="18"/>
  <c r="P18" i="18"/>
  <c r="Q18" i="18"/>
  <c r="R18" i="18"/>
  <c r="S18" i="18"/>
  <c r="T18" i="18"/>
  <c r="U18" i="18"/>
  <c r="V18" i="18"/>
  <c r="O19" i="18"/>
  <c r="P19" i="18"/>
  <c r="Q19" i="18"/>
  <c r="R19" i="18"/>
  <c r="S19" i="18"/>
  <c r="T19" i="18"/>
  <c r="U19" i="18"/>
  <c r="V19" i="18"/>
  <c r="O20" i="18"/>
  <c r="P20" i="18"/>
  <c r="Q20" i="18"/>
  <c r="R20" i="18"/>
  <c r="S20" i="18"/>
  <c r="T20" i="18"/>
  <c r="U20" i="18"/>
  <c r="V20" i="18"/>
  <c r="O21" i="18"/>
  <c r="P21" i="18"/>
  <c r="Q21" i="18"/>
  <c r="R21" i="18"/>
  <c r="S21" i="18"/>
  <c r="T21" i="18"/>
  <c r="U21" i="18"/>
  <c r="V21" i="18"/>
  <c r="P14" i="18"/>
  <c r="Q14" i="18"/>
  <c r="R14" i="18"/>
  <c r="S14" i="18"/>
  <c r="T14" i="18"/>
  <c r="U14" i="18"/>
  <c r="V14" i="18"/>
  <c r="O14" i="18"/>
  <c r="D15" i="18"/>
  <c r="E15" i="18"/>
  <c r="F15" i="18"/>
  <c r="G15" i="18"/>
  <c r="H15" i="18"/>
  <c r="I15" i="18"/>
  <c r="J15" i="18"/>
  <c r="K15" i="18"/>
  <c r="D16" i="18"/>
  <c r="E16" i="18"/>
  <c r="F16" i="18"/>
  <c r="G16" i="18"/>
  <c r="H16" i="18"/>
  <c r="I16" i="18"/>
  <c r="J16" i="18"/>
  <c r="K16" i="18"/>
  <c r="D17" i="18"/>
  <c r="E17" i="18"/>
  <c r="F17" i="18"/>
  <c r="G17" i="18"/>
  <c r="H17" i="18"/>
  <c r="I17" i="18"/>
  <c r="J17" i="18"/>
  <c r="K17" i="18"/>
  <c r="D18" i="18"/>
  <c r="E18" i="18"/>
  <c r="F18" i="18"/>
  <c r="G18" i="18"/>
  <c r="H18" i="18"/>
  <c r="I18" i="18"/>
  <c r="J18" i="18"/>
  <c r="K18" i="18"/>
  <c r="D19" i="18"/>
  <c r="E19" i="18"/>
  <c r="F19" i="18"/>
  <c r="G19" i="18"/>
  <c r="H19" i="18"/>
  <c r="I19" i="18"/>
  <c r="J19" i="18"/>
  <c r="K19" i="18"/>
  <c r="D20" i="18"/>
  <c r="E20" i="18"/>
  <c r="F20" i="18"/>
  <c r="G20" i="18"/>
  <c r="H20" i="18"/>
  <c r="I20" i="18"/>
  <c r="J20" i="18"/>
  <c r="K20" i="18"/>
  <c r="D21" i="18"/>
  <c r="E21" i="18"/>
  <c r="F21" i="18"/>
  <c r="G21" i="18"/>
  <c r="H21" i="18"/>
  <c r="I21" i="18"/>
  <c r="J21" i="18"/>
  <c r="K21" i="18"/>
  <c r="E14" i="18"/>
  <c r="F14" i="18"/>
  <c r="G14" i="18"/>
  <c r="H14" i="18"/>
  <c r="I14" i="18"/>
  <c r="J14" i="18"/>
  <c r="K14" i="18"/>
  <c r="D14" i="18"/>
  <c r="D67" i="18"/>
  <c r="E67" i="18"/>
  <c r="F67" i="18"/>
  <c r="G67" i="18"/>
  <c r="H67" i="18"/>
  <c r="I67" i="18"/>
  <c r="J67" i="18"/>
  <c r="K67" i="18"/>
  <c r="D68" i="18"/>
  <c r="E68" i="18"/>
  <c r="F68" i="18"/>
  <c r="G68" i="18"/>
  <c r="H68" i="18"/>
  <c r="I68" i="18"/>
  <c r="J68" i="18"/>
  <c r="K68" i="18"/>
  <c r="D69" i="18"/>
  <c r="E69" i="18"/>
  <c r="F69" i="18"/>
  <c r="G69" i="18"/>
  <c r="H69" i="18"/>
  <c r="I69" i="18"/>
  <c r="J69" i="18"/>
  <c r="K69" i="18"/>
  <c r="D70" i="18"/>
  <c r="E70" i="18"/>
  <c r="F70" i="18"/>
  <c r="G70" i="18"/>
  <c r="H70" i="18"/>
  <c r="I70" i="18"/>
  <c r="J70" i="18"/>
  <c r="K70" i="18"/>
  <c r="D71" i="18"/>
  <c r="E71" i="18"/>
  <c r="F71" i="18"/>
  <c r="G71" i="18"/>
  <c r="H71" i="18"/>
  <c r="I71" i="18"/>
  <c r="J71" i="18"/>
  <c r="K71" i="18"/>
  <c r="D72" i="18"/>
  <c r="E72" i="18"/>
  <c r="F72" i="18"/>
  <c r="G72" i="18"/>
  <c r="H72" i="18"/>
  <c r="I72" i="18"/>
  <c r="J72" i="18"/>
  <c r="K72" i="18"/>
  <c r="D73" i="18"/>
  <c r="E73" i="18"/>
  <c r="F73" i="18"/>
  <c r="G73" i="18"/>
  <c r="H73" i="18"/>
  <c r="I73" i="18"/>
  <c r="J73" i="18"/>
  <c r="K73" i="18"/>
  <c r="E66" i="18"/>
  <c r="F66" i="18"/>
  <c r="G66" i="18"/>
  <c r="H66" i="18"/>
  <c r="I66" i="18"/>
  <c r="J66" i="18"/>
  <c r="K66" i="18"/>
  <c r="D66" i="18"/>
  <c r="D36" i="18"/>
  <c r="E36" i="18"/>
  <c r="F36" i="18"/>
  <c r="G36" i="18"/>
  <c r="H36" i="18"/>
  <c r="I36" i="18"/>
  <c r="J36" i="18"/>
  <c r="K36" i="18"/>
  <c r="D37" i="18"/>
  <c r="E37" i="18"/>
  <c r="F37" i="18"/>
  <c r="G37" i="18"/>
  <c r="H37" i="18"/>
  <c r="I37" i="18"/>
  <c r="J37" i="18"/>
  <c r="K37" i="18"/>
  <c r="D38" i="18"/>
  <c r="E38" i="18"/>
  <c r="F38" i="18"/>
  <c r="G38" i="18"/>
  <c r="H38" i="18"/>
  <c r="I38" i="18"/>
  <c r="J38" i="18"/>
  <c r="K38" i="18"/>
  <c r="D39" i="18"/>
  <c r="E39" i="18"/>
  <c r="F39" i="18"/>
  <c r="G39" i="18"/>
  <c r="H39" i="18"/>
  <c r="I39" i="18"/>
  <c r="J39" i="18"/>
  <c r="K39" i="18"/>
  <c r="D40" i="18"/>
  <c r="E40" i="18"/>
  <c r="F40" i="18"/>
  <c r="G40" i="18"/>
  <c r="H40" i="18"/>
  <c r="I40" i="18"/>
  <c r="J40" i="18"/>
  <c r="K40" i="18"/>
  <c r="D41" i="18"/>
  <c r="E41" i="18"/>
  <c r="F41" i="18"/>
  <c r="G41" i="18"/>
  <c r="H41" i="18"/>
  <c r="I41" i="18"/>
  <c r="J41" i="18"/>
  <c r="K41" i="18"/>
  <c r="D42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D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I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K7" i="21"/>
  <c r="L7" i="21"/>
  <c r="M7" i="21"/>
  <c r="N7" i="21"/>
  <c r="O7" i="21"/>
  <c r="P7" i="21"/>
  <c r="K8" i="21"/>
  <c r="L8" i="21"/>
  <c r="M8" i="21"/>
  <c r="N8" i="21"/>
  <c r="O8" i="21"/>
  <c r="P8" i="21"/>
  <c r="K9" i="21"/>
  <c r="L9" i="21"/>
  <c r="M9" i="21"/>
  <c r="N9" i="21"/>
  <c r="O9" i="21"/>
  <c r="P9" i="21"/>
  <c r="K10" i="21"/>
  <c r="L10" i="21"/>
  <c r="M10" i="21"/>
  <c r="N10" i="21"/>
  <c r="O10" i="21"/>
  <c r="P10" i="21"/>
  <c r="K11" i="21"/>
  <c r="L11" i="21"/>
  <c r="M11" i="21"/>
  <c r="N11" i="21"/>
  <c r="O11" i="21"/>
  <c r="P11" i="21"/>
  <c r="K12" i="21"/>
  <c r="L12" i="21"/>
  <c r="M12" i="21"/>
  <c r="N12" i="21"/>
  <c r="O12" i="21"/>
  <c r="P12" i="21"/>
  <c r="K13" i="21"/>
  <c r="L13" i="21"/>
  <c r="M13" i="21"/>
  <c r="N13" i="21"/>
  <c r="O13" i="21"/>
  <c r="P13" i="21"/>
  <c r="K14" i="21"/>
  <c r="L14" i="21"/>
  <c r="M14" i="21"/>
  <c r="N14" i="21"/>
  <c r="O14" i="21"/>
  <c r="P14" i="21"/>
  <c r="K15" i="21"/>
  <c r="L15" i="21"/>
  <c r="M15" i="21"/>
  <c r="N15" i="21"/>
  <c r="O15" i="21"/>
  <c r="P15" i="21"/>
  <c r="K16" i="21"/>
  <c r="L16" i="21"/>
  <c r="M16" i="21"/>
  <c r="N16" i="21"/>
  <c r="O16" i="21"/>
  <c r="P16" i="21"/>
  <c r="K17" i="21"/>
  <c r="L17" i="21"/>
  <c r="M17" i="21"/>
  <c r="N17" i="21"/>
  <c r="O17" i="21"/>
  <c r="P17" i="21"/>
  <c r="L6" i="21"/>
  <c r="M6" i="21"/>
  <c r="N6" i="21"/>
  <c r="O6" i="21"/>
  <c r="P6" i="21"/>
  <c r="K23" i="21"/>
  <c r="L23" i="21"/>
  <c r="M23" i="21"/>
  <c r="N23" i="21"/>
  <c r="O23" i="21"/>
  <c r="P23" i="21"/>
  <c r="K24" i="21"/>
  <c r="L24" i="21"/>
  <c r="M24" i="21"/>
  <c r="N24" i="21"/>
  <c r="O24" i="21"/>
  <c r="P24" i="21"/>
  <c r="K25" i="21"/>
  <c r="L25" i="21"/>
  <c r="M25" i="21"/>
  <c r="N25" i="21"/>
  <c r="O25" i="21"/>
  <c r="P25" i="21"/>
  <c r="K26" i="21"/>
  <c r="L26" i="21"/>
  <c r="M26" i="21"/>
  <c r="N26" i="21"/>
  <c r="O26" i="21"/>
  <c r="P26" i="21"/>
  <c r="K27" i="21"/>
  <c r="L27" i="21"/>
  <c r="M27" i="21"/>
  <c r="N27" i="21"/>
  <c r="O27" i="21"/>
  <c r="P27" i="21"/>
  <c r="K28" i="21"/>
  <c r="L28" i="21"/>
  <c r="M28" i="21"/>
  <c r="N28" i="21"/>
  <c r="O28" i="21"/>
  <c r="P28" i="21"/>
  <c r="K29" i="21"/>
  <c r="L29" i="21"/>
  <c r="M29" i="21"/>
  <c r="N29" i="21"/>
  <c r="O29" i="21"/>
  <c r="P29" i="21"/>
  <c r="K30" i="21"/>
  <c r="L30" i="21"/>
  <c r="M30" i="21"/>
  <c r="N30" i="21"/>
  <c r="O30" i="21"/>
  <c r="P30" i="21"/>
  <c r="L22" i="21"/>
  <c r="M22" i="21"/>
  <c r="N22" i="21"/>
  <c r="O22" i="21"/>
  <c r="P22" i="21"/>
  <c r="K36" i="21"/>
  <c r="L36" i="21"/>
  <c r="M36" i="21"/>
  <c r="N36" i="21"/>
  <c r="O36" i="21"/>
  <c r="P36" i="21"/>
  <c r="K37" i="21"/>
  <c r="L37" i="21"/>
  <c r="M37" i="21"/>
  <c r="N37" i="21"/>
  <c r="O37" i="21"/>
  <c r="P37" i="21"/>
  <c r="K38" i="21"/>
  <c r="L38" i="21"/>
  <c r="M38" i="21"/>
  <c r="N38" i="21"/>
  <c r="O38" i="21"/>
  <c r="P38" i="21"/>
  <c r="K39" i="21"/>
  <c r="L39" i="21"/>
  <c r="M39" i="21"/>
  <c r="N39" i="21"/>
  <c r="O39" i="21"/>
  <c r="P39" i="21"/>
  <c r="L35" i="21"/>
  <c r="M35" i="21"/>
  <c r="N35" i="21"/>
  <c r="O35" i="21"/>
  <c r="P35" i="21"/>
  <c r="K47" i="21"/>
  <c r="L47" i="21"/>
  <c r="M47" i="21"/>
  <c r="N47" i="21"/>
  <c r="O47" i="21"/>
  <c r="P47" i="21"/>
  <c r="K48" i="21"/>
  <c r="L48" i="21"/>
  <c r="M48" i="21"/>
  <c r="N48" i="21"/>
  <c r="O48" i="21"/>
  <c r="P48" i="21"/>
  <c r="K49" i="21"/>
  <c r="L49" i="21"/>
  <c r="M49" i="21"/>
  <c r="N49" i="21"/>
  <c r="O49" i="21"/>
  <c r="P49" i="21"/>
  <c r="K50" i="21"/>
  <c r="L50" i="21"/>
  <c r="M50" i="21"/>
  <c r="N50" i="21"/>
  <c r="O50" i="21"/>
  <c r="P50" i="21"/>
  <c r="K51" i="21"/>
  <c r="L51" i="21"/>
  <c r="M51" i="21"/>
  <c r="N51" i="21"/>
  <c r="O51" i="21"/>
  <c r="P51" i="21"/>
  <c r="K52" i="21"/>
  <c r="L52" i="21"/>
  <c r="M52" i="21"/>
  <c r="N52" i="21"/>
  <c r="O52" i="21"/>
  <c r="P52" i="21"/>
  <c r="K53" i="21"/>
  <c r="L53" i="21"/>
  <c r="M53" i="21"/>
  <c r="N53" i="21"/>
  <c r="O53" i="21"/>
  <c r="P53" i="21"/>
  <c r="K54" i="21"/>
  <c r="L54" i="21"/>
  <c r="M54" i="21"/>
  <c r="N54" i="21"/>
  <c r="O54" i="21"/>
  <c r="P54" i="21"/>
  <c r="K55" i="21"/>
  <c r="L55" i="21"/>
  <c r="M55" i="21"/>
  <c r="N55" i="21"/>
  <c r="O55" i="21"/>
  <c r="P55" i="21"/>
  <c r="L46" i="21"/>
  <c r="M46" i="21"/>
  <c r="N46" i="21"/>
  <c r="O46" i="21"/>
  <c r="P46" i="21"/>
  <c r="K46" i="21"/>
  <c r="K35" i="21"/>
  <c r="K22" i="21"/>
  <c r="K6" i="21"/>
  <c r="C47" i="21"/>
  <c r="D47" i="21"/>
  <c r="E47" i="21"/>
  <c r="F47" i="21"/>
  <c r="G47" i="21"/>
  <c r="H47" i="21"/>
  <c r="C48" i="21"/>
  <c r="D48" i="21"/>
  <c r="E48" i="21"/>
  <c r="F48" i="21"/>
  <c r="G48" i="21"/>
  <c r="H48" i="21"/>
  <c r="C49" i="21"/>
  <c r="D49" i="21"/>
  <c r="E49" i="21"/>
  <c r="F49" i="21"/>
  <c r="G49" i="21"/>
  <c r="H49" i="21"/>
  <c r="C50" i="21"/>
  <c r="D50" i="21"/>
  <c r="E50" i="21"/>
  <c r="F50" i="21"/>
  <c r="G50" i="21"/>
  <c r="H50" i="21"/>
  <c r="C51" i="21"/>
  <c r="D51" i="21"/>
  <c r="E51" i="21"/>
  <c r="F51" i="21"/>
  <c r="G51" i="21"/>
  <c r="H51" i="21"/>
  <c r="C52" i="21"/>
  <c r="D52" i="21"/>
  <c r="E52" i="21"/>
  <c r="F52" i="21"/>
  <c r="G52" i="21"/>
  <c r="H52" i="21"/>
  <c r="C53" i="21"/>
  <c r="D53" i="21"/>
  <c r="E53" i="21"/>
  <c r="F53" i="21"/>
  <c r="G53" i="21"/>
  <c r="H53" i="21"/>
  <c r="C54" i="21"/>
  <c r="D54" i="21"/>
  <c r="E54" i="21"/>
  <c r="F54" i="21"/>
  <c r="G54" i="21"/>
  <c r="H54" i="21"/>
  <c r="C55" i="21"/>
  <c r="D55" i="21"/>
  <c r="E55" i="21"/>
  <c r="F55" i="21"/>
  <c r="G55" i="21"/>
  <c r="H55" i="21"/>
  <c r="D46" i="21"/>
  <c r="E46" i="21"/>
  <c r="F46" i="21"/>
  <c r="G46" i="21"/>
  <c r="H46" i="21"/>
  <c r="C46" i="21"/>
  <c r="C41" i="21"/>
  <c r="D41" i="21"/>
  <c r="E41" i="21"/>
  <c r="F41" i="21"/>
  <c r="G41" i="21"/>
  <c r="H41" i="21"/>
  <c r="C36" i="21"/>
  <c r="D36" i="21"/>
  <c r="E36" i="21"/>
  <c r="F36" i="21"/>
  <c r="G36" i="21"/>
  <c r="H36" i="21"/>
  <c r="C37" i="21"/>
  <c r="D37" i="21"/>
  <c r="E37" i="21"/>
  <c r="F37" i="21"/>
  <c r="G37" i="21"/>
  <c r="H37" i="21"/>
  <c r="C38" i="21"/>
  <c r="D38" i="21"/>
  <c r="E38" i="21"/>
  <c r="F38" i="21"/>
  <c r="G38" i="21"/>
  <c r="H38" i="21"/>
  <c r="C39" i="21"/>
  <c r="D39" i="21"/>
  <c r="E39" i="21"/>
  <c r="F39" i="21"/>
  <c r="G39" i="21"/>
  <c r="H39" i="21"/>
  <c r="C40" i="21"/>
  <c r="D40" i="21"/>
  <c r="E40" i="21"/>
  <c r="F40" i="21"/>
  <c r="G40" i="21"/>
  <c r="H40" i="21"/>
  <c r="D35" i="21"/>
  <c r="E35" i="21"/>
  <c r="F35" i="21"/>
  <c r="G35" i="21"/>
  <c r="H35" i="21"/>
  <c r="C35" i="21"/>
  <c r="C23" i="21"/>
  <c r="D23" i="21"/>
  <c r="E23" i="21"/>
  <c r="F23" i="21"/>
  <c r="G23" i="21"/>
  <c r="H23" i="21"/>
  <c r="C24" i="21"/>
  <c r="D24" i="21"/>
  <c r="E24" i="21"/>
  <c r="F24" i="21"/>
  <c r="G24" i="21"/>
  <c r="H24" i="21"/>
  <c r="C25" i="21"/>
  <c r="D25" i="21"/>
  <c r="E25" i="21"/>
  <c r="F25" i="21"/>
  <c r="G25" i="21"/>
  <c r="H25" i="21"/>
  <c r="C26" i="21"/>
  <c r="D26" i="21"/>
  <c r="E26" i="21"/>
  <c r="F26" i="21"/>
  <c r="G26" i="21"/>
  <c r="H26" i="21"/>
  <c r="C27" i="21"/>
  <c r="D27" i="21"/>
  <c r="E27" i="21"/>
  <c r="F27" i="21"/>
  <c r="G27" i="21"/>
  <c r="H27" i="21"/>
  <c r="C28" i="21"/>
  <c r="D28" i="21"/>
  <c r="E28" i="21"/>
  <c r="F28" i="21"/>
  <c r="G28" i="21"/>
  <c r="H28" i="21"/>
  <c r="D22" i="21"/>
  <c r="E22" i="21"/>
  <c r="F22" i="21"/>
  <c r="G22" i="21"/>
  <c r="H22" i="21"/>
  <c r="C22" i="21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C16" i="21"/>
  <c r="D16" i="21"/>
  <c r="E16" i="21"/>
  <c r="F16" i="21"/>
  <c r="G16" i="21"/>
  <c r="H16" i="21"/>
  <c r="C17" i="21"/>
  <c r="D17" i="21"/>
  <c r="E17" i="21"/>
  <c r="F17" i="21"/>
  <c r="G17" i="21"/>
  <c r="H17" i="21"/>
  <c r="H6" i="21"/>
  <c r="G6" i="21"/>
  <c r="F6" i="21"/>
  <c r="E6" i="21"/>
  <c r="D6" i="21"/>
  <c r="C6" i="21"/>
  <c r="B104" i="13"/>
  <c r="B54" i="13"/>
  <c r="B22" i="18"/>
  <c r="B14" i="18"/>
  <c r="B6" i="18"/>
  <c r="B74" i="18"/>
  <c r="B43" i="18"/>
  <c r="M14" i="18"/>
  <c r="M22" i="18"/>
  <c r="B54" i="14"/>
  <c r="B54" i="11"/>
  <c r="B54" i="10"/>
  <c r="B54" i="7"/>
  <c r="B104" i="14"/>
  <c r="B104" i="11"/>
  <c r="B104" i="10"/>
  <c r="B104" i="7"/>
  <c r="B3" i="21"/>
  <c r="B82" i="18"/>
  <c r="B66" i="18"/>
  <c r="B51" i="18"/>
  <c r="B35" i="18"/>
  <c r="M6" i="18"/>
  <c r="B4" i="14"/>
  <c r="B4" i="13"/>
  <c r="B4" i="11"/>
  <c r="B4" i="10"/>
  <c r="B4" i="7"/>
</calcChain>
</file>

<file path=xl/sharedStrings.xml><?xml version="1.0" encoding="utf-8"?>
<sst xmlns="http://schemas.openxmlformats.org/spreadsheetml/2006/main" count="3979" uniqueCount="488">
  <si>
    <t>Geography</t>
  </si>
  <si>
    <t>Time</t>
  </si>
  <si>
    <t>Product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</si>
  <si>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</si>
  <si>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</si>
  <si>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</si>
  <si>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</si>
  <si>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</si>
  <si>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</si>
  <si>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</si>
  <si>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</si>
  <si>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YOGURT</t>
  </si>
  <si>
    <t>Product Development Index</t>
  </si>
  <si>
    <t>PRIVATE LABEL</t>
  </si>
  <si>
    <t>BRANDED</t>
  </si>
  <si>
    <t>FAT FREE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</si>
  <si>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</si>
  <si>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</si>
  <si>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</si>
  <si>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</si>
  <si>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</si>
  <si>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</si>
  <si>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</si>
  <si>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</si>
  <si>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</si>
  <si>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</si>
  <si>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</si>
  <si>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</si>
  <si>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</si>
  <si>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</si>
  <si>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</si>
  <si>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</si>
  <si>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</si>
  <si>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</si>
  <si>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</si>
  <si>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</si>
  <si>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ADA MIDEAST</t>
  </si>
  <si>
    <t>DAIRYMAX</t>
  </si>
  <si>
    <t>MIDWEST DAIRY ASSOCIATION</t>
  </si>
  <si>
    <t>ALL OTHER</t>
  </si>
  <si>
    <t>DMI CUSTOM REGIONS &amp; MARKETS</t>
  </si>
  <si>
    <t>INDEX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</si>
  <si>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</si>
  <si>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</si>
  <si>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</si>
  <si>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</si>
  <si>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</si>
  <si>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</si>
  <si>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</si>
  <si>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</si>
  <si>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LOW FAT</t>
  </si>
  <si>
    <t>SEGMENT</t>
  </si>
  <si>
    <t>FORM</t>
  </si>
  <si>
    <t>PACKAGE</t>
  </si>
  <si>
    <t>SIZE</t>
  </si>
  <si>
    <t>VOLUME SALES (POUNDS)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</si>
  <si>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</si>
  <si>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</si>
  <si>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</si>
  <si>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Conv</t>
  </si>
  <si>
    <t>CUPS</t>
  </si>
  <si>
    <t>TUBS</t>
  </si>
  <si>
    <t>TUBES</t>
  </si>
  <si>
    <t>DRINKS</t>
  </si>
  <si>
    <t>BLENDED</t>
  </si>
  <si>
    <t>DRINKABLE</t>
  </si>
  <si>
    <t>FRUIT ON-THE-BOTTOM</t>
  </si>
  <si>
    <t>WHIPPED</t>
  </si>
  <si>
    <t>TOPPINGS</t>
  </si>
  <si>
    <t>GRANOLA TOPPED</t>
  </si>
  <si>
    <t>BRANDED VS. PL</t>
  </si>
  <si>
    <t>FLAVORS</t>
  </si>
  <si>
    <t>STRAWBERRY</t>
  </si>
  <si>
    <t>STRAWBERRY BLENDS</t>
  </si>
  <si>
    <t>VANILLA</t>
  </si>
  <si>
    <t>VANILLA BLENDS</t>
  </si>
  <si>
    <t>PLAIN</t>
  </si>
  <si>
    <t>PEACH</t>
  </si>
  <si>
    <t>PEACH BLENDS</t>
  </si>
  <si>
    <t>BLUEBERRY</t>
  </si>
  <si>
    <t>BLUEBERRY BLENDS</t>
  </si>
  <si>
    <t>RASPBERRY</t>
  </si>
  <si>
    <t>RASPBERRY BLENDS</t>
  </si>
  <si>
    <t>CHERRY</t>
  </si>
  <si>
    <t>CHERRY BLENDS</t>
  </si>
  <si>
    <t>FAT</t>
  </si>
  <si>
    <t>WHOLE/REGULAR FAT</t>
  </si>
  <si>
    <t>REDUCED FAT</t>
  </si>
  <si>
    <t>ENHANCED</t>
  </si>
  <si>
    <t>ORGANIC</t>
  </si>
  <si>
    <t>LITE</t>
  </si>
  <si>
    <t>PRE/PROBIOTIC/DIGESTIVE/FIBER</t>
  </si>
  <si>
    <t>4.01 - 6.00OZ SINGLE-SERVE</t>
  </si>
  <si>
    <t>2.10 - 4.00OZ MULTI-PACK</t>
  </si>
  <si>
    <t>4.01 - 6.000Z MULTI-PACK</t>
  </si>
  <si>
    <t>24.01 - 32.00OZ MULTI-SERVE</t>
  </si>
  <si>
    <t>SINGLE-SERVE</t>
  </si>
  <si>
    <t>MULTI-SERVE</t>
  </si>
  <si>
    <t>MULTI-PACK</t>
  </si>
  <si>
    <t>VOLUME SALES (PINTS)</t>
  </si>
  <si>
    <t>Custom Segment</t>
  </si>
  <si>
    <t xml:space="preserve">  Total US - All Other (U)</t>
  </si>
  <si>
    <t>Custom Form</t>
  </si>
  <si>
    <t>FRUIT ON THE BOTTOM</t>
  </si>
  <si>
    <t>Major Brand</t>
  </si>
  <si>
    <t>NATIONAL BRAND</t>
  </si>
  <si>
    <t>Custom Package</t>
  </si>
  <si>
    <t>Custom Flavor Grouping</t>
  </si>
  <si>
    <t>STRAWBERRY BLEND</t>
  </si>
  <si>
    <t>VANILLA BLEND</t>
  </si>
  <si>
    <t>PEACH BLEND</t>
  </si>
  <si>
    <t>BLUEBERRY BLEND</t>
  </si>
  <si>
    <t>RASPBERRY BLEND</t>
  </si>
  <si>
    <t>CHERRY BLEND</t>
  </si>
  <si>
    <t>Custom Fat Content</t>
  </si>
  <si>
    <t>Custom Organic</t>
  </si>
  <si>
    <t>Custom Size  Range</t>
  </si>
  <si>
    <t xml:space="preserve">      4.01-6OZ SS</t>
  </si>
  <si>
    <t xml:space="preserve">      2.1-4OZ MP</t>
  </si>
  <si>
    <t xml:space="preserve">      4.01-6OZ MP</t>
  </si>
  <si>
    <t xml:space="preserve">      24.01-32OZ MS</t>
  </si>
  <si>
    <t>GRANOLA TOPPED* - Due to a retailer restriction, this product aggregate is under-reporting.</t>
  </si>
  <si>
    <t>QUARTER</t>
  </si>
  <si>
    <t>L52W</t>
  </si>
  <si>
    <t>YTD</t>
  </si>
  <si>
    <t>MONTHLY TOP LINE - YOGURT</t>
  </si>
  <si>
    <t>YOGURT CUPS</t>
  </si>
  <si>
    <t>YOGURT TUBS</t>
  </si>
  <si>
    <t>YOGURT TUBES</t>
  </si>
  <si>
    <t>YOGURT DRINK</t>
  </si>
  <si>
    <t>THE DAIRY ALLIANCE</t>
  </si>
  <si>
    <t>MONTH</t>
  </si>
  <si>
    <t>REGULAR FAT</t>
  </si>
  <si>
    <t xml:space="preserve">    ALTERNATIVE</t>
  </si>
  <si>
    <t xml:space="preserve">    GREEK</t>
  </si>
  <si>
    <t xml:space="preserve">    TRADITIONAL DAIRY</t>
  </si>
  <si>
    <t xml:space="preserve">    ICELANDIC</t>
  </si>
  <si>
    <t xml:space="preserve">    AUSTRALIAN</t>
  </si>
  <si>
    <t>Dairy Alliance - DMI SR - Multi Outlet</t>
  </si>
  <si>
    <t>Midwest Dairy Association - DMI SR - Multi Outlet</t>
  </si>
  <si>
    <t>Dairy Management West - DMI SR - Multi Outlet</t>
  </si>
  <si>
    <t>New England Dairy - DMI SR - Multi Outlet</t>
  </si>
  <si>
    <t>CMAB - DMI SR - Multi Outlet</t>
  </si>
  <si>
    <t>Florida Dairy Farmers - DMI SR - Multi Outlet</t>
  </si>
  <si>
    <t>Maine Dairy Promotion Board - DMI SR - Multi Outlet</t>
  </si>
  <si>
    <t>American Dairy Of Indiana - DMI SR - Multi Outlet</t>
  </si>
  <si>
    <t>Oregon Dairy Producers - DMI SR - Multi Outlet</t>
  </si>
  <si>
    <t>United Dairy Industry Of Michigan - DMI SR - Multi Outlet</t>
  </si>
  <si>
    <t>Dairy Farmers Of Washington - DMI SR - Multi Outlet</t>
  </si>
  <si>
    <t>Dairy Farmers Of Wisconsin - DMI SR - Multi Outlet</t>
  </si>
  <si>
    <t>Dairy West - DMI SR - Multi Outlet</t>
  </si>
  <si>
    <t>ADA Northeast - DMI SR - Multi Outlet</t>
  </si>
  <si>
    <t>ADA Mideast - DMI SR - Multi Outlet</t>
  </si>
  <si>
    <t>GRANOLA TOPPED YOGURT</t>
  </si>
  <si>
    <t>SINGLE-SERVE YOGURT</t>
  </si>
  <si>
    <t>MULTI-SERVE YOGURT</t>
  </si>
  <si>
    <t>MULTI-PACK YOGURT</t>
  </si>
  <si>
    <t xml:space="preserve">  Alabama - Multi Outlet</t>
  </si>
  <si>
    <t xml:space="preserve">  Georgia - Multi Outlet</t>
  </si>
  <si>
    <t xml:space="preserve">  Kentucky - Multi Outlet</t>
  </si>
  <si>
    <t xml:space="preserve">  Mississippi - Multi Outlet</t>
  </si>
  <si>
    <t xml:space="preserve">  North Carolina - Multi Outlet</t>
  </si>
  <si>
    <t xml:space="preserve">  South Carolina - Multi Outlet</t>
  </si>
  <si>
    <t xml:space="preserve">  Tennessee - Multi Outlet</t>
  </si>
  <si>
    <t xml:space="preserve">  Virginia - Multi Outlet</t>
  </si>
  <si>
    <t xml:space="preserve">  DairyMax - DMI SR - Multi Outlet</t>
  </si>
  <si>
    <t xml:space="preserve">      Oklahoma - Multi Outlet</t>
  </si>
  <si>
    <t xml:space="preserve">      Texas - Multi Outlet</t>
  </si>
  <si>
    <t xml:space="preserve">      Colorado - Multi Outlet</t>
  </si>
  <si>
    <t xml:space="preserve">  Montana - Multi Outlet</t>
  </si>
  <si>
    <t xml:space="preserve">      Wyoming - Multi Outlet</t>
  </si>
  <si>
    <t xml:space="preserve">  Nevada - Multi Outlet</t>
  </si>
  <si>
    <t xml:space="preserve">  Arizona - Multi Outlet</t>
  </si>
  <si>
    <t xml:space="preserve">  Connecticut - Multi Outlet</t>
  </si>
  <si>
    <t xml:space="preserve">  Massachusetts - Multi Outlet</t>
  </si>
  <si>
    <t xml:space="preserve">  New Hampshire - Multi Outlet</t>
  </si>
  <si>
    <t xml:space="preserve">  Rhode Island - Multi Outlet</t>
  </si>
  <si>
    <t xml:space="preserve">  Vermont - Multi Outlet</t>
  </si>
  <si>
    <t xml:space="preserve">  California - Multi Outlet</t>
  </si>
  <si>
    <t xml:space="preserve">  Maine - Multi Outlet</t>
  </si>
  <si>
    <t xml:space="preserve">  Indiana - Multi Outlet</t>
  </si>
  <si>
    <t xml:space="preserve">  Oregon - Multi Outlet</t>
  </si>
  <si>
    <t xml:space="preserve">  Michigan - Multi Outlet</t>
  </si>
  <si>
    <t xml:space="preserve">  Washington - Multi Outlet</t>
  </si>
  <si>
    <t xml:space="preserve">  Wisconsin - Multi Outlet</t>
  </si>
  <si>
    <t xml:space="preserve">  Idaho - Multi Outlet</t>
  </si>
  <si>
    <t xml:space="preserve">  Utah - Multi Outlet</t>
  </si>
  <si>
    <t xml:space="preserve">  Pennsylvania - Multi Outlet</t>
  </si>
  <si>
    <t xml:space="preserve">  New Jersey - Multi Outlet</t>
  </si>
  <si>
    <t xml:space="preserve">  New York - Multi Outlet</t>
  </si>
  <si>
    <t xml:space="preserve">  Delaware - Multi Outlet</t>
  </si>
  <si>
    <t xml:space="preserve">  Ohio - Multi Outlet</t>
  </si>
  <si>
    <t xml:space="preserve">  West Virginia - Multi Outlet</t>
  </si>
  <si>
    <t xml:space="preserve">      Louisiana - Multi Outlet</t>
  </si>
  <si>
    <t xml:space="preserve">      Arkansas - Multi Outlet</t>
  </si>
  <si>
    <t xml:space="preserve">      Illinois - Multi Outlet</t>
  </si>
  <si>
    <t xml:space="preserve">      Iowa - Multi Outlet</t>
  </si>
  <si>
    <t xml:space="preserve">      Kansas - Multi Outlet</t>
  </si>
  <si>
    <t xml:space="preserve">      Minnesota - Multi Outlet</t>
  </si>
  <si>
    <t xml:space="preserve">      Missouri - Multi Outlet</t>
  </si>
  <si>
    <t xml:space="preserve">      Nebraska - Multi Outlet</t>
  </si>
  <si>
    <t xml:space="preserve">      South Dakota - Multi Outlet</t>
  </si>
  <si>
    <t xml:space="preserve">      Tulsa, OK - Multi Outlet</t>
  </si>
  <si>
    <t>North Dakota* - Multi Outlet</t>
  </si>
  <si>
    <t>N Dakota</t>
  </si>
  <si>
    <t>Circana STANDARD FOOD REGIONS</t>
  </si>
  <si>
    <t>Circana STANDARD CONVENIENCE REGIONS</t>
  </si>
  <si>
    <t xml:space="preserve">        New Mexico - Multi Outlet</t>
  </si>
  <si>
    <t>Great Lakes - Standard - Multi Outlet+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</si>
  <si>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</si>
  <si>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</si>
  <si>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</si>
  <si>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</si>
  <si>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</si>
  <si>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</si>
  <si>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</si>
  <si>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</si>
  <si>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</si>
  <si>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</si>
  <si>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</si>
  <si>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</si>
  <si>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</si>
  <si>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</si>
  <si>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</si>
  <si>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</si>
  <si>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</si>
  <si>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</si>
  <si>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</si>
  <si>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</si>
  <si>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</si>
  <si>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</si>
  <si>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</si>
  <si>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</si>
  <si>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</si>
  <si>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</si>
  <si>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</si>
  <si>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</si>
  <si>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</si>
  <si>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</si>
  <si>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</si>
  <si>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</si>
  <si>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</si>
  <si>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</si>
  <si>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</si>
  <si>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</si>
  <si>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</si>
  <si>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</si>
  <si>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</si>
  <si>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</si>
  <si>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</si>
  <si>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</si>
  <si>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</si>
  <si>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</si>
  <si>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</si>
  <si>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</si>
  <si>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</si>
  <si>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</si>
  <si>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</si>
  <si>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</si>
  <si>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</si>
  <si>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</si>
  <si>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</si>
  <si>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</si>
  <si>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</si>
  <si>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</si>
  <si>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</si>
  <si>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</si>
  <si>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</si>
  <si>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</si>
  <si>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</si>
  <si>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</si>
  <si>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</si>
  <si>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</si>
  <si>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</si>
  <si>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</si>
  <si>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</si>
  <si>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</si>
  <si>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</si>
  <si>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</si>
  <si>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</si>
  <si>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 xml:space="preserve">    Total US - Multi Outlet+ with Conv</t>
  </si>
  <si>
    <t xml:space="preserve">    Total US - Multi Outlet+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</si>
  <si>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</si>
  <si>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</si>
  <si>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</si>
  <si>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</si>
  <si>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</si>
  <si>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</si>
  <si>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</si>
  <si>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</si>
  <si>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Mississippi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</si>
  <si>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</si>
  <si>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</si>
  <si>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</si>
  <si>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</si>
  <si>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</si>
  <si>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</si>
  <si>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</si>
  <si>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</si>
  <si>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</si>
  <si>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</si>
  <si>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</si>
  <si>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</si>
  <si>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</si>
  <si>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</si>
  <si>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</si>
  <si>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</si>
  <si>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</si>
  <si>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</si>
  <si>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</si>
  <si>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</si>
  <si>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</si>
  <si>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</si>
  <si>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</si>
  <si>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</si>
  <si>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</si>
  <si>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</si>
  <si>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</si>
  <si>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</si>
  <si>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</si>
  <si>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</si>
  <si>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</si>
  <si>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</si>
  <si>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</si>
  <si>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</si>
  <si>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</si>
  <si>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Oregon Dairy Producers - DMI SR - Multi Outlet+</t>
  </si>
  <si>
    <t xml:space="preserve">  Oregon - Multi Outlet+</t>
  </si>
  <si>
    <t>United Dairy Industry Of Michigan - DMI SR - Multi Outlet+</t>
  </si>
  <si>
    <t xml:space="preserve">  Michigan - Multi Outlet+</t>
  </si>
  <si>
    <t>Dairy Farmers Of Washington - DMI SR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</si>
  <si>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</si>
  <si>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</si>
  <si>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</si>
  <si>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</si>
  <si>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</si>
  <si>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</si>
  <si>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</si>
  <si>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</si>
  <si>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</si>
  <si>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</si>
  <si>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</si>
  <si>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</si>
  <si>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</si>
  <si>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</si>
  <si>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>TOTAL U.S. MULTI-OUTLET+ with CONVENIENCE</t>
  </si>
  <si>
    <t>TOTAL U.S. MULTI-OUTLET+</t>
  </si>
  <si>
    <t>Circana STANDARD MULO+ with C REGIONS</t>
  </si>
  <si>
    <t>CALIFORNIA - MULO+ with C</t>
  </si>
  <si>
    <t>GREAT LAKES - MULO+ with C</t>
  </si>
  <si>
    <t>MID-SOUTH - MULO+ with C</t>
  </si>
  <si>
    <t>NORTHEAST - MULO+ with C</t>
  </si>
  <si>
    <t>PLAINS - MULO+ with C</t>
  </si>
  <si>
    <t>SOUTH CENTRAL - MULO+ with C</t>
  </si>
  <si>
    <t>SOUTHEAST - MULO+ with C</t>
  </si>
  <si>
    <t>WEST - MULO+ with C</t>
  </si>
  <si>
    <t>Circana STANDARD MULO+ REGIONS</t>
  </si>
  <si>
    <t>CALIFORNIA - MULO+</t>
  </si>
  <si>
    <t>GREAT LAKES - MULO+</t>
  </si>
  <si>
    <t>MID-SOUTH - MULO+</t>
  </si>
  <si>
    <t>NORTHEAST - MULO+</t>
  </si>
  <si>
    <t>PLAINS - MULO+</t>
  </si>
  <si>
    <t>SOUTH CENTRAL - MULO+</t>
  </si>
  <si>
    <t>SOUTHEAST - MULO+</t>
  </si>
  <si>
    <t>WEST - MULO+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</si>
  <si>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</si>
  <si>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</si>
  <si>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</si>
  <si>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</si>
  <si>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</si>
  <si>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</si>
  <si>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</si>
  <si>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</si>
  <si>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</si>
  <si>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</si>
  <si>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</si>
  <si>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</si>
  <si>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</si>
  <si>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</si>
  <si>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</si>
  <si>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</si>
  <si>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</si>
  <si>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</si>
  <si>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</si>
  <si>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</si>
  <si>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</si>
  <si>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</si>
  <si>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>Louisiana - Multi Outlet+</t>
  </si>
  <si>
    <t>Oklahoma - Multi Outlet+</t>
  </si>
  <si>
    <t>Colorado - Multi Outlet+</t>
  </si>
  <si>
    <t>Wyoming - Multi Outlet+</t>
  </si>
  <si>
    <t>New Mexico - Multi Outlet+</t>
  </si>
  <si>
    <t>Connecticut - Multi Outlet+</t>
  </si>
  <si>
    <t>Massachusetts - Multi Outlet+</t>
  </si>
  <si>
    <t>Alabama - Multi Outlet+</t>
  </si>
  <si>
    <t>New Hampshire - Multi Outlet+</t>
  </si>
  <si>
    <t>Georgia - Multi Outlet+</t>
  </si>
  <si>
    <t>Rhode Island - Multi Outlet+</t>
  </si>
  <si>
    <t>Kentucky - Multi Outlet+</t>
  </si>
  <si>
    <t>Vermont - Multi Outlet+</t>
  </si>
  <si>
    <t>North Carolina - Multi Outlet+</t>
  </si>
  <si>
    <t>Tennessee - Multi Outlet+</t>
  </si>
  <si>
    <t>Virginia - Multi Outlet+</t>
  </si>
  <si>
    <t>Nevada - Multi Outlet+</t>
  </si>
  <si>
    <t>Arizona - Multi Outlet+</t>
  </si>
  <si>
    <t>ADA NORTHEAST - MULO+</t>
  </si>
  <si>
    <t>ADA MIDEAST - MULO+</t>
  </si>
  <si>
    <t xml:space="preserve">    DairyMax - MULO+</t>
  </si>
  <si>
    <t>DAIRY WEST - MULO+</t>
  </si>
  <si>
    <t>Texas - MULO+</t>
  </si>
  <si>
    <t>Montana - MULO+</t>
  </si>
  <si>
    <t>NEW ENGLAND DAIRY - MULO+</t>
  </si>
  <si>
    <t>THE DAIRY ALLIANCE  - MULO+</t>
  </si>
  <si>
    <t xml:space="preserve">DAIRY MANAGEMENT WEST - MULO+ </t>
  </si>
  <si>
    <t>Dairy Management West - MULO+</t>
  </si>
  <si>
    <t>MIDWEST DAIRY ASSOCIATION - MULO+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</si>
  <si>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</si>
  <si>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</si>
  <si>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</si>
  <si>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</si>
  <si>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</si>
  <si>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</si>
  <si>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</si>
  <si>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</si>
  <si>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</si>
  <si>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</si>
  <si>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</si>
  <si>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</si>
  <si>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</si>
  <si>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</si>
  <si>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</si>
  <si>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</si>
  <si>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</si>
  <si>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</si>
  <si>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</si>
  <si>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</si>
  <si>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</si>
  <si>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</si>
  <si>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</si>
  <si>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</si>
  <si>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</si>
  <si>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</si>
  <si>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</si>
  <si>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</si>
  <si>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</si>
  <si>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</si>
  <si>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</si>
  <si>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</si>
  <si>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</si>
  <si>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</si>
  <si>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</si>
  <si>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</si>
  <si>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</si>
  <si>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</si>
  <si>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</si>
  <si>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</si>
  <si>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</si>
  <si>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</si>
  <si>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</si>
  <si>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</si>
  <si>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</si>
  <si>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TOTAL U.S. MULO+</t>
  </si>
  <si>
    <t>TOTAL U.S. MULO+ with C</t>
  </si>
  <si>
    <t>CIRCANA STANDARD REGIONS &amp; MARKETS</t>
  </si>
  <si>
    <t xml:space="preserve">  Maryland - Multi Outlet+</t>
  </si>
  <si>
    <t xml:space="preserve">  Florida - Multi Outlet+</t>
  </si>
  <si>
    <t>Volume Sales Change vs YA</t>
  </si>
  <si>
    <t>Volume Sales % Change vs YA</t>
  </si>
  <si>
    <t>Dollar Sales Change vs YA</t>
  </si>
  <si>
    <t>Dollar Sales % Change vs YA</t>
  </si>
  <si>
    <t>Product Development Index Change vs YA</t>
  </si>
  <si>
    <t>Pd 12-28-25</t>
  </si>
  <si>
    <t xml:space="preserve">      North Central - Standard Total - Multi Outlet+</t>
  </si>
  <si>
    <t xml:space="preserve">      Northeast - Standard Total - Multi Outlet+</t>
  </si>
  <si>
    <t xml:space="preserve">      South - Standard Total - Multi Outlet+</t>
  </si>
  <si>
    <t xml:space="preserve">      Western - Standard Total - Multi Outlet+</t>
  </si>
  <si>
    <t xml:space="preserve"> 12-28-25</t>
  </si>
  <si>
    <t>Calendar Year 2025 Ending 12-28-25</t>
  </si>
  <si>
    <t>VOLUME SALES (GALLONS)</t>
  </si>
  <si>
    <t xml:space="preserve"> Maryland - Multi Outlet+</t>
  </si>
  <si>
    <t>FLORIDA DAIRY FARMERS - MULO+</t>
  </si>
  <si>
    <t xml:space="preserve">      North Dakota* - Multi Outlet+</t>
  </si>
  <si>
    <t>Latest 4 Week Pd Ending 02-23-25</t>
  </si>
  <si>
    <t>Latest 52 Week Pd Ending 02-23-25</t>
  </si>
  <si>
    <t>Building Calendar Year 2025 Ending 02-23-25</t>
  </si>
  <si>
    <t>4 WEEKS  ENDING 1-25-2026</t>
  </si>
  <si>
    <t>LATEST 52 WEEKS ENDING 1-25-2026</t>
  </si>
  <si>
    <t>YTD Ending 1-25-2026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</si>
</sst>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70" formatCode="_(* #,##0_);_(* \(#,##0\);_(* &quot;-&quot;??_);_(@_)"/>
    <numFmt numFmtId="171" formatCode="#,###"/>
    <numFmt numFmtId="172" formatCode="#,##0.00000"/>
    <numFmt numFmtId="173" formatCode="\$#,##0.00000000"/>
    <numFmt numFmtId="174" formatCode="#,##0.0000000000"/>
    <numFmt numFmtId="175" formatCode="0.000000000000"/>
  </numFmts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proxima-nova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</font>
  </fonts>
  <fills count="12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indexed="22"/>
        <bgColor indexed="64"/>
      </patternFill>
    </fill>
  </fills>
  <borders count="7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</cellStyleXfs>
  <cellXfs count="550">
    <xf numFmtId="0" fontId="0" fillId="0" borderId="0" xfId="0"/>
    <xf numFmtId="0" fontId="0" fillId="0" borderId="0" xfId="0" applyAlignment="1">
      <alignment vertical="center"/>
    </xf>
    <xf numFmtId="3" fontId="0" fillId="0" borderId="3" xfId="0" applyNumberFormat="1" applyFont="1" applyFill="1" applyBorder="1" applyAlignment="1" applyProtection="1">
      <alignment vertical="center"/>
      <protection hidden="1"/>
    </xf>
    <xf numFmtId="166" fontId="0" fillId="0" borderId="3" xfId="0" applyNumberFormat="1" applyFont="1" applyFill="1" applyBorder="1" applyAlignment="1">
      <alignment vertical="center"/>
    </xf>
    <xf numFmtId="164" fontId="0" fillId="0" borderId="16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 applyProtection="1">
      <alignment vertical="center"/>
      <protection hidden="1"/>
    </xf>
    <xf numFmtId="166" fontId="0" fillId="0" borderId="8" xfId="0" applyNumberFormat="1" applyFont="1" applyFill="1" applyBorder="1" applyAlignment="1">
      <alignment vertical="center"/>
    </xf>
    <xf numFmtId="164" fontId="0" fillId="0" borderId="9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 applyProtection="1">
      <alignment vertical="center"/>
      <protection hidden="1"/>
    </xf>
    <xf numFmtId="3" fontId="0" fillId="0" borderId="15" xfId="0" applyNumberFormat="1" applyFont="1" applyFill="1" applyBorder="1" applyAlignment="1" applyProtection="1">
      <alignment vertical="center"/>
      <protection hidden="1"/>
    </xf>
    <xf numFmtId="166" fontId="0" fillId="0" borderId="29" xfId="0" applyNumberFormat="1" applyFont="1" applyFill="1" applyBorder="1" applyAlignment="1">
      <alignment vertical="center"/>
    </xf>
    <xf numFmtId="166" fontId="0" fillId="0" borderId="30" xfId="0" applyNumberFormat="1" applyFont="1" applyFill="1" applyBorder="1" applyAlignment="1">
      <alignment vertical="center"/>
    </xf>
    <xf numFmtId="164" fontId="0" fillId="0" borderId="26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3" fillId="2" borderId="12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vertical="center"/>
    </xf>
    <xf numFmtId="167" fontId="0" fillId="0" borderId="9" xfId="0" applyNumberFormat="1" applyFont="1" applyFill="1" applyBorder="1" applyAlignment="1">
      <alignment horizontal="center" vertical="center"/>
    </xf>
    <xf numFmtId="167" fontId="0" fillId="0" borderId="16" xfId="0" applyNumberFormat="1" applyFont="1" applyFill="1" applyBorder="1" applyAlignment="1">
      <alignment horizontal="center" vertical="center"/>
    </xf>
    <xf numFmtId="0" fontId="3" fillId="2" borderId="10" xfId="2" applyNumberFormat="1" applyFont="1" applyFill="1" applyBorder="1" applyAlignment="1">
      <alignment horizontal="center" vertical="center" wrapText="1"/>
    </xf>
    <xf numFmtId="0" fontId="3" fillId="2" borderId="11" xfId="2" applyNumberFormat="1" applyFont="1" applyFill="1" applyBorder="1" applyAlignment="1">
      <alignment horizontal="center" vertical="center" wrapText="1"/>
    </xf>
    <xf numFmtId="0" fontId="3" fillId="2" borderId="31" xfId="2" applyNumberFormat="1" applyFont="1" applyFill="1" applyBorder="1" applyAlignment="1">
      <alignment horizontal="center" vertical="center" wrapText="1"/>
    </xf>
    <xf numFmtId="0" fontId="3" fillId="0" borderId="36" xfId="2" applyFont="1" applyFill="1" applyBorder="1" applyAlignment="1">
      <alignment horizontal="center" vertical="center"/>
    </xf>
    <xf numFmtId="0" fontId="3" fillId="0" borderId="41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3" fillId="0" borderId="37" xfId="2" applyFont="1" applyFill="1" applyBorder="1" applyAlignment="1">
      <alignment horizontal="center" vertical="center"/>
    </xf>
    <xf numFmtId="0" fontId="3" fillId="2" borderId="27" xfId="2" applyNumberFormat="1" applyFont="1" applyFill="1" applyBorder="1" applyAlignment="1">
      <alignment horizontal="center" vertical="center" wrapText="1"/>
    </xf>
    <xf numFmtId="167" fontId="0" fillId="0" borderId="7" xfId="0" applyNumberFormat="1" applyFont="1" applyFill="1" applyBorder="1" applyAlignment="1">
      <alignment horizontal="center" vertical="center"/>
    </xf>
    <xf numFmtId="167" fontId="0" fillId="0" borderId="15" xfId="0" applyNumberFormat="1" applyFont="1" applyFill="1" applyBorder="1" applyAlignment="1">
      <alignment horizontal="center" vertical="center"/>
    </xf>
    <xf numFmtId="0" fontId="3" fillId="0" borderId="0" xfId="2" applyFont="1"/>
    <xf numFmtId="0" fontId="6" fillId="2" borderId="39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horizontal="center" vertical="center"/>
    </xf>
    <xf numFmtId="0" fontId="6" fillId="2" borderId="40" xfId="2" applyNumberFormat="1" applyFont="1" applyFill="1" applyBorder="1" applyAlignment="1">
      <alignment horizontal="center" vertical="center" wrapText="1"/>
    </xf>
    <xf numFmtId="0" fontId="3" fillId="0" borderId="0" xfId="2" applyFont="1" applyAlignment="1"/>
    <xf numFmtId="0" fontId="0" fillId="0" borderId="0" xfId="0" applyFont="1" applyAlignment="1"/>
    <xf numFmtId="0" fontId="3" fillId="0" borderId="42" xfId="2" applyFont="1" applyFill="1" applyBorder="1" applyAlignment="1">
      <alignment horizontal="center"/>
    </xf>
    <xf numFmtId="0" fontId="11" fillId="5" borderId="0" xfId="0" applyFont="1" applyFill="1" applyAlignment="1"/>
    <xf numFmtId="0" fontId="1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0" fillId="5" borderId="0" xfId="0" applyFill="1" applyBorder="1" applyAlignment="1">
      <alignment vertical="center"/>
    </xf>
    <xf numFmtId="0" fontId="0" fillId="5" borderId="0" xfId="0" applyFill="1" applyBorder="1" applyAlignment="1">
      <alignment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left" vertical="center"/>
    </xf>
    <xf numFmtId="3" fontId="1" fillId="5" borderId="0" xfId="0" applyNumberFormat="1" applyFont="1" applyFill="1" applyBorder="1" applyAlignment="1" applyProtection="1">
      <alignment vertical="center"/>
      <protection hidden="1"/>
    </xf>
    <xf numFmtId="164" fontId="1" fillId="5" borderId="0" xfId="1" applyNumberFormat="1" applyFont="1" applyFill="1" applyBorder="1" applyAlignment="1" applyProtection="1">
      <alignment horizontal="center" vertical="center"/>
      <protection hidden="1"/>
    </xf>
    <xf numFmtId="4" fontId="1" fillId="5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 indent="2"/>
    </xf>
    <xf numFmtId="3" fontId="2" fillId="5" borderId="0" xfId="0" applyNumberFormat="1" applyFont="1" applyFill="1" applyBorder="1" applyAlignment="1" applyProtection="1">
      <alignment vertical="center"/>
      <protection hidden="1"/>
    </xf>
    <xf numFmtId="164" fontId="2" fillId="5" borderId="0" xfId="1" applyNumberFormat="1" applyFont="1" applyFill="1" applyBorder="1" applyAlignment="1" applyProtection="1">
      <alignment horizontal="center" vertical="center"/>
      <protection hidden="1"/>
    </xf>
    <xf numFmtId="4" fontId="2" fillId="5" borderId="0" xfId="0" applyNumberFormat="1" applyFont="1" applyFill="1" applyBorder="1" applyAlignment="1" applyProtection="1">
      <alignment horizontal="center" vertical="center"/>
      <protection hidden="1"/>
    </xf>
    <xf numFmtId="3" fontId="0" fillId="5" borderId="0" xfId="0" applyNumberFormat="1" applyFont="1" applyFill="1" applyBorder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horizontal="center" vertical="center"/>
      <protection hidden="1"/>
    </xf>
    <xf numFmtId="4" fontId="0" fillId="5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NumberFormat="1" applyFont="1" applyFill="1" applyBorder="1" applyAlignment="1">
      <alignment horizontal="left" vertical="center"/>
    </xf>
    <xf numFmtId="3" fontId="3" fillId="5" borderId="0" xfId="0" applyNumberFormat="1" applyFont="1" applyFill="1" applyBorder="1" applyAlignment="1" applyProtection="1">
      <alignment vertical="center"/>
      <protection hidden="1"/>
    </xf>
    <xf numFmtId="164" fontId="3" fillId="5" borderId="0" xfId="0" applyNumberFormat="1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>
      <alignment horizontal="center" vertical="center"/>
    </xf>
    <xf numFmtId="0" fontId="0" fillId="0" borderId="0" xfId="0"/>
    <xf numFmtId="3" fontId="0" fillId="5" borderId="3" xfId="0" applyNumberFormat="1" applyFont="1" applyFill="1" applyBorder="1" applyAlignment="1" applyProtection="1">
      <alignment vertical="center"/>
      <protection hidden="1"/>
    </xf>
    <xf numFmtId="3" fontId="3" fillId="0" borderId="0" xfId="0" applyNumberFormat="1" applyFont="1" applyFill="1" applyBorder="1" applyAlignment="1" applyProtection="1">
      <alignment vertical="center"/>
      <protection hidden="1"/>
    </xf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70" fontId="2" fillId="2" borderId="13" xfId="4" applyNumberFormat="1" applyFont="1" applyFill="1" applyBorder="1" applyAlignment="1">
      <alignment horizontal="right" vertical="center" wrapText="1"/>
    </xf>
    <xf numFmtId="170" fontId="2" fillId="2" borderId="5" xfId="4" applyNumberFormat="1" applyFont="1" applyFill="1" applyBorder="1" applyAlignment="1">
      <alignment horizontal="right" vertical="center" wrapText="1"/>
    </xf>
    <xf numFmtId="170" fontId="3" fillId="5" borderId="3" xfId="4" applyNumberFormat="1" applyFont="1" applyFill="1" applyBorder="1" applyAlignment="1" applyProtection="1">
      <alignment horizontal="right" vertical="center"/>
      <protection hidden="1"/>
    </xf>
    <xf numFmtId="170" fontId="3" fillId="5" borderId="30" xfId="4" applyNumberFormat="1" applyFont="1" applyFill="1" applyBorder="1" applyAlignment="1" applyProtection="1">
      <alignment horizontal="right" vertical="center"/>
      <protection hidden="1"/>
    </xf>
    <xf numFmtId="164" fontId="3" fillId="5" borderId="16" xfId="1" applyNumberFormat="1" applyFont="1" applyFill="1" applyBorder="1" applyAlignment="1" applyProtection="1">
      <alignment horizontal="center" vertical="center"/>
      <protection hidden="1"/>
    </xf>
    <xf numFmtId="39" fontId="3" fillId="5" borderId="16" xfId="4" applyNumberFormat="1" applyFont="1" applyFill="1" applyBorder="1" applyAlignment="1" applyProtection="1">
      <alignment horizontal="center" vertical="center"/>
      <protection hidden="1"/>
    </xf>
    <xf numFmtId="3" fontId="0" fillId="5" borderId="30" xfId="0" applyNumberFormat="1" applyFont="1" applyFill="1" applyBorder="1" applyAlignment="1" applyProtection="1">
      <alignment vertical="center"/>
      <protection hidden="1"/>
    </xf>
    <xf numFmtId="0" fontId="3" fillId="0" borderId="35" xfId="2" applyFont="1" applyFill="1" applyBorder="1" applyAlignment="1">
      <alignment horizontal="center" vertical="center"/>
    </xf>
    <xf numFmtId="164" fontId="0" fillId="5" borderId="3" xfId="0" applyNumberFormat="1" applyFont="1" applyFill="1" applyBorder="1" applyAlignment="1">
      <alignment horizontal="center" vertical="center"/>
    </xf>
    <xf numFmtId="166" fontId="0" fillId="5" borderId="3" xfId="0" applyNumberFormat="1" applyFont="1" applyFill="1" applyBorder="1" applyAlignment="1">
      <alignment vertical="center"/>
    </xf>
    <xf numFmtId="164" fontId="0" fillId="5" borderId="16" xfId="0" applyNumberFormat="1" applyFont="1" applyFill="1" applyBorder="1" applyAlignment="1">
      <alignment horizontal="center" vertical="center"/>
    </xf>
    <xf numFmtId="0" fontId="3" fillId="5" borderId="21" xfId="2" applyFont="1" applyFill="1" applyBorder="1" applyAlignment="1">
      <alignment horizontal="left" vertical="center" indent="2"/>
    </xf>
    <xf numFmtId="0" fontId="3" fillId="5" borderId="23" xfId="2" applyFont="1" applyFill="1" applyBorder="1" applyAlignment="1">
      <alignment horizontal="left" vertical="center" indent="2"/>
    </xf>
    <xf numFmtId="3" fontId="0" fillId="5" borderId="32" xfId="0" applyNumberFormat="1" applyFont="1" applyFill="1" applyBorder="1" applyAlignment="1" applyProtection="1">
      <alignment vertical="center"/>
      <protection hidden="1"/>
    </xf>
    <xf numFmtId="3" fontId="0" fillId="5" borderId="24" xfId="0" applyNumberFormat="1" applyFont="1" applyFill="1" applyBorder="1" applyAlignment="1" applyProtection="1">
      <alignment vertical="center"/>
      <protection hidden="1"/>
    </xf>
    <xf numFmtId="164" fontId="0" fillId="5" borderId="24" xfId="0" applyNumberFormat="1" applyFont="1" applyFill="1" applyBorder="1" applyAlignment="1">
      <alignment horizontal="center" vertical="center"/>
    </xf>
    <xf numFmtId="166" fontId="0" fillId="5" borderId="24" xfId="0" applyNumberFormat="1" applyFont="1" applyFill="1" applyBorder="1" applyAlignment="1">
      <alignment vertical="center"/>
    </xf>
    <xf numFmtId="164" fontId="0" fillId="5" borderId="25" xfId="0" applyNumberFormat="1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2" fontId="3" fillId="5" borderId="30" xfId="0" applyNumberFormat="1" applyFont="1" applyFill="1" applyBorder="1" applyAlignment="1" applyProtection="1">
      <alignment horizontal="center" vertical="center"/>
      <protection hidden="1"/>
    </xf>
    <xf numFmtId="170" fontId="6" fillId="3" borderId="3" xfId="4" applyNumberFormat="1" applyFont="1" applyFill="1" applyBorder="1" applyAlignment="1" applyProtection="1">
      <alignment horizontal="right" vertical="center"/>
      <protection hidden="1"/>
    </xf>
    <xf numFmtId="164" fontId="6" fillId="3" borderId="16" xfId="1" applyNumberFormat="1" applyFont="1" applyFill="1" applyBorder="1" applyAlignment="1" applyProtection="1">
      <alignment horizontal="center" vertical="center"/>
      <protection hidden="1"/>
    </xf>
    <xf numFmtId="2" fontId="6" fillId="3" borderId="30" xfId="0" applyNumberFormat="1" applyFont="1" applyFill="1" applyBorder="1" applyAlignment="1" applyProtection="1">
      <alignment horizontal="center" vertical="center"/>
      <protection hidden="1"/>
    </xf>
    <xf numFmtId="39" fontId="6" fillId="3" borderId="16" xfId="4" applyNumberFormat="1" applyFont="1" applyFill="1" applyBorder="1" applyAlignment="1" applyProtection="1">
      <alignment horizontal="center" vertical="center"/>
      <protection hidden="1"/>
    </xf>
    <xf numFmtId="170" fontId="6" fillId="3" borderId="30" xfId="4" applyNumberFormat="1" applyFont="1" applyFill="1" applyBorder="1" applyAlignment="1" applyProtection="1">
      <alignment horizontal="right" vertical="center"/>
      <protection hidden="1"/>
    </xf>
    <xf numFmtId="170" fontId="3" fillId="5" borderId="5" xfId="4" applyNumberFormat="1" applyFont="1" applyFill="1" applyBorder="1" applyAlignment="1" applyProtection="1">
      <alignment horizontal="right" vertical="center"/>
      <protection hidden="1"/>
    </xf>
    <xf numFmtId="164" fontId="3" fillId="5" borderId="14" xfId="1" applyNumberFormat="1" applyFont="1" applyFill="1" applyBorder="1" applyAlignment="1" applyProtection="1">
      <alignment horizontal="center" vertical="center"/>
      <protection hidden="1"/>
    </xf>
    <xf numFmtId="2" fontId="3" fillId="5" borderId="28" xfId="0" applyNumberFormat="1" applyFont="1" applyFill="1" applyBorder="1" applyAlignment="1" applyProtection="1">
      <alignment horizontal="center" vertical="center"/>
      <protection hidden="1"/>
    </xf>
    <xf numFmtId="39" fontId="3" fillId="5" borderId="14" xfId="4" applyNumberFormat="1" applyFont="1" applyFill="1" applyBorder="1" applyAlignment="1" applyProtection="1">
      <alignment horizontal="center" vertical="center"/>
      <protection hidden="1"/>
    </xf>
    <xf numFmtId="170" fontId="3" fillId="5" borderId="28" xfId="4" applyNumberFormat="1" applyFont="1" applyFill="1" applyBorder="1" applyAlignment="1" applyProtection="1">
      <alignment horizontal="right" vertical="center"/>
      <protection hidden="1"/>
    </xf>
    <xf numFmtId="170" fontId="3" fillId="5" borderId="6" xfId="4" applyNumberFormat="1" applyFont="1" applyFill="1" applyBorder="1" applyAlignment="1" applyProtection="1">
      <alignment horizontal="right" vertical="center"/>
      <protection hidden="1"/>
    </xf>
    <xf numFmtId="164" fontId="3" fillId="5" borderId="22" xfId="1" applyNumberFormat="1" applyFont="1" applyFill="1" applyBorder="1" applyAlignment="1" applyProtection="1">
      <alignment horizontal="center" vertical="center"/>
      <protection hidden="1"/>
    </xf>
    <xf numFmtId="2" fontId="3" fillId="5" borderId="33" xfId="0" applyNumberFormat="1" applyFont="1" applyFill="1" applyBorder="1" applyAlignment="1" applyProtection="1">
      <alignment horizontal="center" vertical="center"/>
      <protection hidden="1"/>
    </xf>
    <xf numFmtId="39" fontId="3" fillId="5" borderId="22" xfId="4" applyNumberFormat="1" applyFont="1" applyFill="1" applyBorder="1" applyAlignment="1" applyProtection="1">
      <alignment horizontal="center" vertical="center"/>
      <protection hidden="1"/>
    </xf>
    <xf numFmtId="170" fontId="3" fillId="5" borderId="33" xfId="4" applyNumberFormat="1" applyFont="1" applyFill="1" applyBorder="1" applyAlignment="1" applyProtection="1">
      <alignment horizontal="right" vertical="center"/>
      <protection hidden="1"/>
    </xf>
    <xf numFmtId="170" fontId="6" fillId="3" borderId="8" xfId="4" applyNumberFormat="1" applyFont="1" applyFill="1" applyBorder="1" applyAlignment="1" applyProtection="1">
      <alignment horizontal="right" vertical="center"/>
      <protection hidden="1"/>
    </xf>
    <xf numFmtId="170" fontId="6" fillId="3" borderId="11" xfId="4" applyNumberFormat="1" applyFont="1" applyFill="1" applyBorder="1" applyAlignment="1" applyProtection="1">
      <alignment horizontal="right" vertical="center"/>
      <protection hidden="1"/>
    </xf>
    <xf numFmtId="164" fontId="6" fillId="3" borderId="9" xfId="1" applyNumberFormat="1" applyFont="1" applyFill="1" applyBorder="1" applyAlignment="1" applyProtection="1">
      <alignment horizontal="center" vertical="center"/>
      <protection hidden="1"/>
    </xf>
    <xf numFmtId="2" fontId="6" fillId="3" borderId="29" xfId="0" applyNumberFormat="1" applyFont="1" applyFill="1" applyBorder="1" applyAlignment="1" applyProtection="1">
      <alignment horizontal="center" vertical="center"/>
      <protection hidden="1"/>
    </xf>
    <xf numFmtId="39" fontId="6" fillId="3" borderId="9" xfId="4" applyNumberFormat="1" applyFont="1" applyFill="1" applyBorder="1" applyAlignment="1" applyProtection="1">
      <alignment horizontal="center" vertical="center"/>
      <protection hidden="1"/>
    </xf>
    <xf numFmtId="170" fontId="6" fillId="3" borderId="29" xfId="4" applyNumberFormat="1" applyFont="1" applyFill="1" applyBorder="1" applyAlignment="1" applyProtection="1">
      <alignment horizontal="right" vertical="center"/>
      <protection hidden="1"/>
    </xf>
    <xf numFmtId="164" fontId="6" fillId="3" borderId="12" xfId="1" applyNumberFormat="1" applyFont="1" applyFill="1" applyBorder="1" applyAlignment="1" applyProtection="1">
      <alignment horizontal="center" vertical="center"/>
      <protection hidden="1"/>
    </xf>
    <xf numFmtId="2" fontId="6" fillId="3" borderId="31" xfId="0" applyNumberFormat="1" applyFont="1" applyFill="1" applyBorder="1" applyAlignment="1" applyProtection="1">
      <alignment horizontal="center" vertical="center"/>
      <protection hidden="1"/>
    </xf>
    <xf numFmtId="39" fontId="6" fillId="3" borderId="12" xfId="4" applyNumberFormat="1" applyFont="1" applyFill="1" applyBorder="1" applyAlignment="1" applyProtection="1">
      <alignment horizontal="center" vertical="center"/>
      <protection hidden="1"/>
    </xf>
    <xf numFmtId="170" fontId="6" fillId="3" borderId="31" xfId="4" applyNumberFormat="1" applyFont="1" applyFill="1" applyBorder="1" applyAlignment="1" applyProtection="1">
      <alignment horizontal="right" vertical="center"/>
      <protection hidden="1"/>
    </xf>
    <xf numFmtId="170" fontId="3" fillId="5" borderId="51" xfId="4" applyNumberFormat="1" applyFont="1" applyFill="1" applyBorder="1" applyAlignment="1" applyProtection="1">
      <alignment horizontal="right" vertical="center"/>
      <protection hidden="1"/>
    </xf>
    <xf numFmtId="164" fontId="3" fillId="5" borderId="52" xfId="1" applyNumberFormat="1" applyFont="1" applyFill="1" applyBorder="1" applyAlignment="1" applyProtection="1">
      <alignment horizontal="center" vertical="center"/>
      <protection hidden="1"/>
    </xf>
    <xf numFmtId="2" fontId="3" fillId="5" borderId="48" xfId="0" applyNumberFormat="1" applyFont="1" applyFill="1" applyBorder="1" applyAlignment="1" applyProtection="1">
      <alignment horizontal="center" vertical="center"/>
      <protection hidden="1"/>
    </xf>
    <xf numFmtId="39" fontId="3" fillId="5" borderId="52" xfId="4" applyNumberFormat="1" applyFont="1" applyFill="1" applyBorder="1" applyAlignment="1" applyProtection="1">
      <alignment horizontal="center" vertical="center"/>
      <protection hidden="1"/>
    </xf>
    <xf numFmtId="170" fontId="3" fillId="5" borderId="48" xfId="4" applyNumberFormat="1" applyFont="1" applyFill="1" applyBorder="1" applyAlignment="1" applyProtection="1">
      <alignment horizontal="right" vertical="center"/>
      <protection hidden="1"/>
    </xf>
    <xf numFmtId="170" fontId="3" fillId="5" borderId="11" xfId="4" applyNumberFormat="1" applyFont="1" applyFill="1" applyBorder="1" applyAlignment="1" applyProtection="1">
      <alignment horizontal="right" vertical="center"/>
      <protection hidden="1"/>
    </xf>
    <xf numFmtId="164" fontId="3" fillId="5" borderId="12" xfId="1" applyNumberFormat="1" applyFont="1" applyFill="1" applyBorder="1" applyAlignment="1" applyProtection="1">
      <alignment horizontal="center" vertical="center"/>
      <protection hidden="1"/>
    </xf>
    <xf numFmtId="2" fontId="3" fillId="5" borderId="31" xfId="0" applyNumberFormat="1" applyFont="1" applyFill="1" applyBorder="1" applyAlignment="1" applyProtection="1">
      <alignment horizontal="center" vertical="center"/>
      <protection hidden="1"/>
    </xf>
    <xf numFmtId="39" fontId="3" fillId="5" borderId="12" xfId="4" applyNumberFormat="1" applyFont="1" applyFill="1" applyBorder="1" applyAlignment="1" applyProtection="1">
      <alignment horizontal="center" vertical="center"/>
      <protection hidden="1"/>
    </xf>
    <xf numFmtId="170" fontId="3" fillId="5" borderId="31" xfId="4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2" fillId="3" borderId="50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3" fontId="0" fillId="0" borderId="0" xfId="0" applyNumberFormat="1" applyFont="1" applyFill="1" applyBorder="1" applyAlignment="1" applyProtection="1"/>
    <xf numFmtId="164" fontId="0" fillId="0" borderId="0" xfId="0" applyNumberFormat="1" applyFont="1" applyFill="1"/>
    <xf numFmtId="166" fontId="0" fillId="0" borderId="0" xfId="0" applyNumberFormat="1" applyFont="1" applyFill="1"/>
    <xf numFmtId="3" fontId="0" fillId="0" borderId="53" xfId="0" applyNumberFormat="1" applyFont="1" applyFill="1" applyBorder="1" applyAlignment="1" applyProtection="1">
      <alignment vertical="center"/>
      <protection hidden="1"/>
    </xf>
    <xf numFmtId="3" fontId="0" fillId="0" borderId="24" xfId="0" applyNumberFormat="1" applyFont="1" applyFill="1" applyBorder="1" applyAlignment="1" applyProtection="1">
      <alignment vertical="center"/>
      <protection hidden="1"/>
    </xf>
    <xf numFmtId="164" fontId="0" fillId="0" borderId="25" xfId="0" applyNumberFormat="1" applyFont="1" applyFill="1" applyBorder="1" applyAlignment="1">
      <alignment horizontal="center" vertical="center"/>
    </xf>
    <xf numFmtId="166" fontId="0" fillId="0" borderId="32" xfId="0" applyNumberFormat="1" applyFont="1" applyFill="1" applyBorder="1" applyAlignment="1">
      <alignment vertical="center"/>
    </xf>
    <xf numFmtId="166" fontId="0" fillId="0" borderId="24" xfId="0" applyNumberFormat="1" applyFont="1" applyFill="1" applyBorder="1" applyAlignment="1">
      <alignment vertical="center"/>
    </xf>
    <xf numFmtId="164" fontId="0" fillId="0" borderId="54" xfId="0" applyNumberFormat="1" applyFont="1" applyFill="1" applyBorder="1" applyAlignment="1">
      <alignment horizontal="center" vertical="center"/>
    </xf>
    <xf numFmtId="167" fontId="0" fillId="0" borderId="53" xfId="0" applyNumberFormat="1" applyFont="1" applyFill="1" applyBorder="1" applyAlignment="1">
      <alignment horizontal="center" vertical="center"/>
    </xf>
    <xf numFmtId="167" fontId="0" fillId="0" borderId="25" xfId="0" applyNumberFormat="1" applyFont="1" applyFill="1" applyBorder="1" applyAlignment="1">
      <alignment horizontal="center" vertical="center"/>
    </xf>
    <xf numFmtId="2" fontId="0" fillId="0" borderId="0" xfId="0" applyNumberFormat="1" applyFont="1" applyFill="1"/>
    <xf numFmtId="165" fontId="0" fillId="0" borderId="0" xfId="0" applyNumberFormat="1" applyFont="1" applyFill="1"/>
    <xf numFmtId="0" fontId="0" fillId="0" borderId="0" xfId="0" applyFill="1"/>
    <xf numFmtId="0" fontId="1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10" fillId="0" borderId="0" xfId="3" quotePrefix="1"/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Border="1"/>
    <xf numFmtId="0" fontId="0" fillId="0" borderId="0" xfId="0" applyNumberFormat="1" applyFont="1" applyFill="1" applyBorder="1" applyAlignment="1">
      <alignment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20" xfId="0" applyFont="1" applyFill="1" applyBorder="1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3" fillId="0" borderId="56" xfId="0" applyNumberFormat="1" applyFont="1" applyFill="1" applyBorder="1"/>
    <xf numFmtId="0" fontId="0" fillId="0" borderId="0" xfId="0"/>
    <xf numFmtId="0" fontId="0" fillId="0" borderId="0" xfId="0"/>
    <xf numFmtId="3" fontId="14" fillId="0" borderId="57" xfId="0" applyNumberFormat="1" applyFont="1" applyFill="1" applyBorder="1"/>
    <xf numFmtId="0" fontId="14" fillId="0" borderId="57" xfId="0" applyNumberFormat="1" applyFont="1" applyFill="1" applyBorder="1"/>
    <xf numFmtId="170" fontId="0" fillId="0" borderId="0" xfId="4" applyNumberFormat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7" borderId="0" xfId="0" applyFill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14" fillId="0" borderId="58" xfId="0" applyFont="1" applyBorder="1" applyAlignment="1">
      <alignment horizontal="left" indent="2"/>
    </xf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14" fillId="0" borderId="62" xfId="0" applyFont="1" applyBorder="1"/>
    <xf numFmtId="0" fontId="0" fillId="0" borderId="0" xfId="0"/>
    <xf numFmtId="171" fontId="14" fillId="0" borderId="63" xfId="0" applyNumberFormat="1" applyFont="1" applyBorder="1"/>
    <xf numFmtId="0" fontId="0" fillId="0" borderId="0" xfId="0"/>
    <xf numFmtId="0" fontId="6" fillId="10" borderId="1" xfId="2" applyFont="1" applyFill="1" applyBorder="1" applyAlignment="1">
      <alignment horizontal="left" vertical="center"/>
    </xf>
    <xf numFmtId="3" fontId="6" fillId="10" borderId="45" xfId="0" applyNumberFormat="1" applyFont="1" applyFill="1" applyBorder="1" applyAlignment="1" applyProtection="1">
      <alignment vertical="center"/>
      <protection hidden="1"/>
    </xf>
    <xf numFmtId="164" fontId="6" fillId="10" borderId="45" xfId="1" applyNumberFormat="1" applyFont="1" applyFill="1" applyBorder="1" applyAlignment="1" applyProtection="1">
      <alignment horizontal="center" vertical="center"/>
      <protection hidden="1"/>
    </xf>
    <xf numFmtId="0" fontId="6" fillId="10" borderId="1" xfId="0" applyFont="1" applyFill="1" applyBorder="1" applyAlignment="1">
      <alignment horizontal="left" vertical="center"/>
    </xf>
    <xf numFmtId="170" fontId="6" fillId="10" borderId="30" xfId="4" applyNumberFormat="1" applyFont="1" applyFill="1" applyBorder="1" applyAlignment="1" applyProtection="1">
      <alignment horizontal="right" vertical="center"/>
      <protection hidden="1"/>
    </xf>
    <xf numFmtId="170" fontId="6" fillId="10" borderId="3" xfId="4" applyNumberFormat="1" applyFont="1" applyFill="1" applyBorder="1" applyAlignment="1" applyProtection="1">
      <alignment horizontal="right" vertical="center"/>
      <protection hidden="1"/>
    </xf>
    <xf numFmtId="164" fontId="6" fillId="10" borderId="16" xfId="1" applyNumberFormat="1" applyFont="1" applyFill="1" applyBorder="1" applyAlignment="1" applyProtection="1">
      <alignment horizontal="center" vertical="center"/>
      <protection hidden="1"/>
    </xf>
    <xf numFmtId="2" fontId="6" fillId="10" borderId="30" xfId="0" applyNumberFormat="1" applyFont="1" applyFill="1" applyBorder="1" applyAlignment="1" applyProtection="1">
      <alignment horizontal="center" vertical="center"/>
      <protection hidden="1"/>
    </xf>
    <xf numFmtId="39" fontId="6" fillId="10" borderId="16" xfId="4" applyNumberFormat="1" applyFont="1" applyFill="1" applyBorder="1" applyAlignment="1" applyProtection="1">
      <alignment horizontal="center" vertical="center"/>
      <protection hidden="1"/>
    </xf>
    <xf numFmtId="0" fontId="6" fillId="10" borderId="39" xfId="0" applyFont="1" applyFill="1" applyBorder="1" applyAlignment="1">
      <alignment horizontal="left" vertical="center"/>
    </xf>
    <xf numFmtId="3" fontId="6" fillId="10" borderId="46" xfId="0" applyNumberFormat="1" applyFont="1" applyFill="1" applyBorder="1" applyAlignment="1" applyProtection="1">
      <alignment vertical="center"/>
      <protection hidden="1"/>
    </xf>
    <xf numFmtId="164" fontId="6" fillId="10" borderId="46" xfId="0" applyNumberFormat="1" applyFont="1" applyFill="1" applyBorder="1" applyAlignment="1">
      <alignment horizontal="center" vertical="center"/>
    </xf>
    <xf numFmtId="166" fontId="6" fillId="10" borderId="46" xfId="0" applyNumberFormat="1" applyFont="1" applyFill="1" applyBorder="1" applyAlignment="1">
      <alignment vertical="center"/>
    </xf>
    <xf numFmtId="164" fontId="6" fillId="10" borderId="47" xfId="0" applyNumberFormat="1" applyFont="1" applyFill="1" applyBorder="1" applyAlignment="1">
      <alignment horizontal="center" vertical="center"/>
    </xf>
    <xf numFmtId="0" fontId="5" fillId="6" borderId="64" xfId="0" applyFont="1" applyFill="1" applyBorder="1" applyAlignment="1">
      <alignment vertical="center"/>
    </xf>
    <xf numFmtId="164" fontId="14" fillId="6" borderId="65" xfId="0" applyNumberFormat="1" applyFont="1" applyFill="1" applyBorder="1" applyAlignment="1">
      <alignment vertical="center"/>
    </xf>
    <xf numFmtId="164" fontId="14" fillId="0" borderId="65" xfId="0" applyNumberFormat="1" applyFont="1" applyBorder="1" applyAlignment="1">
      <alignment vertical="center"/>
    </xf>
    <xf numFmtId="0" fontId="0" fillId="0" borderId="0" xfId="0"/>
    <xf numFmtId="0" fontId="0" fillId="0" borderId="0" xfId="0" applyNumberFormat="1" applyFont="1" applyFill="1" applyAlignment="1">
      <alignment horizontal="center" vertical="center" wrapText="1"/>
    </xf>
    <xf numFmtId="164" fontId="14" fillId="6" borderId="66" xfId="0" applyNumberFormat="1" applyFont="1" applyFill="1" applyBorder="1" applyAlignment="1">
      <alignment vertical="center"/>
    </xf>
    <xf numFmtId="164" fontId="14" fillId="0" borderId="66" xfId="0" applyNumberFormat="1" applyFont="1" applyBorder="1" applyAlignment="1">
      <alignment vertical="center"/>
    </xf>
    <xf numFmtId="171" fontId="14" fillId="6" borderId="66" xfId="0" applyNumberFormat="1" applyFont="1" applyFill="1" applyBorder="1" applyAlignment="1">
      <alignment vertical="center"/>
    </xf>
    <xf numFmtId="171" fontId="14" fillId="0" borderId="66" xfId="0" applyNumberFormat="1" applyFont="1" applyBorder="1" applyAlignment="1">
      <alignment vertical="center"/>
    </xf>
    <xf numFmtId="0" fontId="14" fillId="6" borderId="67" xfId="0" applyFont="1" applyFill="1" applyBorder="1" applyAlignment="1">
      <alignment vertical="center"/>
    </xf>
    <xf numFmtId="0" fontId="14" fillId="0" borderId="67" xfId="0" applyFont="1" applyBorder="1" applyAlignment="1">
      <alignment vertical="center"/>
    </xf>
    <xf numFmtId="0" fontId="13" fillId="0" borderId="59" xfId="0" applyNumberFormat="1" applyFont="1" applyFill="1" applyBorder="1"/>
    <xf numFmtId="0" fontId="14" fillId="0" borderId="59" xfId="0" applyFont="1" applyBorder="1" applyAlignment="1">
      <alignment vertical="center"/>
    </xf>
    <xf numFmtId="0" fontId="14" fillId="6" borderId="59" xfId="0" applyFont="1" applyFill="1" applyBorder="1" applyAlignment="1">
      <alignment vertical="center"/>
    </xf>
    <xf numFmtId="0" fontId="14" fillId="6" borderId="68" xfId="0" applyFont="1" applyFill="1" applyBorder="1" applyAlignment="1">
      <alignment vertical="center"/>
    </xf>
    <xf numFmtId="3" fontId="14" fillId="6" borderId="68" xfId="0" applyNumberFormat="1" applyFont="1" applyFill="1" applyBorder="1" applyAlignment="1">
      <alignment vertical="center"/>
    </xf>
    <xf numFmtId="164" fontId="14" fillId="6" borderId="68" xfId="0" applyNumberFormat="1" applyFont="1" applyFill="1" applyBorder="1" applyAlignment="1">
      <alignment vertical="center"/>
    </xf>
    <xf numFmtId="166" fontId="14" fillId="6" borderId="68" xfId="0" applyNumberFormat="1" applyFont="1" applyFill="1" applyBorder="1" applyAlignment="1">
      <alignment vertical="center"/>
    </xf>
    <xf numFmtId="0" fontId="14" fillId="0" borderId="68" xfId="0" applyFont="1" applyBorder="1" applyAlignment="1">
      <alignment vertical="center"/>
    </xf>
    <xf numFmtId="3" fontId="14" fillId="0" borderId="68" xfId="0" applyNumberFormat="1" applyFont="1" applyBorder="1" applyAlignment="1">
      <alignment vertical="center"/>
    </xf>
    <xf numFmtId="164" fontId="14" fillId="0" borderId="68" xfId="0" applyNumberFormat="1" applyFont="1" applyBorder="1" applyAlignment="1">
      <alignment vertical="center"/>
    </xf>
    <xf numFmtId="166" fontId="14" fillId="0" borderId="68" xfId="0" applyNumberFormat="1" applyFont="1" applyBorder="1" applyAlignment="1">
      <alignment vertical="center"/>
    </xf>
    <xf numFmtId="171" fontId="14" fillId="6" borderId="68" xfId="0" applyNumberFormat="1" applyFont="1" applyFill="1" applyBorder="1" applyAlignment="1">
      <alignment vertical="center"/>
    </xf>
    <xf numFmtId="171" fontId="14" fillId="0" borderId="68" xfId="0" applyNumberFormat="1" applyFont="1" applyBorder="1" applyAlignment="1">
      <alignment vertical="center"/>
    </xf>
    <xf numFmtId="0" fontId="0" fillId="0" borderId="0" xfId="0"/>
    <xf numFmtId="0" fontId="0" fillId="0" borderId="0" xfId="0" applyNumberFormat="1" applyFont="1" applyFill="1" applyAlignment="1">
      <alignment vertical="center"/>
    </xf>
    <xf numFmtId="3" fontId="16" fillId="6" borderId="69" xfId="0" applyNumberFormat="1" applyFont="1" applyFill="1" applyBorder="1" applyAlignment="1">
      <alignment vertical="center"/>
    </xf>
    <xf numFmtId="164" fontId="16" fillId="6" borderId="69" xfId="0" applyNumberFormat="1" applyFont="1" applyFill="1" applyBorder="1" applyAlignment="1">
      <alignment vertical="center"/>
    </xf>
    <xf numFmtId="166" fontId="16" fillId="6" borderId="69" xfId="0" applyNumberFormat="1" applyFont="1" applyFill="1" applyBorder="1" applyAlignment="1">
      <alignment vertical="center"/>
    </xf>
    <xf numFmtId="167" fontId="16" fillId="6" borderId="69" xfId="0" applyNumberFormat="1" applyFont="1" applyFill="1" applyBorder="1" applyAlignment="1">
      <alignment vertical="center"/>
    </xf>
    <xf numFmtId="3" fontId="16" fillId="0" borderId="69" xfId="0" applyNumberFormat="1" applyFont="1" applyBorder="1" applyAlignment="1">
      <alignment vertical="center"/>
    </xf>
    <xf numFmtId="164" fontId="16" fillId="0" borderId="69" xfId="0" applyNumberFormat="1" applyFont="1" applyBorder="1" applyAlignment="1">
      <alignment vertical="center"/>
    </xf>
    <xf numFmtId="166" fontId="16" fillId="0" borderId="69" xfId="0" applyNumberFormat="1" applyFont="1" applyBorder="1" applyAlignment="1">
      <alignment vertical="center"/>
    </xf>
    <xf numFmtId="167" fontId="16" fillId="0" borderId="69" xfId="0" applyNumberFormat="1" applyFont="1" applyBorder="1" applyAlignment="1">
      <alignment vertical="center"/>
    </xf>
    <xf numFmtId="0" fontId="16" fillId="6" borderId="69" xfId="0" applyFont="1" applyFill="1" applyBorder="1" applyAlignment="1">
      <alignment vertical="center"/>
    </xf>
    <xf numFmtId="0" fontId="16" fillId="0" borderId="69" xfId="0" applyFont="1" applyBorder="1" applyAlignment="1">
      <alignment vertical="center"/>
    </xf>
    <xf numFmtId="0" fontId="0" fillId="0" borderId="0" xfId="0"/>
    <xf numFmtId="3" fontId="16" fillId="6" borderId="70" xfId="0" applyNumberFormat="1" applyFont="1" applyFill="1" applyBorder="1" applyAlignment="1">
      <alignment vertical="center"/>
    </xf>
    <xf numFmtId="164" fontId="16" fillId="6" borderId="70" xfId="0" applyNumberFormat="1" applyFont="1" applyFill="1" applyBorder="1" applyAlignment="1">
      <alignment vertical="center"/>
    </xf>
    <xf numFmtId="166" fontId="16" fillId="6" borderId="70" xfId="0" applyNumberFormat="1" applyFont="1" applyFill="1" applyBorder="1" applyAlignment="1">
      <alignment vertical="center"/>
    </xf>
    <xf numFmtId="167" fontId="16" fillId="6" borderId="70" xfId="0" applyNumberFormat="1" applyFont="1" applyFill="1" applyBorder="1" applyAlignment="1">
      <alignment vertical="center"/>
    </xf>
    <xf numFmtId="3" fontId="16" fillId="0" borderId="70" xfId="0" applyNumberFormat="1" applyFont="1" applyBorder="1" applyAlignment="1">
      <alignment vertical="center"/>
    </xf>
    <xf numFmtId="164" fontId="16" fillId="0" borderId="70" xfId="0" applyNumberFormat="1" applyFont="1" applyBorder="1" applyAlignment="1">
      <alignment vertical="center"/>
    </xf>
    <xf numFmtId="166" fontId="16" fillId="0" borderId="70" xfId="0" applyNumberFormat="1" applyFont="1" applyBorder="1" applyAlignment="1">
      <alignment vertical="center"/>
    </xf>
    <xf numFmtId="167" fontId="16" fillId="0" borderId="70" xfId="0" applyNumberFormat="1" applyFont="1" applyBorder="1" applyAlignment="1">
      <alignment vertical="center"/>
    </xf>
    <xf numFmtId="0" fontId="16" fillId="6" borderId="70" xfId="0" applyFont="1" applyFill="1" applyBorder="1" applyAlignment="1">
      <alignment vertical="center"/>
    </xf>
    <xf numFmtId="0" fontId="16" fillId="0" borderId="70" xfId="0" applyFont="1" applyBorder="1" applyAlignment="1">
      <alignment vertical="center"/>
    </xf>
    <xf numFmtId="0" fontId="16" fillId="11" borderId="59" xfId="0" applyFont="1" applyFill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2" fontId="16" fillId="6" borderId="70" xfId="0" applyNumberFormat="1" applyFont="1" applyFill="1" applyBorder="1" applyAlignment="1">
      <alignment vertical="center"/>
    </xf>
    <xf numFmtId="165" fontId="16" fillId="6" borderId="70" xfId="0" applyNumberFormat="1" applyFont="1" applyFill="1" applyBorder="1" applyAlignment="1">
      <alignment vertical="center"/>
    </xf>
    <xf numFmtId="2" fontId="16" fillId="0" borderId="70" xfId="0" applyNumberFormat="1" applyFont="1" applyBorder="1" applyAlignment="1">
      <alignment vertical="center"/>
    </xf>
    <xf numFmtId="165" fontId="16" fillId="0" borderId="70" xfId="0" applyNumberFormat="1" applyFont="1" applyBorder="1" applyAlignment="1">
      <alignment vertical="center"/>
    </xf>
    <xf numFmtId="164" fontId="6" fillId="2" borderId="9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" fillId="5" borderId="0" xfId="5" applyFont="1" applyFill="1" applyAlignment="1">
      <alignment horizontal="center" vertical="center"/>
    </xf>
    <xf numFmtId="164" fontId="6" fillId="2" borderId="40" xfId="1" applyNumberFormat="1" applyFont="1" applyFill="1" applyBorder="1" applyAlignment="1">
      <alignment vertical="center"/>
    </xf>
    <xf numFmtId="0" fontId="6" fillId="10" borderId="1" xfId="5" applyFont="1" applyFill="1" applyBorder="1" applyAlignment="1">
      <alignment horizontal="center" vertical="center"/>
    </xf>
    <xf numFmtId="0" fontId="3" fillId="5" borderId="21" xfId="5" applyFont="1" applyFill="1" applyBorder="1" applyAlignment="1">
      <alignment horizontal="center" vertical="center"/>
    </xf>
    <xf numFmtId="0" fontId="3" fillId="5" borderId="23" xfId="5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0" fontId="5" fillId="0" borderId="18" xfId="2" applyBorder="1" applyAlignment="1">
      <alignment horizontal="center" vertical="center"/>
    </xf>
    <xf numFmtId="0" fontId="5" fillId="0" borderId="19" xfId="2" applyBorder="1" applyAlignment="1">
      <alignment horizontal="center" vertical="center"/>
    </xf>
    <xf numFmtId="0" fontId="5" fillId="0" borderId="20" xfId="2" applyBorder="1" applyAlignment="1">
      <alignment horizontal="center" vertical="center"/>
    </xf>
    <xf numFmtId="164" fontId="15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164" fontId="6" fillId="2" borderId="39" xfId="1" applyNumberFormat="1" applyFont="1" applyFill="1" applyBorder="1" applyAlignment="1">
      <alignment horizontal="center" vertical="center" wrapText="1"/>
    </xf>
    <xf numFmtId="164" fontId="3" fillId="5" borderId="0" xfId="1" applyNumberFormat="1" applyFont="1" applyFill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/>
    </xf>
    <xf numFmtId="164" fontId="5" fillId="5" borderId="60" xfId="1" applyNumberFormat="1" applyFont="1" applyFill="1" applyBorder="1" applyAlignment="1" applyProtection="1">
      <alignment horizontal="center" vertical="center"/>
      <protection hidden="1"/>
    </xf>
    <xf numFmtId="164" fontId="3" fillId="5" borderId="21" xfId="1" applyNumberFormat="1" applyFont="1" applyFill="1" applyBorder="1" applyAlignment="1">
      <alignment horizontal="center" vertical="center"/>
    </xf>
    <xf numFmtId="164" fontId="5" fillId="5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Alignment="1">
      <alignment horizontal="center" vertical="center"/>
    </xf>
    <xf numFmtId="164" fontId="3" fillId="5" borderId="23" xfId="1" applyNumberFormat="1" applyFont="1" applyFill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3" fillId="5" borderId="0" xfId="1" applyNumberFormat="1" applyFont="1" applyFill="1" applyAlignment="1">
      <alignment vertical="center"/>
    </xf>
    <xf numFmtId="164" fontId="5" fillId="5" borderId="7" xfId="1" applyNumberFormat="1" applyFont="1" applyFill="1" applyBorder="1" applyAlignment="1" applyProtection="1">
      <alignment horizontal="center" vertical="center"/>
      <protection hidden="1"/>
    </xf>
    <xf numFmtId="164" fontId="6" fillId="2" borderId="39" xfId="1" applyNumberFormat="1" applyFont="1" applyFill="1" applyBorder="1" applyAlignment="1">
      <alignment vertical="center" wrapText="1"/>
    </xf>
    <xf numFmtId="164" fontId="6" fillId="2" borderId="23" xfId="1" applyNumberFormat="1" applyFont="1" applyFill="1" applyBorder="1" applyAlignment="1">
      <alignment vertical="center" wrapText="1"/>
    </xf>
    <xf numFmtId="164" fontId="15" fillId="0" borderId="0" xfId="1" applyNumberFormat="1" applyFont="1" applyAlignment="1">
      <alignment horizontal="center" vertical="center"/>
    </xf>
    <xf numFmtId="164" fontId="0" fillId="0" borderId="0" xfId="1" applyNumberFormat="1" applyFont="1"/>
    <xf numFmtId="171" fontId="16" fillId="6" borderId="70" xfId="0" applyNumberFormat="1" applyFont="1" applyFill="1" applyBorder="1" applyAlignment="1">
      <alignment vertical="center"/>
    </xf>
    <xf numFmtId="171" fontId="16" fillId="0" borderId="70" xfId="0" applyNumberFormat="1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64" fontId="14" fillId="6" borderId="71" xfId="0" applyNumberFormat="1" applyFont="1" applyFill="1" applyBorder="1" applyAlignment="1">
      <alignment vertical="center"/>
    </xf>
    <xf numFmtId="164" fontId="14" fillId="0" borderId="71" xfId="0" applyNumberFormat="1" applyFont="1" applyBorder="1" applyAlignment="1">
      <alignment vertical="center"/>
    </xf>
    <xf numFmtId="171" fontId="14" fillId="6" borderId="71" xfId="0" applyNumberFormat="1" applyFont="1" applyFill="1" applyBorder="1" applyAlignment="1">
      <alignment vertical="center"/>
    </xf>
    <xf numFmtId="171" fontId="14" fillId="0" borderId="71" xfId="0" applyNumberFormat="1" applyFont="1" applyBorder="1" applyAlignment="1">
      <alignment vertical="center"/>
    </xf>
    <xf numFmtId="0" fontId="5" fillId="11" borderId="59" xfId="0" applyFont="1" applyFill="1" applyBorder="1" applyAlignment="1">
      <alignment horizontal="center" vertical="center" wrapText="1"/>
    </xf>
    <xf numFmtId="0" fontId="16" fillId="6" borderId="71" xfId="0" applyFont="1" applyFill="1" applyBorder="1" applyAlignment="1">
      <alignment vertical="center"/>
    </xf>
    <xf numFmtId="0" fontId="16" fillId="0" borderId="71" xfId="0" applyFont="1" applyBorder="1" applyAlignment="1">
      <alignment vertical="center"/>
    </xf>
    <xf numFmtId="2" fontId="6" fillId="2" borderId="39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2" fontId="0" fillId="0" borderId="0" xfId="1" applyNumberFormat="1" applyFont="1"/>
    <xf numFmtId="2" fontId="0" fillId="0" borderId="0" xfId="1" applyNumberFormat="1" applyFont="1" applyAlignment="1">
      <alignment horizontal="center"/>
    </xf>
    <xf numFmtId="2" fontId="6" fillId="2" borderId="1" xfId="1" applyNumberFormat="1" applyFont="1" applyFill="1" applyBorder="1" applyAlignment="1">
      <alignment vertical="center"/>
    </xf>
    <xf numFmtId="2" fontId="3" fillId="0" borderId="0" xfId="1" applyNumberFormat="1" applyFont="1" applyAlignment="1">
      <alignment horizontal="center" vertical="center"/>
    </xf>
    <xf numFmtId="2" fontId="3" fillId="5" borderId="0" xfId="1" applyNumberFormat="1" applyFont="1" applyFill="1" applyAlignment="1" applyProtection="1">
      <alignment horizontal="center" vertical="center"/>
      <protection hidden="1"/>
    </xf>
    <xf numFmtId="1" fontId="6" fillId="10" borderId="45" xfId="2" applyNumberFormat="1" applyFont="1" applyFill="1" applyBorder="1" applyAlignment="1" applyProtection="1">
      <alignment horizontal="center" vertical="center"/>
      <protection hidden="1"/>
    </xf>
    <xf numFmtId="1" fontId="6" fillId="2" borderId="7" xfId="5" applyNumberFormat="1" applyFont="1" applyFill="1" applyBorder="1" applyAlignment="1">
      <alignment vertical="center"/>
    </xf>
    <xf numFmtId="1" fontId="6" fillId="2" borderId="39" xfId="5" applyNumberFormat="1" applyFont="1" applyFill="1" applyBorder="1" applyAlignment="1">
      <alignment horizontal="center" vertical="center" wrapText="1"/>
    </xf>
    <xf numFmtId="1" fontId="5" fillId="5" borderId="60" xfId="2" applyNumberFormat="1" applyFill="1" applyBorder="1" applyAlignment="1" applyProtection="1">
      <alignment horizontal="center" vertical="center"/>
      <protection hidden="1"/>
    </xf>
    <xf numFmtId="1" fontId="3" fillId="0" borderId="0" xfId="5" applyNumberFormat="1" applyFont="1" applyAlignment="1">
      <alignment horizontal="center" vertical="center"/>
    </xf>
    <xf numFmtId="1" fontId="5" fillId="5" borderId="15" xfId="2" applyNumberFormat="1" applyFill="1" applyBorder="1" applyAlignment="1" applyProtection="1">
      <alignment horizontal="center" vertical="center"/>
      <protection hidden="1"/>
    </xf>
    <xf numFmtId="1" fontId="5" fillId="5" borderId="7" xfId="2" applyNumberFormat="1" applyFill="1" applyBorder="1" applyAlignment="1" applyProtection="1">
      <alignment horizontal="center" vertical="center"/>
      <protection hidden="1"/>
    </xf>
    <xf numFmtId="1" fontId="5" fillId="0" borderId="0" xfId="2" applyNumberFormat="1" applyAlignment="1">
      <alignment horizontal="center" vertical="center"/>
    </xf>
    <xf numFmtId="1" fontId="3" fillId="5" borderId="0" xfId="2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ont="1"/>
    <xf numFmtId="1" fontId="6" fillId="2" borderId="8" xfId="5" applyNumberFormat="1" applyFont="1" applyFill="1" applyBorder="1" applyAlignment="1">
      <alignment vertical="center"/>
    </xf>
    <xf numFmtId="1" fontId="0" fillId="0" borderId="0" xfId="0" applyNumberFormat="1" applyFont="1" applyAlignment="1">
      <alignment horizontal="center"/>
    </xf>
    <xf numFmtId="1" fontId="6" fillId="2" borderId="7" xfId="1" applyNumberFormat="1" applyFont="1" applyFill="1" applyBorder="1" applyAlignment="1">
      <alignment vertical="center"/>
    </xf>
    <xf numFmtId="1" fontId="6" fillId="2" borderId="39" xfId="1" applyNumberFormat="1" applyFont="1" applyFill="1" applyBorder="1" applyAlignment="1">
      <alignment horizontal="center" vertical="center" wrapText="1"/>
    </xf>
    <xf numFmtId="1" fontId="6" fillId="10" borderId="45" xfId="1" applyNumberFormat="1" applyFont="1" applyFill="1" applyBorder="1" applyAlignment="1" applyProtection="1">
      <alignment horizontal="center" vertical="center"/>
      <protection hidden="1"/>
    </xf>
    <xf numFmtId="1" fontId="5" fillId="5" borderId="15" xfId="1" applyNumberFormat="1" applyFont="1" applyFill="1" applyBorder="1" applyAlignment="1" applyProtection="1">
      <alignment horizontal="center" vertical="center"/>
      <protection hidden="1"/>
    </xf>
    <xf numFmtId="1" fontId="5" fillId="0" borderId="0" xfId="1" applyNumberFormat="1" applyFont="1" applyAlignment="1">
      <alignment horizontal="center" vertical="center"/>
    </xf>
    <xf numFmtId="1" fontId="6" fillId="2" borderId="43" xfId="1" applyNumberFormat="1" applyFont="1" applyFill="1" applyBorder="1" applyAlignment="1">
      <alignment vertical="center"/>
    </xf>
    <xf numFmtId="1" fontId="5" fillId="0" borderId="0" xfId="1" applyNumberFormat="1" applyFont="1" applyAlignment="1">
      <alignment vertical="center"/>
    </xf>
    <xf numFmtId="1" fontId="5" fillId="5" borderId="0" xfId="1" applyNumberFormat="1" applyFont="1" applyFill="1" applyAlignment="1" applyProtection="1">
      <alignment vertical="center"/>
      <protection hidden="1"/>
    </xf>
    <xf numFmtId="1" fontId="6" fillId="2" borderId="44" xfId="1" applyNumberFormat="1" applyFont="1" applyFill="1" applyBorder="1" applyAlignment="1">
      <alignment vertical="center"/>
    </xf>
    <xf numFmtId="1" fontId="6" fillId="2" borderId="61" xfId="1" applyNumberFormat="1" applyFont="1" applyFill="1" applyBorder="1" applyAlignment="1">
      <alignment horizontal="center" vertical="center" wrapText="1"/>
    </xf>
    <xf numFmtId="1" fontId="15" fillId="0" borderId="0" xfId="1" applyNumberFormat="1" applyFont="1" applyAlignment="1">
      <alignment horizontal="center" vertical="center"/>
    </xf>
    <xf numFmtId="1" fontId="0" fillId="0" borderId="0" xfId="1" applyNumberFormat="1" applyFont="1"/>
    <xf numFmtId="1" fontId="6" fillId="2" borderId="8" xfId="1" applyNumberFormat="1" applyFont="1" applyFill="1" applyBorder="1" applyAlignment="1">
      <alignment vertical="center"/>
    </xf>
    <xf numFmtId="1" fontId="0" fillId="0" borderId="0" xfId="1" applyNumberFormat="1" applyFont="1" applyAlignment="1">
      <alignment horizontal="center"/>
    </xf>
    <xf numFmtId="0" fontId="16" fillId="6" borderId="70" xfId="0" applyFont="1" applyFill="1" applyBorder="1" applyAlignment="1">
      <alignment vertical="center"/>
    </xf>
    <xf numFmtId="0" fontId="16" fillId="6" borderId="70" xfId="0" applyFont="1" applyFill="1" applyBorder="1" applyAlignment="1">
      <alignment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0" fontId="0" fillId="0" borderId="0" xfId="0"/>
    <xf numFmtId="0" fontId="0" fillId="0" borderId="59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9" fillId="8" borderId="43" xfId="0" applyFont="1" applyFill="1" applyBorder="1" applyAlignment="1">
      <alignment horizontal="center"/>
    </xf>
    <xf numFmtId="0" fontId="9" fillId="8" borderId="44" xfId="0" applyFont="1" applyFill="1" applyBorder="1" applyAlignment="1">
      <alignment horizontal="center"/>
    </xf>
    <xf numFmtId="0" fontId="9" fillId="8" borderId="40" xfId="0" applyFont="1" applyFill="1" applyBorder="1" applyAlignment="1">
      <alignment horizontal="center"/>
    </xf>
    <xf numFmtId="0" fontId="2" fillId="5" borderId="0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6" fillId="2" borderId="7" xfId="2" applyNumberFormat="1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29" xfId="2" applyNumberFormat="1" applyFont="1" applyFill="1" applyBorder="1" applyAlignment="1">
      <alignment horizontal="center" vertical="center"/>
    </xf>
    <xf numFmtId="0" fontId="6" fillId="2" borderId="26" xfId="2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55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2" borderId="34" xfId="2" applyNumberFormat="1" applyFont="1" applyFill="1" applyBorder="1" applyAlignment="1">
      <alignment horizontal="left" vertical="center" wrapText="1"/>
    </xf>
    <xf numFmtId="0" fontId="6" fillId="2" borderId="49" xfId="2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39" xfId="2" applyNumberFormat="1" applyFont="1" applyFill="1" applyBorder="1" applyAlignment="1">
      <alignment horizontal="center" vertical="center"/>
    </xf>
    <xf numFmtId="0" fontId="6" fillId="2" borderId="23" xfId="2" applyNumberFormat="1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6" fillId="2" borderId="21" xfId="2" applyFont="1" applyFill="1" applyBorder="1" applyAlignment="1">
      <alignment horizontal="center" vertical="center"/>
    </xf>
    <xf numFmtId="0" fontId="5" fillId="6" borderId="59" xfId="0" applyFont="1" applyFill="1" applyBorder="1" applyAlignment="1">
      <alignment horizontal="center" vertical="center"/>
    </xf>
    <xf numFmtId="164" fontId="6" fillId="2" borderId="39" xfId="1" applyNumberFormat="1" applyFont="1" applyFill="1" applyBorder="1" applyAlignment="1">
      <alignment horizontal="center" vertical="center" wrapText="1"/>
    </xf>
    <xf numFmtId="164" fontId="6" fillId="2" borderId="23" xfId="1" applyNumberFormat="1" applyFont="1" applyFill="1" applyBorder="1" applyAlignment="1">
      <alignment horizontal="center" vertical="center" wrapText="1"/>
    </xf>
    <xf numFmtId="0" fontId="6" fillId="2" borderId="39" xfId="5" applyFont="1" applyFill="1" applyBorder="1" applyAlignment="1">
      <alignment horizontal="center" vertical="center" wrapText="1"/>
    </xf>
    <xf numFmtId="0" fontId="6" fillId="2" borderId="23" xfId="5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vertical="center"/>
    </xf>
    <xf numFmtId="2" fontId="8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2" fontId="2" fillId="2" borderId="13" xfId="4" applyNumberFormat="1" applyFont="1" applyFill="1" applyBorder="1" applyAlignment="1">
      <alignment horizontal="right" vertical="center" wrapText="1"/>
    </xf>
    <xf numFmtId="2" fontId="6" fillId="10" borderId="30" xfId="4" applyNumberFormat="1" applyFont="1" applyFill="1" applyBorder="1" applyAlignment="1" applyProtection="1">
      <alignment horizontal="right" vertical="center"/>
      <protection hidden="1"/>
    </xf>
    <xf numFmtId="2" fontId="3" fillId="5" borderId="30" xfId="4" applyNumberFormat="1" applyFont="1" applyFill="1" applyBorder="1" applyAlignment="1" applyProtection="1">
      <alignment horizontal="right" vertical="center"/>
      <protection hidden="1"/>
    </xf>
    <xf numFmtId="2" fontId="3" fillId="5" borderId="31" xfId="4" applyNumberFormat="1" applyFont="1" applyFill="1" applyBorder="1" applyAlignment="1" applyProtection="1">
      <alignment horizontal="right" vertical="center"/>
      <protection hidden="1"/>
    </xf>
    <xf numFmtId="2" fontId="3" fillId="5" borderId="33" xfId="4" applyNumberFormat="1" applyFont="1" applyFill="1" applyBorder="1" applyAlignment="1" applyProtection="1">
      <alignment horizontal="right" vertical="center"/>
      <protection hidden="1"/>
    </xf>
    <xf numFmtId="2" fontId="3" fillId="5" borderId="48" xfId="4" applyNumberFormat="1" applyFont="1" applyFill="1" applyBorder="1" applyAlignment="1" applyProtection="1">
      <alignment horizontal="right" vertical="center"/>
      <protection hidden="1"/>
    </xf>
    <xf numFmtId="2" fontId="6" fillId="3" borderId="29" xfId="4" applyNumberFormat="1" applyFont="1" applyFill="1" applyBorder="1" applyAlignment="1" applyProtection="1">
      <alignment horizontal="right" vertical="center"/>
      <protection hidden="1"/>
    </xf>
    <xf numFmtId="2" fontId="6" fillId="3" borderId="31" xfId="4" applyNumberFormat="1" applyFont="1" applyFill="1" applyBorder="1" applyAlignment="1" applyProtection="1">
      <alignment horizontal="right" vertical="center"/>
      <protection hidden="1"/>
    </xf>
    <xf numFmtId="2" fontId="3" fillId="5" borderId="28" xfId="4" applyNumberFormat="1" applyFont="1" applyFill="1" applyBorder="1" applyAlignment="1" applyProtection="1">
      <alignment horizontal="right" vertical="center"/>
      <protection hidden="1"/>
    </xf>
    <xf numFmtId="2" fontId="6" fillId="3" borderId="30" xfId="4" applyNumberFormat="1" applyFont="1" applyFill="1" applyBorder="1" applyAlignment="1" applyProtection="1">
      <alignment horizontal="right" vertical="center"/>
      <protection hidden="1"/>
    </xf>
    <xf numFmtId="2" fontId="3" fillId="0" borderId="0" xfId="0" applyNumberFormat="1" applyFont="1" applyFill="1" applyBorder="1" applyAlignment="1" applyProtection="1">
      <alignment vertical="center"/>
      <protection hidden="1"/>
    </xf>
    <xf numFmtId="2" fontId="2" fillId="2" borderId="13" xfId="0" applyNumberFormat="1" applyFont="1" applyFill="1" applyBorder="1" applyAlignment="1">
      <alignment horizontal="center" vertical="center" wrapText="1"/>
    </xf>
    <xf numFmtId="2" fontId="3" fillId="5" borderId="0" xfId="0" applyNumberFormat="1" applyFont="1" applyFill="1" applyBorder="1" applyAlignment="1">
      <alignment horizontal="center" vertical="center"/>
    </xf>
    <xf numFmtId="2" fontId="2" fillId="5" borderId="0" xfId="0" applyNumberFormat="1" applyFont="1" applyFill="1" applyBorder="1" applyAlignment="1">
      <alignment vertical="center"/>
    </xf>
    <xf numFmtId="2" fontId="2" fillId="5" borderId="0" xfId="0" applyNumberFormat="1" applyFont="1" applyFill="1" applyBorder="1" applyAlignment="1">
      <alignment horizontal="center" vertical="center" wrapText="1"/>
    </xf>
    <xf numFmtId="2" fontId="1" fillId="5" borderId="0" xfId="0" applyNumberFormat="1" applyFont="1" applyFill="1" applyBorder="1" applyAlignment="1" applyProtection="1">
      <alignment vertical="center"/>
      <protection hidden="1"/>
    </xf>
    <xf numFmtId="2" fontId="2" fillId="5" borderId="0" xfId="0" applyNumberFormat="1" applyFont="1" applyFill="1" applyBorder="1" applyAlignment="1" applyProtection="1">
      <alignment vertical="center"/>
      <protection hidden="1"/>
    </xf>
    <xf numFmtId="2" fontId="0" fillId="5" borderId="0" xfId="0" applyNumberFormat="1" applyFont="1" applyFill="1" applyBorder="1" applyAlignment="1" applyProtection="1">
      <alignment vertical="center"/>
      <protection hidden="1"/>
    </xf>
    <xf numFmtId="2" fontId="3" fillId="5" borderId="0" xfId="0" applyNumberFormat="1" applyFont="1" applyFill="1" applyBorder="1" applyAlignment="1" applyProtection="1">
      <alignment vertical="center"/>
      <protection hidden="1"/>
    </xf>
    <xf numFmtId="2" fontId="0" fillId="5" borderId="0" xfId="0" applyNumberFormat="1" applyFill="1" applyBorder="1" applyAlignment="1">
      <alignment vertical="center"/>
    </xf>
    <xf numFmtId="2" fontId="2" fillId="2" borderId="8" xfId="0" applyNumberFormat="1" applyFont="1" applyFill="1" applyBorder="1" applyAlignment="1">
      <alignment horizontal="center" vertical="center"/>
    </xf>
    <xf numFmtId="2" fontId="2" fillId="2" borderId="5" xfId="4" applyNumberFormat="1" applyFont="1" applyFill="1" applyBorder="1" applyAlignment="1">
      <alignment horizontal="right" vertical="center" wrapText="1"/>
    </xf>
    <xf numFmtId="2" fontId="6" fillId="10" borderId="3" xfId="4" applyNumberFormat="1" applyFont="1" applyFill="1" applyBorder="1" applyAlignment="1" applyProtection="1">
      <alignment horizontal="right" vertical="center"/>
      <protection hidden="1"/>
    </xf>
    <xf numFmtId="2" fontId="3" fillId="5" borderId="3" xfId="4" applyNumberFormat="1" applyFont="1" applyFill="1" applyBorder="1" applyAlignment="1" applyProtection="1">
      <alignment horizontal="right" vertical="center"/>
      <protection hidden="1"/>
    </xf>
    <xf numFmtId="2" fontId="3" fillId="5" borderId="11" xfId="4" applyNumberFormat="1" applyFont="1" applyFill="1" applyBorder="1" applyAlignment="1" applyProtection="1">
      <alignment horizontal="right" vertical="center"/>
      <protection hidden="1"/>
    </xf>
    <xf numFmtId="2" fontId="3" fillId="5" borderId="6" xfId="4" applyNumberFormat="1" applyFont="1" applyFill="1" applyBorder="1" applyAlignment="1" applyProtection="1">
      <alignment horizontal="right" vertical="center"/>
      <protection hidden="1"/>
    </xf>
    <xf numFmtId="2" fontId="3" fillId="5" borderId="51" xfId="4" applyNumberFormat="1" applyFont="1" applyFill="1" applyBorder="1" applyAlignment="1" applyProtection="1">
      <alignment horizontal="right" vertical="center"/>
      <protection hidden="1"/>
    </xf>
    <xf numFmtId="2" fontId="6" fillId="3" borderId="8" xfId="4" applyNumberFormat="1" applyFont="1" applyFill="1" applyBorder="1" applyAlignment="1" applyProtection="1">
      <alignment horizontal="right" vertical="center"/>
      <protection hidden="1"/>
    </xf>
    <xf numFmtId="2" fontId="6" fillId="3" borderId="11" xfId="4" applyNumberFormat="1" applyFont="1" applyFill="1" applyBorder="1" applyAlignment="1" applyProtection="1">
      <alignment horizontal="right" vertical="center"/>
      <protection hidden="1"/>
    </xf>
    <xf numFmtId="2" fontId="3" fillId="5" borderId="5" xfId="4" applyNumberFormat="1" applyFont="1" applyFill="1" applyBorder="1" applyAlignment="1" applyProtection="1">
      <alignment horizontal="right" vertical="center"/>
      <protection hidden="1"/>
    </xf>
    <xf numFmtId="2" fontId="6" fillId="3" borderId="3" xfId="4" applyNumberFormat="1" applyFont="1" applyFill="1" applyBorder="1" applyAlignment="1" applyProtection="1">
      <alignment horizontal="right" vertical="center"/>
      <protection hidden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29" xfId="0" applyNumberFormat="1" applyFont="1" applyFill="1" applyBorder="1" applyAlignment="1">
      <alignment horizontal="center" vertical="center"/>
    </xf>
    <xf numFmtId="2" fontId="2" fillId="2" borderId="28" xfId="0" applyNumberFormat="1" applyFont="1" applyFill="1" applyBorder="1" applyAlignment="1">
      <alignment horizontal="center" vertical="center" wrapText="1"/>
    </xf>
    <xf numFmtId="2" fontId="1" fillId="5" borderId="0" xfId="0" applyNumberFormat="1" applyFont="1" applyFill="1" applyBorder="1" applyAlignment="1" applyProtection="1">
      <alignment horizontal="center" vertical="center"/>
      <protection hidden="1"/>
    </xf>
    <xf numFmtId="2" fontId="2" fillId="5" borderId="0" xfId="0" applyNumberFormat="1" applyFont="1" applyFill="1" applyBorder="1" applyAlignment="1" applyProtection="1">
      <alignment horizontal="center" vertical="center"/>
      <protection hidden="1"/>
    </xf>
    <xf numFmtId="2" fontId="0" fillId="5" borderId="0" xfId="0" applyNumberFormat="1" applyFont="1" applyFill="1" applyBorder="1" applyAlignment="1" applyProtection="1">
      <alignment horizontal="center" vertical="center"/>
      <protection hidden="1"/>
    </xf>
    <xf numFmtId="2" fontId="0" fillId="5" borderId="0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 wrapText="1"/>
    </xf>
    <xf numFmtId="2" fontId="6" fillId="10" borderId="16" xfId="4" applyNumberFormat="1" applyFont="1" applyFill="1" applyBorder="1" applyAlignment="1" applyProtection="1">
      <alignment horizontal="center" vertical="center"/>
      <protection hidden="1"/>
    </xf>
    <xf numFmtId="2" fontId="3" fillId="5" borderId="16" xfId="4" applyNumberFormat="1" applyFont="1" applyFill="1" applyBorder="1" applyAlignment="1" applyProtection="1">
      <alignment horizontal="center" vertical="center"/>
      <protection hidden="1"/>
    </xf>
    <xf numFmtId="2" fontId="3" fillId="5" borderId="12" xfId="4" applyNumberFormat="1" applyFont="1" applyFill="1" applyBorder="1" applyAlignment="1" applyProtection="1">
      <alignment horizontal="center" vertical="center"/>
      <protection hidden="1"/>
    </xf>
    <xf numFmtId="2" fontId="3" fillId="5" borderId="22" xfId="4" applyNumberFormat="1" applyFont="1" applyFill="1" applyBorder="1" applyAlignment="1" applyProtection="1">
      <alignment horizontal="center" vertical="center"/>
      <protection hidden="1"/>
    </xf>
    <xf numFmtId="2" fontId="3" fillId="5" borderId="52" xfId="4" applyNumberFormat="1" applyFont="1" applyFill="1" applyBorder="1" applyAlignment="1" applyProtection="1">
      <alignment horizontal="center" vertical="center"/>
      <protection hidden="1"/>
    </xf>
    <xf numFmtId="2" fontId="6" fillId="3" borderId="9" xfId="4" applyNumberFormat="1" applyFont="1" applyFill="1" applyBorder="1" applyAlignment="1" applyProtection="1">
      <alignment horizontal="center" vertical="center"/>
      <protection hidden="1"/>
    </xf>
    <xf numFmtId="2" fontId="6" fillId="3" borderId="12" xfId="4" applyNumberFormat="1" applyFont="1" applyFill="1" applyBorder="1" applyAlignment="1" applyProtection="1">
      <alignment horizontal="center" vertical="center"/>
      <protection hidden="1"/>
    </xf>
    <xf numFmtId="2" fontId="3" fillId="5" borderId="14" xfId="4" applyNumberFormat="1" applyFont="1" applyFill="1" applyBorder="1" applyAlignment="1" applyProtection="1">
      <alignment horizontal="center" vertical="center"/>
      <protection hidden="1"/>
    </xf>
    <xf numFmtId="2" fontId="6" fillId="3" borderId="16" xfId="4" applyNumberFormat="1" applyFont="1" applyFill="1" applyBorder="1" applyAlignment="1" applyProtection="1">
      <alignment horizontal="center" vertical="center"/>
      <protection hidden="1"/>
    </xf>
    <xf numFmtId="2" fontId="2" fillId="2" borderId="9" xfId="0" applyNumberFormat="1" applyFont="1" applyFill="1" applyBorder="1" applyAlignment="1">
      <alignment horizontal="center" vertical="center"/>
    </xf>
    <xf numFmtId="2" fontId="2" fillId="2" borderId="14" xfId="0" applyNumberFormat="1" applyFont="1" applyFill="1" applyBorder="1" applyAlignment="1">
      <alignment horizontal="center" vertical="center" wrapText="1"/>
    </xf>
    <xf numFmtId="2" fontId="2" fillId="5" borderId="0" xfId="0" applyNumberFormat="1" applyFont="1" applyFill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5" borderId="0" xfId="1" applyNumberFormat="1" applyFont="1" applyFill="1" applyBorder="1" applyAlignment="1">
      <alignment vertical="center"/>
    </xf>
    <xf numFmtId="164" fontId="2" fillId="5" borderId="0" xfId="1" applyNumberFormat="1" applyFont="1" applyFill="1" applyBorder="1" applyAlignment="1">
      <alignment horizontal="center" vertical="center" wrapText="1"/>
    </xf>
    <xf numFmtId="164" fontId="3" fillId="5" borderId="0" xfId="1" applyNumberFormat="1" applyFont="1" applyFill="1" applyBorder="1" applyAlignment="1">
      <alignment horizontal="center" vertical="center"/>
    </xf>
    <xf numFmtId="164" fontId="0" fillId="5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4" fontId="2" fillId="5" borderId="0" xfId="1" applyNumberFormat="1" applyFont="1" applyFill="1" applyBorder="1" applyAlignment="1">
      <alignment horizontal="center" vertical="center"/>
    </xf>
    <xf numFmtId="44" fontId="2" fillId="2" borderId="13" xfId="6" applyFont="1" applyFill="1" applyBorder="1" applyAlignment="1">
      <alignment horizontal="center" vertical="center" wrapText="1"/>
    </xf>
    <xf numFmtId="44" fontId="6" fillId="10" borderId="30" xfId="6" applyFont="1" applyFill="1" applyBorder="1" applyAlignment="1" applyProtection="1">
      <alignment horizontal="center" vertical="center"/>
      <protection hidden="1"/>
    </xf>
    <xf numFmtId="44" fontId="3" fillId="5" borderId="30" xfId="6" applyFont="1" applyFill="1" applyBorder="1" applyAlignment="1" applyProtection="1">
      <alignment horizontal="center" vertical="center"/>
      <protection hidden="1"/>
    </xf>
    <xf numFmtId="44" fontId="3" fillId="5" borderId="31" xfId="6" applyFont="1" applyFill="1" applyBorder="1" applyAlignment="1" applyProtection="1">
      <alignment horizontal="center" vertical="center"/>
      <protection hidden="1"/>
    </xf>
    <xf numFmtId="44" fontId="3" fillId="5" borderId="33" xfId="6" applyFont="1" applyFill="1" applyBorder="1" applyAlignment="1" applyProtection="1">
      <alignment horizontal="center" vertical="center"/>
      <protection hidden="1"/>
    </xf>
    <xf numFmtId="44" fontId="3" fillId="5" borderId="48" xfId="6" applyFont="1" applyFill="1" applyBorder="1" applyAlignment="1" applyProtection="1">
      <alignment horizontal="center" vertical="center"/>
      <protection hidden="1"/>
    </xf>
    <xf numFmtId="44" fontId="6" fillId="3" borderId="29" xfId="6" applyFont="1" applyFill="1" applyBorder="1" applyAlignment="1" applyProtection="1">
      <alignment horizontal="center" vertical="center"/>
      <protection hidden="1"/>
    </xf>
    <xf numFmtId="44" fontId="6" fillId="3" borderId="31" xfId="6" applyFont="1" applyFill="1" applyBorder="1" applyAlignment="1" applyProtection="1">
      <alignment horizontal="center" vertical="center"/>
      <protection hidden="1"/>
    </xf>
    <xf numFmtId="44" fontId="3" fillId="5" borderId="28" xfId="6" applyFont="1" applyFill="1" applyBorder="1" applyAlignment="1" applyProtection="1">
      <alignment horizontal="center" vertical="center"/>
      <protection hidden="1"/>
    </xf>
    <xf numFmtId="44" fontId="6" fillId="3" borderId="30" xfId="6" applyFont="1" applyFill="1" applyBorder="1" applyAlignment="1" applyProtection="1">
      <alignment horizontal="center" vertical="center"/>
      <protection hidden="1"/>
    </xf>
    <xf numFmtId="44" fontId="3" fillId="0" borderId="0" xfId="6" applyFont="1" applyFill="1" applyBorder="1" applyAlignment="1">
      <alignment horizontal="center" vertical="center"/>
    </xf>
    <xf numFmtId="44" fontId="2" fillId="2" borderId="28" xfId="6" applyFont="1" applyFill="1" applyBorder="1" applyAlignment="1">
      <alignment horizontal="center" vertical="center" wrapText="1"/>
    </xf>
    <xf numFmtId="44" fontId="2" fillId="5" borderId="0" xfId="6" applyFont="1" applyFill="1" applyBorder="1" applyAlignment="1">
      <alignment horizontal="center" vertical="center"/>
    </xf>
    <xf numFmtId="44" fontId="2" fillId="5" borderId="0" xfId="6" applyFont="1" applyFill="1" applyBorder="1" applyAlignment="1">
      <alignment horizontal="center" vertical="center" wrapText="1"/>
    </xf>
    <xf numFmtId="44" fontId="1" fillId="5" borderId="0" xfId="6" applyFont="1" applyFill="1" applyBorder="1" applyAlignment="1" applyProtection="1">
      <alignment horizontal="center" vertical="center"/>
      <protection hidden="1"/>
    </xf>
    <xf numFmtId="44" fontId="2" fillId="5" borderId="0" xfId="6" applyFont="1" applyFill="1" applyBorder="1" applyAlignment="1" applyProtection="1">
      <alignment horizontal="center" vertical="center"/>
      <protection hidden="1"/>
    </xf>
    <xf numFmtId="44" fontId="0" fillId="5" borderId="0" xfId="6" applyFont="1" applyFill="1" applyBorder="1" applyAlignment="1" applyProtection="1">
      <alignment horizontal="center" vertical="center"/>
      <protection hidden="1"/>
    </xf>
    <xf numFmtId="44" fontId="3" fillId="5" borderId="0" xfId="6" applyFont="1" applyFill="1" applyBorder="1" applyAlignment="1">
      <alignment horizontal="center" vertical="center"/>
    </xf>
    <xf numFmtId="44" fontId="0" fillId="5" borderId="0" xfId="6" applyFont="1" applyFill="1" applyBorder="1" applyAlignment="1">
      <alignment horizontal="center" vertical="center"/>
    </xf>
    <xf numFmtId="44" fontId="0" fillId="0" borderId="0" xfId="6" applyFont="1" applyAlignment="1">
      <alignment horizontal="center" vertical="center"/>
    </xf>
    <xf numFmtId="44" fontId="2" fillId="2" borderId="5" xfId="6" applyFont="1" applyFill="1" applyBorder="1" applyAlignment="1">
      <alignment horizontal="center" vertical="center" wrapText="1"/>
    </xf>
    <xf numFmtId="44" fontId="6" fillId="10" borderId="3" xfId="6" applyFont="1" applyFill="1" applyBorder="1" applyAlignment="1" applyProtection="1">
      <alignment horizontal="center" vertical="center"/>
      <protection hidden="1"/>
    </xf>
    <xf numFmtId="44" fontId="3" fillId="5" borderId="3" xfId="6" applyFont="1" applyFill="1" applyBorder="1" applyAlignment="1" applyProtection="1">
      <alignment horizontal="center" vertical="center"/>
      <protection hidden="1"/>
    </xf>
    <xf numFmtId="44" fontId="3" fillId="5" borderId="11" xfId="6" applyFont="1" applyFill="1" applyBorder="1" applyAlignment="1" applyProtection="1">
      <alignment horizontal="center" vertical="center"/>
      <protection hidden="1"/>
    </xf>
    <xf numFmtId="44" fontId="3" fillId="5" borderId="6" xfId="6" applyFont="1" applyFill="1" applyBorder="1" applyAlignment="1" applyProtection="1">
      <alignment horizontal="center" vertical="center"/>
      <protection hidden="1"/>
    </xf>
    <xf numFmtId="44" fontId="3" fillId="5" borderId="51" xfId="6" applyFont="1" applyFill="1" applyBorder="1" applyAlignment="1" applyProtection="1">
      <alignment horizontal="center" vertical="center"/>
      <protection hidden="1"/>
    </xf>
    <xf numFmtId="44" fontId="6" fillId="3" borderId="8" xfId="6" applyFont="1" applyFill="1" applyBorder="1" applyAlignment="1" applyProtection="1">
      <alignment horizontal="center" vertical="center"/>
      <protection hidden="1"/>
    </xf>
    <xf numFmtId="44" fontId="6" fillId="3" borderId="11" xfId="6" applyFont="1" applyFill="1" applyBorder="1" applyAlignment="1" applyProtection="1">
      <alignment horizontal="center" vertical="center"/>
      <protection hidden="1"/>
    </xf>
    <xf numFmtId="44" fontId="3" fillId="5" borderId="5" xfId="6" applyFont="1" applyFill="1" applyBorder="1" applyAlignment="1" applyProtection="1">
      <alignment horizontal="center" vertical="center"/>
      <protection hidden="1"/>
    </xf>
    <xf numFmtId="44" fontId="6" fillId="3" borderId="3" xfId="6" applyFont="1" applyFill="1" applyBorder="1" applyAlignment="1" applyProtection="1">
      <alignment horizontal="center" vertical="center"/>
      <protection hidden="1"/>
    </xf>
    <xf numFmtId="44" fontId="6" fillId="10" borderId="30" xfId="6" applyFont="1" applyFill="1" applyBorder="1" applyAlignment="1" applyProtection="1">
      <alignment horizontal="right" vertical="center"/>
      <protection hidden="1"/>
    </xf>
    <xf numFmtId="44" fontId="3" fillId="5" borderId="30" xfId="6" applyFont="1" applyFill="1" applyBorder="1" applyAlignment="1" applyProtection="1">
      <alignment horizontal="right" vertical="center"/>
      <protection hidden="1"/>
    </xf>
    <xf numFmtId="44" fontId="3" fillId="5" borderId="31" xfId="6" applyFont="1" applyFill="1" applyBorder="1" applyAlignment="1" applyProtection="1">
      <alignment horizontal="right" vertical="center"/>
      <protection hidden="1"/>
    </xf>
    <xf numFmtId="44" fontId="3" fillId="5" borderId="33" xfId="6" applyFont="1" applyFill="1" applyBorder="1" applyAlignment="1" applyProtection="1">
      <alignment horizontal="right" vertical="center"/>
      <protection hidden="1"/>
    </xf>
    <xf numFmtId="44" fontId="3" fillId="5" borderId="48" xfId="6" applyFont="1" applyFill="1" applyBorder="1" applyAlignment="1" applyProtection="1">
      <alignment horizontal="right" vertical="center"/>
      <protection hidden="1"/>
    </xf>
    <xf numFmtId="44" fontId="6" fillId="3" borderId="29" xfId="6" applyFont="1" applyFill="1" applyBorder="1" applyAlignment="1" applyProtection="1">
      <alignment horizontal="right" vertical="center"/>
      <protection hidden="1"/>
    </xf>
    <xf numFmtId="44" fontId="6" fillId="3" borderId="31" xfId="6" applyFont="1" applyFill="1" applyBorder="1" applyAlignment="1" applyProtection="1">
      <alignment horizontal="right" vertical="center"/>
      <protection hidden="1"/>
    </xf>
    <xf numFmtId="44" fontId="3" fillId="5" borderId="28" xfId="6" applyFont="1" applyFill="1" applyBorder="1" applyAlignment="1" applyProtection="1">
      <alignment horizontal="right" vertical="center"/>
      <protection hidden="1"/>
    </xf>
    <xf numFmtId="44" fontId="6" fillId="3" borderId="30" xfId="6" applyFont="1" applyFill="1" applyBorder="1" applyAlignment="1" applyProtection="1">
      <alignment horizontal="right" vertical="center"/>
      <protection hidden="1"/>
    </xf>
    <xf numFmtId="44" fontId="3" fillId="0" borderId="0" xfId="6" applyFont="1" applyFill="1" applyBorder="1" applyAlignment="1">
      <alignment vertical="center"/>
    </xf>
    <xf numFmtId="44" fontId="1" fillId="5" borderId="0" xfId="6" applyFont="1" applyFill="1" applyBorder="1" applyAlignment="1" applyProtection="1">
      <alignment vertical="center"/>
      <protection hidden="1"/>
    </xf>
    <xf numFmtId="44" fontId="2" fillId="5" borderId="0" xfId="6" applyFont="1" applyFill="1" applyBorder="1" applyAlignment="1" applyProtection="1">
      <alignment vertical="center"/>
      <protection hidden="1"/>
    </xf>
    <xf numFmtId="44" fontId="0" fillId="5" borderId="0" xfId="6" applyFont="1" applyFill="1" applyBorder="1" applyAlignment="1" applyProtection="1">
      <alignment vertical="center"/>
      <protection hidden="1"/>
    </xf>
    <xf numFmtId="44" fontId="3" fillId="5" borderId="0" xfId="6" applyFont="1" applyFill="1" applyBorder="1" applyAlignment="1">
      <alignment vertical="center"/>
    </xf>
    <xf numFmtId="44" fontId="0" fillId="5" borderId="0" xfId="6" applyFont="1" applyFill="1" applyBorder="1" applyAlignment="1">
      <alignment vertical="center"/>
    </xf>
    <xf numFmtId="44" fontId="0" fillId="0" borderId="0" xfId="6" applyFont="1" applyAlignment="1">
      <alignment vertical="center"/>
    </xf>
    <xf numFmtId="44" fontId="6" fillId="10" borderId="3" xfId="6" applyFont="1" applyFill="1" applyBorder="1" applyAlignment="1" applyProtection="1">
      <alignment horizontal="right" vertical="center"/>
      <protection hidden="1"/>
    </xf>
    <xf numFmtId="44" fontId="3" fillId="5" borderId="3" xfId="6" applyFont="1" applyFill="1" applyBorder="1" applyAlignment="1" applyProtection="1">
      <alignment horizontal="right" vertical="center"/>
      <protection hidden="1"/>
    </xf>
    <xf numFmtId="44" fontId="3" fillId="5" borderId="11" xfId="6" applyFont="1" applyFill="1" applyBorder="1" applyAlignment="1" applyProtection="1">
      <alignment horizontal="right" vertical="center"/>
      <protection hidden="1"/>
    </xf>
    <xf numFmtId="44" fontId="3" fillId="5" borderId="6" xfId="6" applyFont="1" applyFill="1" applyBorder="1" applyAlignment="1" applyProtection="1">
      <alignment horizontal="right" vertical="center"/>
      <protection hidden="1"/>
    </xf>
    <xf numFmtId="44" fontId="3" fillId="5" borderId="51" xfId="6" applyFont="1" applyFill="1" applyBorder="1" applyAlignment="1" applyProtection="1">
      <alignment horizontal="right" vertical="center"/>
      <protection hidden="1"/>
    </xf>
    <xf numFmtId="44" fontId="6" fillId="3" borderId="8" xfId="6" applyFont="1" applyFill="1" applyBorder="1" applyAlignment="1" applyProtection="1">
      <alignment horizontal="right" vertical="center"/>
      <protection hidden="1"/>
    </xf>
    <xf numFmtId="44" fontId="6" fillId="3" borderId="11" xfId="6" applyFont="1" applyFill="1" applyBorder="1" applyAlignment="1" applyProtection="1">
      <alignment horizontal="right" vertical="center"/>
      <protection hidden="1"/>
    </xf>
    <xf numFmtId="44" fontId="3" fillId="5" borderId="5" xfId="6" applyFont="1" applyFill="1" applyBorder="1" applyAlignment="1" applyProtection="1">
      <alignment horizontal="right" vertical="center"/>
      <protection hidden="1"/>
    </xf>
    <xf numFmtId="44" fontId="6" fillId="3" borderId="3" xfId="6" applyFont="1" applyFill="1" applyBorder="1" applyAlignment="1" applyProtection="1">
      <alignment horizontal="right" vertical="center"/>
      <protection hidden="1"/>
    </xf>
    <xf numFmtId="44" fontId="8" fillId="0" borderId="0" xfId="6" applyFont="1" applyFill="1" applyAlignment="1">
      <alignment horizontal="center" vertical="center"/>
    </xf>
    <xf numFmtId="44" fontId="3" fillId="0" borderId="0" xfId="6" applyFont="1" applyFill="1" applyAlignment="1">
      <alignment horizontal="center" vertical="center"/>
    </xf>
    <xf numFmtId="44" fontId="3" fillId="0" borderId="0" xfId="6" applyFont="1" applyFill="1" applyBorder="1" applyAlignment="1">
      <alignment horizontal="center" vertical="center"/>
    </xf>
    <xf numFmtId="44" fontId="2" fillId="2" borderId="7" xfId="6" applyFont="1" applyFill="1" applyBorder="1" applyAlignment="1">
      <alignment horizontal="center" vertical="center"/>
    </xf>
    <xf numFmtId="44" fontId="2" fillId="2" borderId="29" xfId="6" applyFont="1" applyFill="1" applyBorder="1" applyAlignment="1">
      <alignment horizontal="center" vertical="center"/>
    </xf>
    <xf numFmtId="44" fontId="3" fillId="5" borderId="0" xfId="6" applyFont="1" applyFill="1" applyBorder="1" applyAlignment="1">
      <alignment horizontal="center" vertical="center"/>
    </xf>
    <xf numFmtId="44" fontId="2" fillId="2" borderId="8" xfId="6" applyFont="1" applyFill="1" applyBorder="1" applyAlignment="1">
      <alignment horizontal="center" vertical="center"/>
    </xf>
    <xf numFmtId="44" fontId="2" fillId="5" borderId="0" xfId="6" applyFont="1" applyFill="1" applyBorder="1" applyAlignment="1">
      <alignment horizontal="center" vertical="center"/>
    </xf>
    <xf numFmtId="44" fontId="3" fillId="5" borderId="16" xfId="6" applyFont="1" applyFill="1" applyBorder="1" applyAlignment="1" applyProtection="1">
      <alignment horizontal="center" vertical="center"/>
      <protection hidden="1"/>
    </xf>
  </cellXfs>
  <cellStyles count="7">
    <cellStyle name="Comma" xfId="4" builtinId="3"/>
    <cellStyle name="Currency" xfId="6" builtinId="4"/>
    <cellStyle name="Hyperlink" xfId="3" builtinId="8"/>
    <cellStyle name="Normal" xfId="0" builtinId="0"/>
    <cellStyle name="Normal 2" xfId="2" xr:uid="{00000000-0005-0000-0000-000003000000}"/>
    <cellStyle name="Normal 2 2" xfId="5" xr:uid="{7FD5A7A9-BC31-4C7A-A0F8-D48EAAC68188}"/>
    <cellStyle name="Percent" xfId="1" builtinId="5"/>
  </cellStyles>
  <dxfs count="104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CCFF66"/>
      <color rgb="FFFDD900"/>
      <color rgb="FFEF2A79"/>
      <color rgb="FF4E106F"/>
      <color rgb="FFFEE866"/>
      <color rgb="FF3C0B52"/>
      <color rgb="FF7A4C93"/>
      <color rgb="FFFEF4B2"/>
      <color rgb="FFFFCCFF"/>
      <color rgb="FFC9DD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126364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12599973-30AB-587F-DF8C-B5BB506383E4}"/>
            </a:ext>
          </a:extLst>
        </xdr:cNvPr>
        <xdr:cNvSpPr>
          <a:spLocks noChangeAspect="1" noChangeArrowheads="1"/>
        </xdr:cNvSpPr>
      </xdr:nvSpPr>
      <xdr:spPr bwMode="auto">
        <a:xfrm>
          <a:off x="609600" y="32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6BEEF60-2002-23C5-23FD-A13E276E655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6ACD6C3C-4FFF-E78F-7555-6DD7B82FC9C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119945</xdr:colOff>
      <xdr:row>0</xdr:row>
      <xdr:rowOff>148167</xdr:rowOff>
    </xdr:from>
    <xdr:to>
      <xdr:col>2</xdr:col>
      <xdr:colOff>479713</xdr:colOff>
      <xdr:row>9</xdr:row>
      <xdr:rowOff>60254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F94C096-AFF6-95DB-224C-433502E4A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45" y="148167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K138"/>
  <sheetViews>
    <sheetView zoomScaleNormal="100" workbookViewId="0">
      <selection activeCell="D3" sqref="D3:Q107"/>
    </sheetView>
  </sheetViews>
  <sheetFormatPr defaultRowHeight="14.4"/>
  <cols>
    <col min="1" max="1" width="7.44140625" bestFit="1" customWidth="1"/>
    <col min="2" max="2" width="46.6640625" bestFit="1" customWidth="1"/>
    <col min="3" max="3" width="12.5546875" style="168" bestFit="1" customWidth="1"/>
    <col min="4" max="4" width="11" style="168" bestFit="1" customWidth="1"/>
    <col min="5" max="5" width="8.44140625" style="168" bestFit="1" customWidth="1"/>
    <col min="6" max="6" width="13.6640625" style="168" bestFit="1" customWidth="1"/>
    <col min="7" max="7" width="12" style="168" bestFit="1" customWidth="1"/>
    <col min="8" max="8" width="8.44140625" style="168" bestFit="1" customWidth="1"/>
    <col min="9" max="9" width="8.88671875" style="168" customWidth="1"/>
    <col min="10" max="10" width="11.44140625" style="168" customWidth="1"/>
  </cols>
  <sheetData>
    <row r="1" spans="1:11" ht="105.6">
      <c r="A1" s="270" t="s">
        <v>1</v>
      </c>
      <c r="B1" s="270" t="s">
        <v>0</v>
      </c>
      <c r="C1" s="270" t="s">
        <v>3</v>
      </c>
      <c r="D1" s="270" t="s">
        <v>466</v>
      </c>
      <c r="E1" s="270" t="s">
        <v>467</v>
      </c>
      <c r="F1" s="271" t="s">
        <v>6</v>
      </c>
      <c r="G1" s="271" t="s">
        <v>468</v>
      </c>
      <c r="H1" s="271" t="s">
        <v>469</v>
      </c>
      <c r="I1" s="270" t="s">
        <v>12</v>
      </c>
      <c r="J1" s="270" t="s">
        <v>470</v>
      </c>
    </row>
    <row r="2" spans="1:11" ht="15" customHeight="1">
      <c r="A2" s="354" t="s">
        <v>471</v>
      </c>
      <c r="B2" s="268" t="s">
        <v>421</v>
      </c>
      <c r="C2" s="260">
        <v>38992005.898024566</v>
      </c>
      <c r="D2" s="260">
        <v>1915994.3429765254</v>
      </c>
      <c r="E2" s="261">
        <v>5.1677466443006741E-2</v>
      </c>
      <c r="F2" s="262">
        <v>117540629.19161116</v>
      </c>
      <c r="G2" s="262">
        <v>11076646.19465597</v>
      </c>
      <c r="H2" s="261">
        <v>0.10404125304022072</v>
      </c>
      <c r="I2" s="263">
        <v>88.156414680919667</v>
      </c>
      <c r="J2" s="263">
        <v>-3.1980285058283187</v>
      </c>
    </row>
    <row r="3" spans="1:11">
      <c r="A3" s="354" t="s">
        <v>471</v>
      </c>
      <c r="B3" s="269" t="s">
        <v>422</v>
      </c>
      <c r="C3" s="264">
        <v>53359484.036023587</v>
      </c>
      <c r="D3" s="264">
        <v>4181353.6492554024</v>
      </c>
      <c r="E3" s="265">
        <v>8.5024656618105862E-2</v>
      </c>
      <c r="F3" s="266">
        <v>151764835.12417096</v>
      </c>
      <c r="G3" s="266">
        <v>17862708.784138873</v>
      </c>
      <c r="H3" s="265">
        <v>0.1334012332170004</v>
      </c>
      <c r="I3" s="267">
        <v>100.43847340736806</v>
      </c>
      <c r="J3" s="267">
        <v>-0.44471977257833828</v>
      </c>
    </row>
    <row r="4" spans="1:11">
      <c r="A4" s="354" t="s">
        <v>471</v>
      </c>
      <c r="B4" s="268" t="s">
        <v>423</v>
      </c>
      <c r="C4" s="260">
        <v>46817867.556060083</v>
      </c>
      <c r="D4" s="260">
        <v>5124157.8408173397</v>
      </c>
      <c r="E4" s="261">
        <v>0.12290002198926439</v>
      </c>
      <c r="F4" s="262">
        <v>138555919.94683391</v>
      </c>
      <c r="G4" s="262">
        <v>21196853.382006407</v>
      </c>
      <c r="H4" s="261">
        <v>0.18061538833301441</v>
      </c>
      <c r="I4" s="263">
        <v>103.0706908396165</v>
      </c>
      <c r="J4" s="263">
        <v>3.0355884305790681</v>
      </c>
      <c r="K4" s="247"/>
    </row>
    <row r="5" spans="1:11">
      <c r="A5" s="354" t="s">
        <v>471</v>
      </c>
      <c r="B5" s="269" t="s">
        <v>424</v>
      </c>
      <c r="C5" s="264">
        <v>70518501.951410115</v>
      </c>
      <c r="D5" s="264">
        <v>5930502.0155776292</v>
      </c>
      <c r="E5" s="265">
        <v>9.1820493303237785E-2</v>
      </c>
      <c r="F5" s="266">
        <v>223485461.37538683</v>
      </c>
      <c r="G5" s="266">
        <v>28856253.405513763</v>
      </c>
      <c r="H5" s="265">
        <v>0.14826270787671531</v>
      </c>
      <c r="I5" s="267">
        <v>109.27065020306688</v>
      </c>
      <c r="J5" s="267">
        <v>0.19931990381112996</v>
      </c>
      <c r="K5" s="247"/>
    </row>
    <row r="6" spans="1:11">
      <c r="A6" s="354" t="s">
        <v>471</v>
      </c>
      <c r="B6" s="268" t="s">
        <v>425</v>
      </c>
      <c r="C6" s="260">
        <v>25768573.610340651</v>
      </c>
      <c r="D6" s="260">
        <v>2163118.8236821517</v>
      </c>
      <c r="E6" s="261">
        <v>9.1636396893514577E-2</v>
      </c>
      <c r="F6" s="262">
        <v>71402674.543258071</v>
      </c>
      <c r="G6" s="262">
        <v>8398409.2597135901</v>
      </c>
      <c r="H6" s="261">
        <v>0.13329905875288567</v>
      </c>
      <c r="I6" s="263">
        <v>105.71619979994462</v>
      </c>
      <c r="J6" s="263">
        <v>0.17504051794323061</v>
      </c>
      <c r="K6" s="247"/>
    </row>
    <row r="7" spans="1:11">
      <c r="A7" s="354" t="s">
        <v>471</v>
      </c>
      <c r="B7" s="269" t="s">
        <v>426</v>
      </c>
      <c r="C7" s="264">
        <v>38495604.768126376</v>
      </c>
      <c r="D7" s="264">
        <v>4138120.0060137585</v>
      </c>
      <c r="E7" s="265">
        <v>0.12044304275081948</v>
      </c>
      <c r="F7" s="266">
        <v>111276264.10208993</v>
      </c>
      <c r="G7" s="266">
        <v>16685276.879779786</v>
      </c>
      <c r="H7" s="265">
        <v>0.17639393952582</v>
      </c>
      <c r="I7" s="267">
        <v>82.865734316577715</v>
      </c>
      <c r="J7" s="267">
        <v>2.2641602103773408</v>
      </c>
      <c r="K7" s="247"/>
    </row>
    <row r="8" spans="1:11">
      <c r="A8" s="354" t="s">
        <v>471</v>
      </c>
      <c r="B8" s="268" t="s">
        <v>427</v>
      </c>
      <c r="C8" s="260">
        <v>53574239.789691515</v>
      </c>
      <c r="D8" s="260">
        <v>4183279.2167448923</v>
      </c>
      <c r="E8" s="261">
        <v>8.4697263795194128E-2</v>
      </c>
      <c r="F8" s="262">
        <v>151757305.85792854</v>
      </c>
      <c r="G8" s="262">
        <v>17115217.706069827</v>
      </c>
      <c r="H8" s="261">
        <v>0.12711640127540277</v>
      </c>
      <c r="I8" s="263">
        <v>103.75612761538309</v>
      </c>
      <c r="J8" s="263">
        <v>-0.49086487141444479</v>
      </c>
      <c r="K8" s="247"/>
    </row>
    <row r="9" spans="1:11">
      <c r="A9" s="354" t="s">
        <v>471</v>
      </c>
      <c r="B9" s="269" t="s">
        <v>428</v>
      </c>
      <c r="C9" s="264">
        <v>44212187.1772715</v>
      </c>
      <c r="D9" s="264">
        <v>3003936.048096098</v>
      </c>
      <c r="E9" s="265">
        <v>7.2896470143313463E-2</v>
      </c>
      <c r="F9" s="266">
        <v>128333549.50718933</v>
      </c>
      <c r="G9" s="266">
        <v>13386788.690569982</v>
      </c>
      <c r="H9" s="265">
        <v>0.11646077362655424</v>
      </c>
      <c r="I9" s="267">
        <v>105.37412523824995</v>
      </c>
      <c r="J9" s="267">
        <v>-1.6630132848842862</v>
      </c>
      <c r="K9" s="247"/>
    </row>
    <row r="10" spans="1:11">
      <c r="A10" s="354" t="s">
        <v>471</v>
      </c>
      <c r="B10" s="268" t="s">
        <v>429</v>
      </c>
      <c r="C10" s="260">
        <v>38881911.519349515</v>
      </c>
      <c r="D10" s="260">
        <v>1895707.5660000816</v>
      </c>
      <c r="E10" s="261">
        <v>5.1254450670069597E-2</v>
      </c>
      <c r="F10" s="262">
        <v>116783984.62188055</v>
      </c>
      <c r="G10" s="262">
        <v>10889567.987774104</v>
      </c>
      <c r="H10" s="261">
        <v>0.10283420348213897</v>
      </c>
      <c r="I10" s="263">
        <v>88.14963314225453</v>
      </c>
      <c r="J10" s="263">
        <v>-3.1725352947117358</v>
      </c>
      <c r="K10" s="247"/>
    </row>
    <row r="11" spans="1:11">
      <c r="A11" s="354" t="s">
        <v>471</v>
      </c>
      <c r="B11" s="269" t="s">
        <v>430</v>
      </c>
      <c r="C11" s="264">
        <v>53288135.131864704</v>
      </c>
      <c r="D11" s="264">
        <v>4162930.1896488443</v>
      </c>
      <c r="E11" s="265">
        <v>8.4741227940841032E-2</v>
      </c>
      <c r="F11" s="266">
        <v>151295713.93199474</v>
      </c>
      <c r="G11" s="266">
        <v>17701522.907819375</v>
      </c>
      <c r="H11" s="265">
        <v>0.13250219019340509</v>
      </c>
      <c r="I11" s="267">
        <v>100.58044751128359</v>
      </c>
      <c r="J11" s="267">
        <v>-0.40318070590353727</v>
      </c>
      <c r="K11" s="247"/>
    </row>
    <row r="12" spans="1:11">
      <c r="A12" s="354" t="s">
        <v>471</v>
      </c>
      <c r="B12" s="268" t="s">
        <v>431</v>
      </c>
      <c r="C12" s="260">
        <v>46709809.368912265</v>
      </c>
      <c r="D12" s="260">
        <v>5084811.5146051943</v>
      </c>
      <c r="E12" s="261">
        <v>0.12215764028151302</v>
      </c>
      <c r="F12" s="262">
        <v>137870312.81914961</v>
      </c>
      <c r="G12" s="262">
        <v>20941990.105652496</v>
      </c>
      <c r="H12" s="261">
        <v>0.17910109047715903</v>
      </c>
      <c r="I12" s="263">
        <v>103.11603685683555</v>
      </c>
      <c r="J12" s="263">
        <v>3.0386640669511991</v>
      </c>
      <c r="K12" s="247"/>
    </row>
    <row r="13" spans="1:11">
      <c r="A13" s="354" t="s">
        <v>471</v>
      </c>
      <c r="B13" s="269" t="s">
        <v>472</v>
      </c>
      <c r="C13" s="264">
        <v>78995117.526037961</v>
      </c>
      <c r="D13" s="264">
        <v>6298162.5225800276</v>
      </c>
      <c r="E13" s="265">
        <v>8.6635850460042602E-2</v>
      </c>
      <c r="F13" s="266">
        <v>222313229.18310788</v>
      </c>
      <c r="G13" s="266">
        <v>25914531.872983634</v>
      </c>
      <c r="H13" s="265">
        <v>0.13194859348818988</v>
      </c>
      <c r="I13" s="267">
        <v>102.20759333254301</v>
      </c>
      <c r="J13" s="267">
        <v>-0.23078304218795154</v>
      </c>
      <c r="K13" s="247"/>
    </row>
    <row r="14" spans="1:11">
      <c r="A14" s="354" t="s">
        <v>471</v>
      </c>
      <c r="B14" s="268" t="s">
        <v>432</v>
      </c>
      <c r="C14" s="260">
        <v>70187550.647897109</v>
      </c>
      <c r="D14" s="260">
        <v>5853402.2599039972</v>
      </c>
      <c r="E14" s="261">
        <v>9.0984374652831129E-2</v>
      </c>
      <c r="F14" s="262">
        <v>221393123.98527715</v>
      </c>
      <c r="G14" s="262">
        <v>28245243.027076334</v>
      </c>
      <c r="H14" s="261">
        <v>0.14623635986557312</v>
      </c>
      <c r="I14" s="263">
        <v>109.05738915540594</v>
      </c>
      <c r="J14" s="263">
        <v>0.1894205590576945</v>
      </c>
      <c r="K14" s="247"/>
    </row>
    <row r="15" spans="1:11">
      <c r="A15" s="354" t="s">
        <v>471</v>
      </c>
      <c r="B15" s="269" t="s">
        <v>473</v>
      </c>
      <c r="C15" s="264">
        <v>70187550.647897109</v>
      </c>
      <c r="D15" s="264">
        <v>5853402.2599039972</v>
      </c>
      <c r="E15" s="265">
        <v>9.0984374652831129E-2</v>
      </c>
      <c r="F15" s="266">
        <v>221393123.98527715</v>
      </c>
      <c r="G15" s="266">
        <v>28245243.027076334</v>
      </c>
      <c r="H15" s="265">
        <v>0.14623635986557312</v>
      </c>
      <c r="I15" s="267">
        <v>109.05738915540594</v>
      </c>
      <c r="J15" s="267">
        <v>0.1894205590576945</v>
      </c>
      <c r="K15" s="247"/>
    </row>
    <row r="16" spans="1:11">
      <c r="A16" s="354" t="s">
        <v>471</v>
      </c>
      <c r="B16" s="268" t="s">
        <v>433</v>
      </c>
      <c r="C16" s="260">
        <v>25706982.394173294</v>
      </c>
      <c r="D16" s="260">
        <v>2135232.3329185471</v>
      </c>
      <c r="E16" s="261">
        <v>9.0584378646889771E-2</v>
      </c>
      <c r="F16" s="262">
        <v>71017515.251113236</v>
      </c>
      <c r="G16" s="262">
        <v>8213008.9651094154</v>
      </c>
      <c r="H16" s="261">
        <v>0.13077101390954984</v>
      </c>
      <c r="I16" s="263">
        <v>105.7540050832575</v>
      </c>
      <c r="J16" s="263">
        <v>0.14496269142509277</v>
      </c>
      <c r="K16" s="247"/>
    </row>
    <row r="17" spans="1:11">
      <c r="A17" s="354" t="s">
        <v>471</v>
      </c>
      <c r="B17" s="269" t="s">
        <v>434</v>
      </c>
      <c r="C17" s="264">
        <v>38433030.161044493</v>
      </c>
      <c r="D17" s="264">
        <v>4120027.4304338545</v>
      </c>
      <c r="E17" s="265">
        <v>0.12007189993775674</v>
      </c>
      <c r="F17" s="266">
        <v>110865723.87790215</v>
      </c>
      <c r="G17" s="266">
        <v>16544083.253572449</v>
      </c>
      <c r="H17" s="265">
        <v>0.1754007155098721</v>
      </c>
      <c r="I17" s="267">
        <v>82.958907309536812</v>
      </c>
      <c r="J17" s="267">
        <v>2.29473633505647</v>
      </c>
      <c r="K17" s="247"/>
    </row>
    <row r="18" spans="1:11">
      <c r="A18" s="354" t="s">
        <v>471</v>
      </c>
      <c r="B18" s="268" t="s">
        <v>435</v>
      </c>
      <c r="C18" s="260">
        <v>53404956.044660136</v>
      </c>
      <c r="D18" s="260">
        <v>4106045.4738473743</v>
      </c>
      <c r="E18" s="261">
        <v>8.328876695864236E-2</v>
      </c>
      <c r="F18" s="262">
        <v>150729140.31013128</v>
      </c>
      <c r="G18" s="262">
        <v>16650258.234229565</v>
      </c>
      <c r="H18" s="261">
        <v>0.12418255564514549</v>
      </c>
      <c r="I18" s="263">
        <v>103.71315822427498</v>
      </c>
      <c r="J18" s="263">
        <v>-0.55535311446743663</v>
      </c>
      <c r="K18" s="247"/>
    </row>
    <row r="19" spans="1:11">
      <c r="A19" s="354" t="s">
        <v>471</v>
      </c>
      <c r="B19" s="269" t="s">
        <v>474</v>
      </c>
      <c r="C19" s="264">
        <v>138547795.57461664</v>
      </c>
      <c r="D19" s="264">
        <v>13310884.41890271</v>
      </c>
      <c r="E19" s="265">
        <v>0.10628563333339128</v>
      </c>
      <c r="F19" s="266">
        <v>399465177.00718325</v>
      </c>
      <c r="G19" s="266">
        <v>54136331.593516707</v>
      </c>
      <c r="H19" s="265">
        <v>0.15676747631280916</v>
      </c>
      <c r="I19" s="267">
        <v>96.805990156959439</v>
      </c>
      <c r="J19" s="267">
        <v>1.5047587295315878</v>
      </c>
      <c r="K19" s="247"/>
    </row>
    <row r="20" spans="1:11">
      <c r="A20" s="354" t="s">
        <v>471</v>
      </c>
      <c r="B20" s="268" t="s">
        <v>436</v>
      </c>
      <c r="C20" s="260">
        <v>44104999.555108875</v>
      </c>
      <c r="D20" s="260">
        <v>2967184.3723552376</v>
      </c>
      <c r="E20" s="261">
        <v>7.2127903710335631E-2</v>
      </c>
      <c r="F20" s="262">
        <v>127569163.129141</v>
      </c>
      <c r="G20" s="262">
        <v>13068633.579431131</v>
      </c>
      <c r="H20" s="261">
        <v>0.11413600994532908</v>
      </c>
      <c r="I20" s="263">
        <v>105.40819204005791</v>
      </c>
      <c r="J20" s="263">
        <v>-1.6676056702454645</v>
      </c>
      <c r="K20" s="247"/>
    </row>
    <row r="21" spans="1:11">
      <c r="A21" s="354" t="s">
        <v>471</v>
      </c>
      <c r="B21" s="269" t="s">
        <v>475</v>
      </c>
      <c r="C21" s="264">
        <v>82986911.074742287</v>
      </c>
      <c r="D21" s="264">
        <v>4862891.9386384189</v>
      </c>
      <c r="E21" s="265">
        <v>6.2245798314171791E-2</v>
      </c>
      <c r="F21" s="266">
        <v>244353147.75208202</v>
      </c>
      <c r="G21" s="266">
        <v>23958201.568264276</v>
      </c>
      <c r="H21" s="265">
        <v>0.10870576654821398</v>
      </c>
      <c r="I21" s="267">
        <v>96.551322370113439</v>
      </c>
      <c r="J21" s="267">
        <v>-2.4399161290779574</v>
      </c>
      <c r="K21" s="247"/>
    </row>
    <row r="22" spans="1:11">
      <c r="A22" s="354" t="s">
        <v>471</v>
      </c>
      <c r="B22" s="268" t="s">
        <v>437</v>
      </c>
      <c r="C22" s="260">
        <v>19256529.327548832</v>
      </c>
      <c r="D22" s="260">
        <v>365859.95942063257</v>
      </c>
      <c r="E22" s="261">
        <v>1.9367231107114771E-2</v>
      </c>
      <c r="F22" s="262">
        <v>65911727.240223825</v>
      </c>
      <c r="G22" s="262">
        <v>3971393.382969141</v>
      </c>
      <c r="H22" s="261">
        <v>6.411643489235079E-2</v>
      </c>
      <c r="I22" s="263">
        <v>80.901861930495826</v>
      </c>
      <c r="J22" s="263">
        <v>-3.6514273982534036</v>
      </c>
      <c r="K22" s="247"/>
    </row>
    <row r="23" spans="1:11">
      <c r="A23" s="354" t="s">
        <v>471</v>
      </c>
      <c r="B23" s="269" t="s">
        <v>438</v>
      </c>
      <c r="C23" s="264">
        <v>30632033.883885216</v>
      </c>
      <c r="D23" s="264">
        <v>2088552.8566744626</v>
      </c>
      <c r="E23" s="265">
        <v>7.3170923149962916E-2</v>
      </c>
      <c r="F23" s="266">
        <v>93168961.196186796</v>
      </c>
      <c r="G23" s="266">
        <v>10105128.41434519</v>
      </c>
      <c r="H23" s="265">
        <v>0.12165497396303929</v>
      </c>
      <c r="I23" s="267">
        <v>107.14365940359853</v>
      </c>
      <c r="J23" s="267">
        <v>0.77829384302805238</v>
      </c>
      <c r="K23" s="247"/>
    </row>
    <row r="24" spans="1:11">
      <c r="A24" s="354" t="s">
        <v>471</v>
      </c>
      <c r="B24" s="268" t="s">
        <v>439</v>
      </c>
      <c r="C24" s="260">
        <v>25889299.928985547</v>
      </c>
      <c r="D24" s="260">
        <v>2206624.5020771697</v>
      </c>
      <c r="E24" s="261">
        <v>9.3174629230023204E-2</v>
      </c>
      <c r="F24" s="262">
        <v>83041230.978559718</v>
      </c>
      <c r="G24" s="262">
        <v>10745819.189707279</v>
      </c>
      <c r="H24" s="261">
        <v>0.14863763721398743</v>
      </c>
      <c r="I24" s="263">
        <v>105.91220870873961</v>
      </c>
      <c r="J24" s="263">
        <v>2.6933292427146682</v>
      </c>
      <c r="K24" s="247"/>
    </row>
    <row r="25" spans="1:11">
      <c r="A25" s="354" t="s">
        <v>471</v>
      </c>
      <c r="B25" s="269" t="s">
        <v>440</v>
      </c>
      <c r="C25" s="264">
        <v>46424053.142930754</v>
      </c>
      <c r="D25" s="264">
        <v>3372143.804030858</v>
      </c>
      <c r="E25" s="265">
        <v>7.8327392578241131E-2</v>
      </c>
      <c r="F25" s="266">
        <v>156726785.32883295</v>
      </c>
      <c r="G25" s="266">
        <v>18592265.008069128</v>
      </c>
      <c r="H25" s="265">
        <v>0.13459535650390508</v>
      </c>
      <c r="I25" s="267">
        <v>133.67360606932016</v>
      </c>
      <c r="J25" s="267">
        <v>1.6055804277263803</v>
      </c>
      <c r="K25" s="247"/>
    </row>
    <row r="26" spans="1:11">
      <c r="A26" s="354" t="s">
        <v>471</v>
      </c>
      <c r="B26" s="268" t="s">
        <v>441</v>
      </c>
      <c r="C26" s="260">
        <v>10394416.123844413</v>
      </c>
      <c r="D26" s="260">
        <v>599081.25304448418</v>
      </c>
      <c r="E26" s="261">
        <v>6.1159854251676096E-2</v>
      </c>
      <c r="F26" s="262">
        <v>30713355.229283042</v>
      </c>
      <c r="G26" s="262">
        <v>2369226.5135535188</v>
      </c>
      <c r="H26" s="261">
        <v>8.358791117959892E-2</v>
      </c>
      <c r="I26" s="263">
        <v>79.241634074935206</v>
      </c>
      <c r="J26" s="263">
        <v>-0.31479297276698048</v>
      </c>
      <c r="K26" s="247"/>
    </row>
    <row r="27" spans="1:11">
      <c r="A27" s="354" t="s">
        <v>471</v>
      </c>
      <c r="B27" s="269" t="s">
        <v>442</v>
      </c>
      <c r="C27" s="264">
        <v>17281685.205974218</v>
      </c>
      <c r="D27" s="264">
        <v>1234395.1535970811</v>
      </c>
      <c r="E27" s="265">
        <v>7.6922343247246672E-2</v>
      </c>
      <c r="F27" s="266">
        <v>55447593.028210238</v>
      </c>
      <c r="G27" s="266">
        <v>6787400.8884048536</v>
      </c>
      <c r="H27" s="265">
        <v>0.13948569847204881</v>
      </c>
      <c r="I27" s="267">
        <v>69.127696641442185</v>
      </c>
      <c r="J27" s="267">
        <v>0.74119970401939383</v>
      </c>
      <c r="K27" s="247"/>
    </row>
    <row r="28" spans="1:11">
      <c r="A28" s="354" t="s">
        <v>471</v>
      </c>
      <c r="B28" s="268" t="s">
        <v>443</v>
      </c>
      <c r="C28" s="260">
        <v>28425825.391676765</v>
      </c>
      <c r="D28" s="260">
        <v>1524809.0331347734</v>
      </c>
      <c r="E28" s="261">
        <v>5.6682209059011793E-2</v>
      </c>
      <c r="F28" s="262">
        <v>85698472.588635802</v>
      </c>
      <c r="G28" s="262">
        <v>6844549.3048772961</v>
      </c>
      <c r="H28" s="261">
        <v>8.6800364773823038E-2</v>
      </c>
      <c r="I28" s="263">
        <v>102.29937522695955</v>
      </c>
      <c r="J28" s="263">
        <v>-0.8416027211751782</v>
      </c>
      <c r="K28" s="247"/>
    </row>
    <row r="29" spans="1:11">
      <c r="A29" s="354" t="s">
        <v>471</v>
      </c>
      <c r="B29" s="269" t="s">
        <v>444</v>
      </c>
      <c r="C29" s="264">
        <v>21744676.27890633</v>
      </c>
      <c r="D29" s="264">
        <v>884252.80943655223</v>
      </c>
      <c r="E29" s="265">
        <v>4.2389015291597422E-2</v>
      </c>
      <c r="F29" s="266">
        <v>70168343.098889813</v>
      </c>
      <c r="G29" s="266">
        <v>5298919.4656651765</v>
      </c>
      <c r="H29" s="265">
        <v>8.1685934125537554E-2</v>
      </c>
      <c r="I29" s="267">
        <v>96.304612650512638</v>
      </c>
      <c r="J29" s="267">
        <v>-2.1236731628102206</v>
      </c>
      <c r="K29" s="247"/>
    </row>
    <row r="30" spans="1:11">
      <c r="A30" s="354" t="s">
        <v>471</v>
      </c>
      <c r="B30" s="268" t="s">
        <v>445</v>
      </c>
      <c r="C30" s="260">
        <v>110094.37867507298</v>
      </c>
      <c r="D30" s="260">
        <v>20286.776976465684</v>
      </c>
      <c r="E30" s="261">
        <v>0.22589153471159096</v>
      </c>
      <c r="F30" s="262">
        <v>756644.56973064656</v>
      </c>
      <c r="G30" s="262">
        <v>187078.20688187762</v>
      </c>
      <c r="H30" s="261">
        <v>0.32845725991643676</v>
      </c>
      <c r="I30" s="263">
        <v>90.618523114080389</v>
      </c>
      <c r="J30" s="263">
        <v>-16.297602267465876</v>
      </c>
      <c r="K30" s="247"/>
    </row>
    <row r="31" spans="1:11">
      <c r="A31" s="354" t="s">
        <v>471</v>
      </c>
      <c r="B31" s="269" t="s">
        <v>446</v>
      </c>
      <c r="C31" s="264">
        <v>71348.904158878941</v>
      </c>
      <c r="D31" s="264">
        <v>18423.459606529344</v>
      </c>
      <c r="E31" s="265">
        <v>0.34810212294591764</v>
      </c>
      <c r="F31" s="266">
        <v>469121.19217626692</v>
      </c>
      <c r="G31" s="266">
        <v>161185.87631960161</v>
      </c>
      <c r="H31" s="265">
        <v>0.52344069685930017</v>
      </c>
      <c r="I31" s="267">
        <v>48.893292321044534</v>
      </c>
      <c r="J31" s="267">
        <v>-3.5638668437741856</v>
      </c>
      <c r="K31" s="247"/>
    </row>
    <row r="32" spans="1:11">
      <c r="A32" s="354" t="s">
        <v>471</v>
      </c>
      <c r="B32" s="268" t="s">
        <v>447</v>
      </c>
      <c r="C32" s="260">
        <v>108058.18714786829</v>
      </c>
      <c r="D32" s="260">
        <v>39346.326212209082</v>
      </c>
      <c r="E32" s="261">
        <v>0.57262786477362926</v>
      </c>
      <c r="F32" s="262">
        <v>685607.12768434884</v>
      </c>
      <c r="G32" s="262">
        <v>254863.27635399729</v>
      </c>
      <c r="H32" s="261">
        <v>0.59168175138624168</v>
      </c>
      <c r="I32" s="263">
        <v>86.607345732089669</v>
      </c>
      <c r="J32" s="263">
        <v>6.9534465063584179</v>
      </c>
      <c r="K32" s="247"/>
    </row>
    <row r="33" spans="1:11">
      <c r="A33" s="354" t="s">
        <v>471</v>
      </c>
      <c r="B33" s="269" t="s">
        <v>448</v>
      </c>
      <c r="C33" s="264">
        <v>330951.30351300491</v>
      </c>
      <c r="D33" s="264">
        <v>77099.755673623062</v>
      </c>
      <c r="E33" s="265">
        <v>0.30371985646668576</v>
      </c>
      <c r="F33" s="266">
        <v>2092337.3901096319</v>
      </c>
      <c r="G33" s="266">
        <v>611010.37843739614</v>
      </c>
      <c r="H33" s="265">
        <v>0.41247501302743456</v>
      </c>
      <c r="I33" s="267">
        <v>186.69730067788069</v>
      </c>
      <c r="J33" s="267">
        <v>-20.427468072176652</v>
      </c>
      <c r="K33" s="247"/>
    </row>
    <row r="34" spans="1:11">
      <c r="A34" s="354" t="s">
        <v>471</v>
      </c>
      <c r="B34" s="268" t="s">
        <v>449</v>
      </c>
      <c r="C34" s="260">
        <v>61591.216167354643</v>
      </c>
      <c r="D34" s="260">
        <v>27886.490763616748</v>
      </c>
      <c r="E34" s="261">
        <v>0.82737629307385196</v>
      </c>
      <c r="F34" s="262">
        <v>385159.29214482784</v>
      </c>
      <c r="G34" s="262">
        <v>185400.29460417817</v>
      </c>
      <c r="H34" s="261">
        <v>0.92811986887574571</v>
      </c>
      <c r="I34" s="263">
        <v>91.990596886186765</v>
      </c>
      <c r="J34" s="263">
        <v>19.180144696505693</v>
      </c>
      <c r="K34" s="247"/>
    </row>
    <row r="35" spans="1:11">
      <c r="A35" s="354" t="s">
        <v>471</v>
      </c>
      <c r="B35" s="269" t="s">
        <v>450</v>
      </c>
      <c r="C35" s="264">
        <v>62574.607081875889</v>
      </c>
      <c r="D35" s="264">
        <v>18092.575579896387</v>
      </c>
      <c r="E35" s="265">
        <v>0.40673896782549707</v>
      </c>
      <c r="F35" s="266">
        <v>410540.22418784857</v>
      </c>
      <c r="G35" s="266">
        <v>141193.62620742992</v>
      </c>
      <c r="H35" s="265">
        <v>0.52420794346804633</v>
      </c>
      <c r="I35" s="267">
        <v>49.038306201312658</v>
      </c>
      <c r="J35" s="267">
        <v>-1.3813895898395643</v>
      </c>
      <c r="K35" s="247"/>
    </row>
    <row r="36" spans="1:11">
      <c r="A36" s="354" t="s">
        <v>471</v>
      </c>
      <c r="B36" s="268" t="s">
        <v>451</v>
      </c>
      <c r="C36" s="260">
        <v>169283.74503139046</v>
      </c>
      <c r="D36" s="260">
        <v>77233.742897568125</v>
      </c>
      <c r="E36" s="261">
        <v>0.83904118530367522</v>
      </c>
      <c r="F36" s="262">
        <v>1028165.5477972711</v>
      </c>
      <c r="G36" s="262">
        <v>464959.47184028721</v>
      </c>
      <c r="H36" s="261">
        <v>0.82555833768348685</v>
      </c>
      <c r="I36" s="263">
        <v>119.35661379386706</v>
      </c>
      <c r="J36" s="263">
        <v>25.485210193976826</v>
      </c>
      <c r="K36" s="247"/>
    </row>
    <row r="37" spans="1:11">
      <c r="A37" s="354" t="s">
        <v>471</v>
      </c>
      <c r="B37" s="269" t="s">
        <v>452</v>
      </c>
      <c r="C37" s="264">
        <v>107187.62216259418</v>
      </c>
      <c r="D37" s="264">
        <v>36751.675740825172</v>
      </c>
      <c r="E37" s="265">
        <v>0.5217744292205132</v>
      </c>
      <c r="F37" s="266">
        <v>764386.37804833171</v>
      </c>
      <c r="G37" s="266">
        <v>318155.11113882199</v>
      </c>
      <c r="H37" s="265">
        <v>0.71298256023673023</v>
      </c>
      <c r="I37" s="267">
        <v>93.005817076409755</v>
      </c>
      <c r="J37" s="267">
        <v>4.6086986526359937</v>
      </c>
      <c r="K37" s="247"/>
    </row>
    <row r="38" spans="1:11">
      <c r="A38" s="354" t="s">
        <v>471</v>
      </c>
      <c r="B38" s="268" t="s">
        <v>453</v>
      </c>
      <c r="C38" s="260">
        <v>351460845.4968785</v>
      </c>
      <c r="D38" s="260">
        <v>29959481.181767404</v>
      </c>
      <c r="E38" s="261">
        <v>9.3186171217623223E-2</v>
      </c>
      <c r="F38" s="262">
        <v>1021612950.6916677</v>
      </c>
      <c r="G38" s="262">
        <v>128282914.6832329</v>
      </c>
      <c r="H38" s="261">
        <v>0.14360080766613972</v>
      </c>
      <c r="I38" s="353"/>
      <c r="J38" s="353"/>
      <c r="K38" s="247"/>
    </row>
    <row r="39" spans="1:11">
      <c r="A39" s="354" t="s">
        <v>471</v>
      </c>
      <c r="B39" s="269" t="s">
        <v>454</v>
      </c>
      <c r="C39" s="264">
        <v>22656101.247979484</v>
      </c>
      <c r="D39" s="264">
        <v>2074377.3329743631</v>
      </c>
      <c r="E39" s="265">
        <v>0.10078734616890068</v>
      </c>
      <c r="F39" s="266">
        <v>58126752.735808015</v>
      </c>
      <c r="G39" s="266">
        <v>7596394.4934742302</v>
      </c>
      <c r="H39" s="265">
        <v>0.15033327998672397</v>
      </c>
      <c r="I39" s="269"/>
      <c r="J39" s="269"/>
      <c r="K39" s="247"/>
    </row>
    <row r="40" spans="1:11">
      <c r="A40" s="354" t="s">
        <v>471</v>
      </c>
      <c r="B40" s="268" t="s">
        <v>455</v>
      </c>
      <c r="C40" s="260">
        <v>20820509.439926714</v>
      </c>
      <c r="D40" s="260">
        <v>2878187.0125280321</v>
      </c>
      <c r="E40" s="261">
        <v>0.16041329232457216</v>
      </c>
      <c r="F40" s="262">
        <v>54829081.840589896</v>
      </c>
      <c r="G40" s="262">
        <v>10196170.915945172</v>
      </c>
      <c r="H40" s="261">
        <v>0.22844512501458214</v>
      </c>
      <c r="I40" s="353"/>
      <c r="J40" s="353"/>
      <c r="K40" s="247"/>
    </row>
    <row r="41" spans="1:11">
      <c r="A41" s="354" t="s">
        <v>471</v>
      </c>
      <c r="B41" s="269" t="s">
        <v>456</v>
      </c>
      <c r="C41" s="264">
        <v>23763497.504966356</v>
      </c>
      <c r="D41" s="264">
        <v>2481258.4558731467</v>
      </c>
      <c r="E41" s="265">
        <v>0.11658822411257841</v>
      </c>
      <c r="F41" s="266">
        <v>64666338.656444162</v>
      </c>
      <c r="G41" s="266">
        <v>9652978.0190071464</v>
      </c>
      <c r="H41" s="265">
        <v>0.17546606691826458</v>
      </c>
      <c r="I41" s="269"/>
      <c r="J41" s="269"/>
      <c r="K41" s="247"/>
    </row>
    <row r="42" spans="1:11">
      <c r="A42" s="354" t="s">
        <v>471</v>
      </c>
      <c r="B42" s="268" t="s">
        <v>457</v>
      </c>
      <c r="C42" s="260">
        <v>15312566.270328885</v>
      </c>
      <c r="D42" s="260">
        <v>1536151.0798740685</v>
      </c>
      <c r="E42" s="261">
        <v>0.11150586408998565</v>
      </c>
      <c r="F42" s="262">
        <v>40304160.021830224</v>
      </c>
      <c r="G42" s="262">
        <v>5843782.4515559077</v>
      </c>
      <c r="H42" s="261">
        <v>0.16957975691470026</v>
      </c>
      <c r="I42" s="353"/>
      <c r="J42" s="353"/>
      <c r="K42" s="247"/>
    </row>
    <row r="43" spans="1:11">
      <c r="A43" s="354" t="s">
        <v>471</v>
      </c>
      <c r="B43" s="269" t="s">
        <v>458</v>
      </c>
      <c r="C43" s="264">
        <v>21151344.95507028</v>
      </c>
      <c r="D43" s="264">
        <v>2885632.2768367752</v>
      </c>
      <c r="E43" s="265">
        <v>0.15798082054994023</v>
      </c>
      <c r="F43" s="266">
        <v>55418130.849691868</v>
      </c>
      <c r="G43" s="266">
        <v>9756682.3651675805</v>
      </c>
      <c r="H43" s="265">
        <v>0.21367439468054422</v>
      </c>
      <c r="I43" s="269"/>
      <c r="J43" s="269"/>
      <c r="K43" s="247"/>
    </row>
    <row r="44" spans="1:11">
      <c r="A44" s="354" t="s">
        <v>471</v>
      </c>
      <c r="B44" s="268" t="s">
        <v>459</v>
      </c>
      <c r="C44" s="260">
        <v>24979130.652983371</v>
      </c>
      <c r="D44" s="260">
        <v>2581236.4407126158</v>
      </c>
      <c r="E44" s="261">
        <v>0.11524460363325037</v>
      </c>
      <c r="F44" s="262">
        <v>65030667.72149542</v>
      </c>
      <c r="G44" s="262">
        <v>9805708.9293523431</v>
      </c>
      <c r="H44" s="261">
        <v>0.17755937068707081</v>
      </c>
      <c r="I44" s="353"/>
      <c r="J44" s="353"/>
      <c r="K44" s="247"/>
    </row>
    <row r="45" spans="1:11">
      <c r="A45" s="354" t="s">
        <v>471</v>
      </c>
      <c r="B45" s="269" t="s">
        <v>460</v>
      </c>
      <c r="C45" s="264">
        <v>22360323.276202548</v>
      </c>
      <c r="D45" s="264">
        <v>2082931.5629186928</v>
      </c>
      <c r="E45" s="265">
        <v>0.10272186839267648</v>
      </c>
      <c r="F45" s="266">
        <v>57400820.03025119</v>
      </c>
      <c r="G45" s="266">
        <v>7769714.1137659922</v>
      </c>
      <c r="H45" s="265">
        <v>0.15654928437097845</v>
      </c>
      <c r="I45" s="269"/>
      <c r="J45" s="269"/>
      <c r="K45" s="247"/>
    </row>
    <row r="46" spans="1:11">
      <c r="A46" s="354" t="s">
        <v>476</v>
      </c>
      <c r="B46" s="268" t="s">
        <v>421</v>
      </c>
      <c r="C46" s="260">
        <v>479126236.61166418</v>
      </c>
      <c r="D46" s="260">
        <v>33809022.591190219</v>
      </c>
      <c r="E46" s="261">
        <v>7.5921211951253717E-2</v>
      </c>
      <c r="F46" s="262">
        <v>1444105729.3305101</v>
      </c>
      <c r="G46" s="262">
        <v>166381110.09573102</v>
      </c>
      <c r="H46" s="261">
        <v>0.13021672087321567</v>
      </c>
      <c r="I46" s="263">
        <v>90.946893951532587</v>
      </c>
      <c r="J46" s="263">
        <v>-1.1993526612587715</v>
      </c>
      <c r="K46" s="247"/>
    </row>
    <row r="47" spans="1:11">
      <c r="A47" s="354" t="s">
        <v>476</v>
      </c>
      <c r="B47" s="269" t="s">
        <v>422</v>
      </c>
      <c r="C47" s="264">
        <v>637671605.42349112</v>
      </c>
      <c r="D47" s="264">
        <v>58907645.399436951</v>
      </c>
      <c r="E47" s="265">
        <v>0.10178181343045042</v>
      </c>
      <c r="F47" s="266">
        <v>1797629051.2664597</v>
      </c>
      <c r="G47" s="266">
        <v>232754958.15783119</v>
      </c>
      <c r="H47" s="265">
        <v>0.14873717903749212</v>
      </c>
      <c r="I47" s="267">
        <v>100.77322035571225</v>
      </c>
      <c r="J47" s="267">
        <v>1.0675664705089218</v>
      </c>
      <c r="K47" s="247"/>
    </row>
    <row r="48" spans="1:11">
      <c r="A48" s="354" t="s">
        <v>476</v>
      </c>
      <c r="B48" s="268" t="s">
        <v>423</v>
      </c>
      <c r="C48" s="260">
        <v>542896566.66985965</v>
      </c>
      <c r="D48" s="260">
        <v>48775076.971999168</v>
      </c>
      <c r="E48" s="261">
        <v>9.8710697650133711E-2</v>
      </c>
      <c r="F48" s="262">
        <v>1597467745.3164396</v>
      </c>
      <c r="G48" s="262">
        <v>210235975.67927361</v>
      </c>
      <c r="H48" s="261">
        <v>0.15155072157427693</v>
      </c>
      <c r="I48" s="263">
        <v>100.3460380819275</v>
      </c>
      <c r="J48" s="263">
        <v>0.7855252068536771</v>
      </c>
      <c r="K48" s="247"/>
    </row>
    <row r="49" spans="1:11">
      <c r="A49" s="354" t="s">
        <v>476</v>
      </c>
      <c r="B49" s="269" t="s">
        <v>424</v>
      </c>
      <c r="C49" s="264">
        <v>848817743.00075197</v>
      </c>
      <c r="D49" s="264">
        <v>60133827.258434892</v>
      </c>
      <c r="E49" s="265">
        <v>7.6245788785785418E-2</v>
      </c>
      <c r="F49" s="266">
        <v>2666797674.597508</v>
      </c>
      <c r="G49" s="266">
        <v>292882331.82137251</v>
      </c>
      <c r="H49" s="265">
        <v>0.12337522174605695</v>
      </c>
      <c r="I49" s="267">
        <v>110.42679698625457</v>
      </c>
      <c r="J49" s="267">
        <v>-1.422499886930467</v>
      </c>
      <c r="K49" s="247"/>
    </row>
    <row r="50" spans="1:11">
      <c r="A50" s="354" t="s">
        <v>476</v>
      </c>
      <c r="B50" s="268" t="s">
        <v>425</v>
      </c>
      <c r="C50" s="260">
        <v>306241719.40411419</v>
      </c>
      <c r="D50" s="260">
        <v>27806104.014288247</v>
      </c>
      <c r="E50" s="261">
        <v>9.9865471503557818E-2</v>
      </c>
      <c r="F50" s="262">
        <v>846967408.29754782</v>
      </c>
      <c r="G50" s="262">
        <v>108218824.76651537</v>
      </c>
      <c r="H50" s="261">
        <v>0.14648938377554188</v>
      </c>
      <c r="I50" s="263">
        <v>105.48120802708323</v>
      </c>
      <c r="J50" s="263">
        <v>0.9356043378784733</v>
      </c>
      <c r="K50" s="247"/>
    </row>
    <row r="51" spans="1:11">
      <c r="A51" s="354" t="s">
        <v>476</v>
      </c>
      <c r="B51" s="269" t="s">
        <v>426</v>
      </c>
      <c r="C51" s="264">
        <v>452162675.56830549</v>
      </c>
      <c r="D51" s="264">
        <v>43301719.901946783</v>
      </c>
      <c r="E51" s="265">
        <v>0.10590818052404624</v>
      </c>
      <c r="F51" s="266">
        <v>1292942551.1251659</v>
      </c>
      <c r="G51" s="266">
        <v>176356448.92650557</v>
      </c>
      <c r="H51" s="265">
        <v>0.15794254341805217</v>
      </c>
      <c r="I51" s="267">
        <v>81.718074167310149</v>
      </c>
      <c r="J51" s="267">
        <v>1.1673775408239493</v>
      </c>
      <c r="K51" s="247"/>
    </row>
    <row r="52" spans="1:11">
      <c r="A52" s="354" t="s">
        <v>476</v>
      </c>
      <c r="B52" s="268" t="s">
        <v>427</v>
      </c>
      <c r="C52" s="260">
        <v>626571472.95843959</v>
      </c>
      <c r="D52" s="260">
        <v>50558881.640272141</v>
      </c>
      <c r="E52" s="261">
        <v>8.7773917449567238E-2</v>
      </c>
      <c r="F52" s="262">
        <v>1781203463.1645784</v>
      </c>
      <c r="G52" s="262">
        <v>216689643.55364299</v>
      </c>
      <c r="H52" s="261">
        <v>0.13850286321378072</v>
      </c>
      <c r="I52" s="263">
        <v>101.87976447270866</v>
      </c>
      <c r="J52" s="263">
        <v>-0.21877729505924037</v>
      </c>
      <c r="K52" s="247"/>
    </row>
    <row r="53" spans="1:11">
      <c r="A53" s="354" t="s">
        <v>476</v>
      </c>
      <c r="B53" s="269" t="s">
        <v>428</v>
      </c>
      <c r="C53" s="264">
        <v>534209297.57139713</v>
      </c>
      <c r="D53" s="264">
        <v>42706599.048237026</v>
      </c>
      <c r="E53" s="265">
        <v>8.688985671199656E-2</v>
      </c>
      <c r="F53" s="266">
        <v>1550686223.5393701</v>
      </c>
      <c r="G53" s="266">
        <v>178339879.28770089</v>
      </c>
      <c r="H53" s="265">
        <v>0.12995252986588338</v>
      </c>
      <c r="I53" s="267">
        <v>106.8963807891142</v>
      </c>
      <c r="J53" s="267">
        <v>-0.31668471803037335</v>
      </c>
      <c r="K53" s="247"/>
    </row>
    <row r="54" spans="1:11">
      <c r="A54" s="354" t="s">
        <v>476</v>
      </c>
      <c r="B54" s="268" t="s">
        <v>429</v>
      </c>
      <c r="C54" s="260">
        <v>477621590.56156456</v>
      </c>
      <c r="D54" s="260">
        <v>33555753.113552868</v>
      </c>
      <c r="E54" s="261">
        <v>7.5564815583187825E-2</v>
      </c>
      <c r="F54" s="262">
        <v>1433942736.4576991</v>
      </c>
      <c r="G54" s="262">
        <v>164119000.92866993</v>
      </c>
      <c r="H54" s="261">
        <v>0.12924549788817366</v>
      </c>
      <c r="I54" s="263">
        <v>90.933907360632517</v>
      </c>
      <c r="J54" s="263">
        <v>-1.1936229633235911</v>
      </c>
      <c r="K54" s="247"/>
    </row>
    <row r="55" spans="1:11">
      <c r="A55" s="354" t="s">
        <v>476</v>
      </c>
      <c r="B55" s="269" t="s">
        <v>430</v>
      </c>
      <c r="C55" s="264">
        <v>636685093.01705861</v>
      </c>
      <c r="D55" s="264">
        <v>58702710.289771795</v>
      </c>
      <c r="E55" s="265">
        <v>0.10156487817634725</v>
      </c>
      <c r="F55" s="266">
        <v>1791240387.9616692</v>
      </c>
      <c r="G55" s="266">
        <v>230950163.44145989</v>
      </c>
      <c r="H55" s="265">
        <v>0.14801743919947796</v>
      </c>
      <c r="I55" s="267">
        <v>100.91987965355216</v>
      </c>
      <c r="J55" s="267">
        <v>1.0885612455036124</v>
      </c>
      <c r="K55" s="247"/>
    </row>
    <row r="56" spans="1:11">
      <c r="A56" s="354" t="s">
        <v>476</v>
      </c>
      <c r="B56" s="268" t="s">
        <v>431</v>
      </c>
      <c r="C56" s="260">
        <v>541527360.35217214</v>
      </c>
      <c r="D56" s="260">
        <v>48518183.193271756</v>
      </c>
      <c r="E56" s="261">
        <v>9.8412332753866766E-2</v>
      </c>
      <c r="F56" s="262">
        <v>1588506772.1655927</v>
      </c>
      <c r="G56" s="262">
        <v>207944928.32232141</v>
      </c>
      <c r="H56" s="261">
        <v>0.15062340687573605</v>
      </c>
      <c r="I56" s="263">
        <v>100.39394560448942</v>
      </c>
      <c r="J56" s="263">
        <v>0.79785635634029006</v>
      </c>
      <c r="K56" s="247"/>
    </row>
    <row r="57" spans="1:11">
      <c r="A57" s="354" t="s">
        <v>476</v>
      </c>
      <c r="B57" s="269" t="s">
        <v>472</v>
      </c>
      <c r="C57" s="264">
        <v>942203322.02837241</v>
      </c>
      <c r="D57" s="264">
        <v>86318527.359691024</v>
      </c>
      <c r="E57" s="265">
        <v>0.1008529744860177</v>
      </c>
      <c r="F57" s="266">
        <v>2633670982.5625515</v>
      </c>
      <c r="G57" s="266">
        <v>337759004.35025072</v>
      </c>
      <c r="H57" s="265">
        <v>0.14711322017373021</v>
      </c>
      <c r="I57" s="267">
        <v>102.37561987621734</v>
      </c>
      <c r="J57" s="267">
        <v>1.0387728912888576</v>
      </c>
      <c r="K57" s="247"/>
    </row>
    <row r="58" spans="1:11">
      <c r="A58" s="354" t="s">
        <v>476</v>
      </c>
      <c r="B58" s="268" t="s">
        <v>432</v>
      </c>
      <c r="C58" s="260">
        <v>844313530.99667788</v>
      </c>
      <c r="D58" s="260">
        <v>59482898.860141397</v>
      </c>
      <c r="E58" s="261">
        <v>7.5790745702944473E-2</v>
      </c>
      <c r="F58" s="262">
        <v>2638662055.6470151</v>
      </c>
      <c r="G58" s="262">
        <v>287364575.40352249</v>
      </c>
      <c r="H58" s="261">
        <v>0.12221532061258535</v>
      </c>
      <c r="I58" s="263">
        <v>110.17111871842424</v>
      </c>
      <c r="J58" s="263">
        <v>-1.4226946990773541</v>
      </c>
      <c r="K58" s="247"/>
    </row>
    <row r="59" spans="1:11">
      <c r="A59" s="354" t="s">
        <v>476</v>
      </c>
      <c r="B59" s="269" t="s">
        <v>473</v>
      </c>
      <c r="C59" s="264">
        <v>844313530.99667788</v>
      </c>
      <c r="D59" s="264">
        <v>59482898.860141397</v>
      </c>
      <c r="E59" s="265">
        <v>7.5790745702944473E-2</v>
      </c>
      <c r="F59" s="266">
        <v>2638662055.6470151</v>
      </c>
      <c r="G59" s="266">
        <v>287364575.40352249</v>
      </c>
      <c r="H59" s="265">
        <v>0.12221532061258535</v>
      </c>
      <c r="I59" s="267">
        <v>110.17111871842424</v>
      </c>
      <c r="J59" s="267">
        <v>-1.4226946990773541</v>
      </c>
      <c r="K59" s="247"/>
    </row>
    <row r="60" spans="1:11">
      <c r="A60" s="354" t="s">
        <v>476</v>
      </c>
      <c r="B60" s="268" t="s">
        <v>433</v>
      </c>
      <c r="C60" s="260">
        <v>305518229.01138985</v>
      </c>
      <c r="D60" s="260">
        <v>27615817.069911838</v>
      </c>
      <c r="E60" s="261">
        <v>9.9372354766490131E-2</v>
      </c>
      <c r="F60" s="262">
        <v>842430594.60120356</v>
      </c>
      <c r="G60" s="262">
        <v>106808840.90852392</v>
      </c>
      <c r="H60" s="261">
        <v>0.14519532677271177</v>
      </c>
      <c r="I60" s="263">
        <v>105.54844812814012</v>
      </c>
      <c r="J60" s="263">
        <v>0.93025772188157418</v>
      </c>
      <c r="K60" s="247"/>
    </row>
    <row r="61" spans="1:11">
      <c r="A61" s="354" t="s">
        <v>476</v>
      </c>
      <c r="B61" s="269" t="s">
        <v>434</v>
      </c>
      <c r="C61" s="264">
        <v>451406077.79699504</v>
      </c>
      <c r="D61" s="264">
        <v>43159684.07136786</v>
      </c>
      <c r="E61" s="265">
        <v>0.10571969461259827</v>
      </c>
      <c r="F61" s="266">
        <v>1288029208.3762283</v>
      </c>
      <c r="G61" s="266">
        <v>175174632.12220526</v>
      </c>
      <c r="H61" s="265">
        <v>0.1574101736741382</v>
      </c>
      <c r="I61" s="267">
        <v>81.82665523995361</v>
      </c>
      <c r="J61" s="267">
        <v>1.1867669695228216</v>
      </c>
      <c r="K61" s="247"/>
    </row>
    <row r="62" spans="1:11">
      <c r="A62" s="354" t="s">
        <v>476</v>
      </c>
      <c r="B62" s="268" t="s">
        <v>435</v>
      </c>
      <c r="C62" s="260">
        <v>624519869.18896496</v>
      </c>
      <c r="D62" s="260">
        <v>49915548.000532985</v>
      </c>
      <c r="E62" s="261">
        <v>8.6869426768832123E-2</v>
      </c>
      <c r="F62" s="262">
        <v>1768708355.9985154</v>
      </c>
      <c r="G62" s="262">
        <v>212329324.77497411</v>
      </c>
      <c r="H62" s="261">
        <v>0.13642520267575967</v>
      </c>
      <c r="I62" s="263">
        <v>101.85153020690882</v>
      </c>
      <c r="J62" s="263">
        <v>-0.26365962912018404</v>
      </c>
      <c r="K62" s="247"/>
    </row>
    <row r="63" spans="1:11">
      <c r="A63" s="354" t="s">
        <v>476</v>
      </c>
      <c r="B63" s="269" t="s">
        <v>474</v>
      </c>
      <c r="C63" s="264">
        <v>1617453307.3380287</v>
      </c>
      <c r="D63" s="264">
        <v>141593415.26558995</v>
      </c>
      <c r="E63" s="265">
        <v>9.5939605125227034E-2</v>
      </c>
      <c r="F63" s="266">
        <v>4645244336.539999</v>
      </c>
      <c r="G63" s="266">
        <v>595448885.22071075</v>
      </c>
      <c r="H63" s="265">
        <v>0.14703184207161213</v>
      </c>
      <c r="I63" s="267">
        <v>94.908118584711943</v>
      </c>
      <c r="J63" s="267">
        <v>0.5418232470964881</v>
      </c>
      <c r="K63" s="247"/>
    </row>
    <row r="64" spans="1:11">
      <c r="A64" s="354" t="s">
        <v>476</v>
      </c>
      <c r="B64" s="268" t="s">
        <v>436</v>
      </c>
      <c r="C64" s="260">
        <v>532831193.18967295</v>
      </c>
      <c r="D64" s="260">
        <v>42364761.925450683</v>
      </c>
      <c r="E64" s="261">
        <v>8.6376475992967799E-2</v>
      </c>
      <c r="F64" s="262">
        <v>1541334910.572588</v>
      </c>
      <c r="G64" s="262">
        <v>175329702.5770514</v>
      </c>
      <c r="H64" s="261">
        <v>0.12835214796459568</v>
      </c>
      <c r="I64" s="263">
        <v>106.94123237616276</v>
      </c>
      <c r="J64" s="263">
        <v>-0.32548610326851701</v>
      </c>
      <c r="K64" s="247"/>
    </row>
    <row r="65" spans="1:11">
      <c r="A65" s="354" t="s">
        <v>476</v>
      </c>
      <c r="B65" s="269" t="s">
        <v>475</v>
      </c>
      <c r="C65" s="264">
        <v>1010452783.7520258</v>
      </c>
      <c r="D65" s="264">
        <v>75920515.039663076</v>
      </c>
      <c r="E65" s="265">
        <v>8.1239051428656936E-2</v>
      </c>
      <c r="F65" s="266">
        <v>2975277647.0334239</v>
      </c>
      <c r="G65" s="266">
        <v>339448703.50849724</v>
      </c>
      <c r="H65" s="265">
        <v>0.12878252374547047</v>
      </c>
      <c r="I65" s="267">
        <v>98.726479784682141</v>
      </c>
      <c r="J65" s="267">
        <v>-0.77100273475015513</v>
      </c>
      <c r="K65" s="247"/>
    </row>
    <row r="66" spans="1:11">
      <c r="A66" s="354" t="s">
        <v>476</v>
      </c>
      <c r="B66" s="268" t="s">
        <v>437</v>
      </c>
      <c r="C66" s="260">
        <v>241672705.40819404</v>
      </c>
      <c r="D66" s="260">
        <v>8877649.4984821081</v>
      </c>
      <c r="E66" s="261">
        <v>3.8135043133928272E-2</v>
      </c>
      <c r="F66" s="262">
        <v>831071153.99171066</v>
      </c>
      <c r="G66" s="262">
        <v>67334345.971831799</v>
      </c>
      <c r="H66" s="261">
        <v>8.8164332614016419E-2</v>
      </c>
      <c r="I66" s="263">
        <v>84.697328290586213</v>
      </c>
      <c r="J66" s="263">
        <v>-2.5406908730990239</v>
      </c>
      <c r="K66" s="247"/>
    </row>
    <row r="67" spans="1:11">
      <c r="A67" s="354" t="s">
        <v>476</v>
      </c>
      <c r="B67" s="269" t="s">
        <v>438</v>
      </c>
      <c r="C67" s="264">
        <v>366477712.32095236</v>
      </c>
      <c r="D67" s="264">
        <v>26947593.092690349</v>
      </c>
      <c r="E67" s="265">
        <v>7.9367312549299365E-2</v>
      </c>
      <c r="F67" s="266">
        <v>1105887595.2681844</v>
      </c>
      <c r="G67" s="266">
        <v>119766094.15347385</v>
      </c>
      <c r="H67" s="265">
        <v>0.12145166089380507</v>
      </c>
      <c r="I67" s="267">
        <v>106.93006112267098</v>
      </c>
      <c r="J67" s="267">
        <v>0.99969109010947932</v>
      </c>
      <c r="K67" s="247"/>
    </row>
    <row r="68" spans="1:11">
      <c r="A68" s="354" t="s">
        <v>476</v>
      </c>
      <c r="B68" s="268" t="s">
        <v>439</v>
      </c>
      <c r="C68" s="260">
        <v>302027012.95046306</v>
      </c>
      <c r="D68" s="260">
        <v>23602935.521819115</v>
      </c>
      <c r="E68" s="261">
        <v>8.4773327579286697E-2</v>
      </c>
      <c r="F68" s="262">
        <v>970976122.0076437</v>
      </c>
      <c r="G68" s="262">
        <v>114608043.75929987</v>
      </c>
      <c r="H68" s="261">
        <v>0.13383035480925987</v>
      </c>
      <c r="I68" s="263">
        <v>103.07019825110331</v>
      </c>
      <c r="J68" s="263">
        <v>1.4724578067241652</v>
      </c>
      <c r="K68" s="247"/>
    </row>
    <row r="69" spans="1:11">
      <c r="A69" s="354" t="s">
        <v>476</v>
      </c>
      <c r="B69" s="269" t="s">
        <v>440</v>
      </c>
      <c r="C69" s="264">
        <v>560971756.93361819</v>
      </c>
      <c r="D69" s="264">
        <v>31363051.317960024</v>
      </c>
      <c r="E69" s="265">
        <v>5.9219289610243822E-2</v>
      </c>
      <c r="F69" s="266">
        <v>1882835096.3853784</v>
      </c>
      <c r="G69" s="266">
        <v>180373080.77881289</v>
      </c>
      <c r="H69" s="265">
        <v>0.10594837307694542</v>
      </c>
      <c r="I69" s="267">
        <v>134.74268946771755</v>
      </c>
      <c r="J69" s="267">
        <v>-1.2793450868336151</v>
      </c>
      <c r="K69" s="247"/>
    </row>
    <row r="70" spans="1:11">
      <c r="A70" s="354" t="s">
        <v>476</v>
      </c>
      <c r="B70" s="268" t="s">
        <v>441</v>
      </c>
      <c r="C70" s="260">
        <v>123481489.97636272</v>
      </c>
      <c r="D70" s="260">
        <v>7112593.2787323445</v>
      </c>
      <c r="E70" s="261">
        <v>6.1121085449606899E-2</v>
      </c>
      <c r="F70" s="262">
        <v>369721958.54048979</v>
      </c>
      <c r="G70" s="262">
        <v>31027830.672592044</v>
      </c>
      <c r="H70" s="261">
        <v>9.1610181929974166E-2</v>
      </c>
      <c r="I70" s="263">
        <v>78.526599381633304</v>
      </c>
      <c r="J70" s="263">
        <v>-0.6035129472446954</v>
      </c>
      <c r="K70" s="247"/>
    </row>
    <row r="71" spans="1:11">
      <c r="A71" s="354" t="s">
        <v>476</v>
      </c>
      <c r="B71" s="269" t="s">
        <v>442</v>
      </c>
      <c r="C71" s="264">
        <v>208309747.56006491</v>
      </c>
      <c r="D71" s="264">
        <v>18130771.099549234</v>
      </c>
      <c r="E71" s="265">
        <v>9.5335306967084685E-2</v>
      </c>
      <c r="F71" s="266">
        <v>658454992.13601589</v>
      </c>
      <c r="G71" s="266">
        <v>85246326.646050334</v>
      </c>
      <c r="H71" s="265">
        <v>0.14871779123084913</v>
      </c>
      <c r="I71" s="267">
        <v>69.508384476806768</v>
      </c>
      <c r="J71" s="267">
        <v>1.6536674264797</v>
      </c>
      <c r="K71" s="247"/>
    </row>
    <row r="72" spans="1:11">
      <c r="A72" s="354" t="s">
        <v>476</v>
      </c>
      <c r="B72" s="268" t="s">
        <v>443</v>
      </c>
      <c r="C72" s="260">
        <v>328162377.34004879</v>
      </c>
      <c r="D72" s="260">
        <v>22406393.118265688</v>
      </c>
      <c r="E72" s="261">
        <v>7.3281944670011728E-2</v>
      </c>
      <c r="F72" s="262">
        <v>1012267371.9014175</v>
      </c>
      <c r="G72" s="262">
        <v>106420082.67067134</v>
      </c>
      <c r="H72" s="261">
        <v>0.11748126194763386</v>
      </c>
      <c r="I72" s="263">
        <v>98.516799007171869</v>
      </c>
      <c r="J72" s="263">
        <v>0.36768016774685464</v>
      </c>
      <c r="K72" s="247"/>
    </row>
    <row r="73" spans="1:11">
      <c r="A73" s="354" t="s">
        <v>476</v>
      </c>
      <c r="B73" s="269" t="s">
        <v>444</v>
      </c>
      <c r="C73" s="264">
        <v>267032793.16402033</v>
      </c>
      <c r="D73" s="264">
        <v>16929457.334290296</v>
      </c>
      <c r="E73" s="265">
        <v>6.7689850189826511E-2</v>
      </c>
      <c r="F73" s="266">
        <v>863175268.16097677</v>
      </c>
      <c r="G73" s="266">
        <v>79172186.619144797</v>
      </c>
      <c r="H73" s="265">
        <v>0.10098453498861715</v>
      </c>
      <c r="I73" s="267">
        <v>98.655282957764442</v>
      </c>
      <c r="J73" s="267">
        <v>-0.14658794275102593</v>
      </c>
      <c r="K73" s="247"/>
    </row>
    <row r="74" spans="1:11">
      <c r="A74" s="354" t="s">
        <v>476</v>
      </c>
      <c r="B74" s="268" t="s">
        <v>445</v>
      </c>
      <c r="C74" s="260">
        <v>1504646.0500997966</v>
      </c>
      <c r="D74" s="260">
        <v>253269.47763691074</v>
      </c>
      <c r="E74" s="261">
        <v>0.20239269554043243</v>
      </c>
      <c r="F74" s="262">
        <v>10162992.872809498</v>
      </c>
      <c r="G74" s="262">
        <v>2262109.167059497</v>
      </c>
      <c r="H74" s="261">
        <v>0.28631090537545933</v>
      </c>
      <c r="I74" s="263">
        <v>95.265614273083699</v>
      </c>
      <c r="J74" s="263">
        <v>-4.0398008414081374</v>
      </c>
      <c r="K74" s="247"/>
    </row>
    <row r="75" spans="1:11">
      <c r="A75" s="354" t="s">
        <v>476</v>
      </c>
      <c r="B75" s="269" t="s">
        <v>446</v>
      </c>
      <c r="C75" s="264">
        <v>986512.40643243713</v>
      </c>
      <c r="D75" s="264">
        <v>204935.10966462491</v>
      </c>
      <c r="E75" s="265">
        <v>0.26220709136783715</v>
      </c>
      <c r="F75" s="266">
        <v>6388663.30478987</v>
      </c>
      <c r="G75" s="266">
        <v>1804794.7163706589</v>
      </c>
      <c r="H75" s="265">
        <v>0.39372741202274714</v>
      </c>
      <c r="I75" s="267">
        <v>52.001337511091414</v>
      </c>
      <c r="J75" s="267">
        <v>0.36362602864689109</v>
      </c>
      <c r="K75" s="247"/>
    </row>
    <row r="76" spans="1:11">
      <c r="A76" s="354" t="s">
        <v>476</v>
      </c>
      <c r="B76" s="268" t="s">
        <v>447</v>
      </c>
      <c r="C76" s="260">
        <v>1369206.3176868663</v>
      </c>
      <c r="D76" s="260">
        <v>256893.77872667857</v>
      </c>
      <c r="E76" s="261">
        <v>0.23095467301557895</v>
      </c>
      <c r="F76" s="262">
        <v>8960973.1508472525</v>
      </c>
      <c r="G76" s="262">
        <v>2291047.3569524307</v>
      </c>
      <c r="H76" s="261">
        <v>0.34348918230087255</v>
      </c>
      <c r="I76" s="263">
        <v>84.414282562918984</v>
      </c>
      <c r="J76" s="263">
        <v>-1.5379102138316796</v>
      </c>
      <c r="K76" s="247"/>
    </row>
    <row r="77" spans="1:11">
      <c r="A77" s="354" t="s">
        <v>476</v>
      </c>
      <c r="B77" s="269" t="s">
        <v>448</v>
      </c>
      <c r="C77" s="264">
        <v>4504212.0040743863</v>
      </c>
      <c r="D77" s="264">
        <v>650928.39829465188</v>
      </c>
      <c r="E77" s="265">
        <v>0.16892823495220843</v>
      </c>
      <c r="F77" s="266">
        <v>28135618.95048729</v>
      </c>
      <c r="G77" s="266">
        <v>5517756.4178452604</v>
      </c>
      <c r="H77" s="265">
        <v>0.24395569695774971</v>
      </c>
      <c r="I77" s="267">
        <v>195.45318609480319</v>
      </c>
      <c r="J77" s="267">
        <v>-14.121099141112381</v>
      </c>
      <c r="K77" s="247"/>
    </row>
    <row r="78" spans="1:11">
      <c r="A78" s="354" t="s">
        <v>476</v>
      </c>
      <c r="B78" s="268" t="s">
        <v>449</v>
      </c>
      <c r="C78" s="260">
        <v>723490.39272404613</v>
      </c>
      <c r="D78" s="260">
        <v>190286.94437639951</v>
      </c>
      <c r="E78" s="261">
        <v>0.35687493200969161</v>
      </c>
      <c r="F78" s="262">
        <v>4536813.6963438541</v>
      </c>
      <c r="G78" s="262">
        <v>1409983.8579906691</v>
      </c>
      <c r="H78" s="261">
        <v>0.45093079281003301</v>
      </c>
      <c r="I78" s="263">
        <v>83.120359587760234</v>
      </c>
      <c r="J78" s="263">
        <v>6.3399043712929881</v>
      </c>
      <c r="K78" s="247"/>
    </row>
    <row r="79" spans="1:11">
      <c r="A79" s="354" t="s">
        <v>476</v>
      </c>
      <c r="B79" s="269" t="s">
        <v>450</v>
      </c>
      <c r="C79" s="264">
        <v>756597.77131047542</v>
      </c>
      <c r="D79" s="264">
        <v>142035.83057914395</v>
      </c>
      <c r="E79" s="265">
        <v>0.23111719285792523</v>
      </c>
      <c r="F79" s="266">
        <v>4913342.7489372222</v>
      </c>
      <c r="G79" s="266">
        <v>1181816.8042993899</v>
      </c>
      <c r="H79" s="265">
        <v>0.31671139952749078</v>
      </c>
      <c r="I79" s="267">
        <v>45.609191661341349</v>
      </c>
      <c r="J79" s="267">
        <v>-0.82480514509574476</v>
      </c>
      <c r="K79" s="247"/>
    </row>
    <row r="80" spans="1:11">
      <c r="A80" s="354" t="s">
        <v>476</v>
      </c>
      <c r="B80" s="268" t="s">
        <v>451</v>
      </c>
      <c r="C80" s="260">
        <v>2051603.7694746822</v>
      </c>
      <c r="D80" s="260">
        <v>643333.6397396368</v>
      </c>
      <c r="E80" s="261">
        <v>0.45682545284168941</v>
      </c>
      <c r="F80" s="262">
        <v>12495107.166063905</v>
      </c>
      <c r="G80" s="262">
        <v>4360318.7786697159</v>
      </c>
      <c r="H80" s="261">
        <v>0.53600887583339507</v>
      </c>
      <c r="I80" s="263">
        <v>111.26913373922658</v>
      </c>
      <c r="J80" s="263">
        <v>15.538645326351343</v>
      </c>
      <c r="K80" s="247"/>
    </row>
    <row r="81" spans="1:11">
      <c r="A81" s="354" t="s">
        <v>476</v>
      </c>
      <c r="B81" s="269" t="s">
        <v>452</v>
      </c>
      <c r="C81" s="264">
        <v>1378104.3817240722</v>
      </c>
      <c r="D81" s="264">
        <v>341837.12278629595</v>
      </c>
      <c r="E81" s="265">
        <v>0.32987351461503805</v>
      </c>
      <c r="F81" s="266">
        <v>9351312.9667822104</v>
      </c>
      <c r="G81" s="266">
        <v>3010176.710648803</v>
      </c>
      <c r="H81" s="265">
        <v>0.47470620233672423</v>
      </c>
      <c r="I81" s="267">
        <v>91.980883571072056</v>
      </c>
      <c r="J81" s="267">
        <v>5.2906189565213566</v>
      </c>
      <c r="K81" s="247"/>
    </row>
    <row r="82" spans="1:11">
      <c r="A82" s="354" t="s">
        <v>476</v>
      </c>
      <c r="B82" s="268" t="s">
        <v>453</v>
      </c>
      <c r="C82" s="260">
        <v>4172750238.709867</v>
      </c>
      <c r="D82" s="260">
        <v>354437707.02980566</v>
      </c>
      <c r="E82" s="261">
        <v>9.282574542787693E-2</v>
      </c>
      <c r="F82" s="262">
        <v>12061783867.803003</v>
      </c>
      <c r="G82" s="262">
        <v>1492686822.5238895</v>
      </c>
      <c r="H82" s="261">
        <v>0.14123125335391126</v>
      </c>
      <c r="I82" s="353"/>
      <c r="J82" s="353"/>
      <c r="K82" s="247"/>
    </row>
    <row r="83" spans="1:11">
      <c r="A83" s="354" t="s">
        <v>476</v>
      </c>
      <c r="B83" s="269" t="s">
        <v>454</v>
      </c>
      <c r="C83" s="264">
        <v>270207380.69610608</v>
      </c>
      <c r="D83" s="264">
        <v>31755117.197081208</v>
      </c>
      <c r="E83" s="265">
        <v>0.13317180022160313</v>
      </c>
      <c r="F83" s="266">
        <v>685352792.69348574</v>
      </c>
      <c r="G83" s="266">
        <v>111184069.28798759</v>
      </c>
      <c r="H83" s="265">
        <v>0.19364354893546767</v>
      </c>
      <c r="I83" s="269"/>
      <c r="J83" s="269"/>
      <c r="K83" s="247"/>
    </row>
    <row r="84" spans="1:11">
      <c r="A84" s="354" t="s">
        <v>476</v>
      </c>
      <c r="B84" s="268" t="s">
        <v>455</v>
      </c>
      <c r="C84" s="260">
        <v>239500347.40170914</v>
      </c>
      <c r="D84" s="260">
        <v>24915247.671452582</v>
      </c>
      <c r="E84" s="261">
        <v>0.1161089362810941</v>
      </c>
      <c r="F84" s="262">
        <v>617530650.15794826</v>
      </c>
      <c r="G84" s="262">
        <v>93336884.563021541</v>
      </c>
      <c r="H84" s="261">
        <v>0.17805798292371922</v>
      </c>
      <c r="I84" s="353"/>
      <c r="J84" s="353"/>
      <c r="K84" s="247"/>
    </row>
    <row r="85" spans="1:11">
      <c r="A85" s="354" t="s">
        <v>476</v>
      </c>
      <c r="B85" s="269" t="s">
        <v>456</v>
      </c>
      <c r="C85" s="264">
        <v>283341774.06305957</v>
      </c>
      <c r="D85" s="264">
        <v>28119847.542181373</v>
      </c>
      <c r="E85" s="265">
        <v>0.11017802398682644</v>
      </c>
      <c r="F85" s="266">
        <v>755826959.26163721</v>
      </c>
      <c r="G85" s="266">
        <v>106991494.62471008</v>
      </c>
      <c r="H85" s="265">
        <v>0.1648977290176023</v>
      </c>
      <c r="I85" s="269"/>
      <c r="J85" s="269"/>
      <c r="K85" s="247"/>
    </row>
    <row r="86" spans="1:11">
      <c r="A86" s="354" t="s">
        <v>476</v>
      </c>
      <c r="B86" s="268" t="s">
        <v>457</v>
      </c>
      <c r="C86" s="260">
        <v>182036739.03502706</v>
      </c>
      <c r="D86" s="260">
        <v>20503223.791179448</v>
      </c>
      <c r="E86" s="261">
        <v>0.12692860525091781</v>
      </c>
      <c r="F86" s="262">
        <v>472708636.06071389</v>
      </c>
      <c r="G86" s="262">
        <v>75781010.235932291</v>
      </c>
      <c r="H86" s="261">
        <v>0.19091896180938742</v>
      </c>
      <c r="I86" s="353"/>
      <c r="J86" s="353"/>
      <c r="K86" s="247"/>
    </row>
    <row r="87" spans="1:11">
      <c r="A87" s="354" t="s">
        <v>476</v>
      </c>
      <c r="B87" s="269" t="s">
        <v>458</v>
      </c>
      <c r="C87" s="264">
        <v>243096330.23693007</v>
      </c>
      <c r="D87" s="264">
        <v>25028912.971818417</v>
      </c>
      <c r="E87" s="265">
        <v>0.11477603250278309</v>
      </c>
      <c r="F87" s="266">
        <v>629574216.24021292</v>
      </c>
      <c r="G87" s="266">
        <v>89928305.476155639</v>
      </c>
      <c r="H87" s="265">
        <v>0.16664317042415963</v>
      </c>
      <c r="I87" s="269"/>
      <c r="J87" s="269"/>
      <c r="K87" s="247"/>
    </row>
    <row r="88" spans="1:11">
      <c r="A88" s="354" t="s">
        <v>476</v>
      </c>
      <c r="B88" s="268" t="s">
        <v>459</v>
      </c>
      <c r="C88" s="260">
        <v>296357491.84891605</v>
      </c>
      <c r="D88" s="260">
        <v>27509154.882267118</v>
      </c>
      <c r="E88" s="261">
        <v>0.10232220586761402</v>
      </c>
      <c r="F88" s="262">
        <v>756440984.09709764</v>
      </c>
      <c r="G88" s="262">
        <v>105909242.10430253</v>
      </c>
      <c r="H88" s="261">
        <v>0.16280411126422101</v>
      </c>
      <c r="I88" s="353"/>
      <c r="J88" s="353"/>
      <c r="K88" s="247"/>
    </row>
    <row r="89" spans="1:11">
      <c r="A89" s="354" t="s">
        <v>476</v>
      </c>
      <c r="B89" s="269" t="s">
        <v>460</v>
      </c>
      <c r="C89" s="264">
        <v>265798400.02565262</v>
      </c>
      <c r="D89" s="264">
        <v>25435304.591160387</v>
      </c>
      <c r="E89" s="265">
        <v>0.10582034045277322</v>
      </c>
      <c r="F89" s="266">
        <v>678159642.41161072</v>
      </c>
      <c r="G89" s="266">
        <v>96157515.957906723</v>
      </c>
      <c r="H89" s="265">
        <v>0.1652184959251273</v>
      </c>
      <c r="I89" s="269"/>
      <c r="J89" s="269"/>
      <c r="K89" s="247"/>
    </row>
    <row r="90" spans="1:11">
      <c r="A90" s="354" t="s">
        <v>477</v>
      </c>
      <c r="B90" s="268" t="s">
        <v>421</v>
      </c>
      <c r="C90" s="260">
        <v>38992005.898024566</v>
      </c>
      <c r="D90" s="260">
        <v>1915994.3429765254</v>
      </c>
      <c r="E90" s="261">
        <v>5.1677466443006741E-2</v>
      </c>
      <c r="F90" s="262">
        <v>117540629.19161119</v>
      </c>
      <c r="G90" s="262">
        <v>11076646.19465597</v>
      </c>
      <c r="H90" s="261">
        <v>0.10404125304022067</v>
      </c>
      <c r="I90" s="263">
        <v>88.156414680919653</v>
      </c>
      <c r="J90" s="263">
        <v>-3.1980285058283044</v>
      </c>
      <c r="K90" s="247"/>
    </row>
    <row r="91" spans="1:11">
      <c r="A91" s="354" t="s">
        <v>477</v>
      </c>
      <c r="B91" s="269" t="s">
        <v>422</v>
      </c>
      <c r="C91" s="264">
        <v>53359484.036023587</v>
      </c>
      <c r="D91" s="264">
        <v>4181353.6492554024</v>
      </c>
      <c r="E91" s="265">
        <v>8.5024656618105862E-2</v>
      </c>
      <c r="F91" s="266">
        <v>151764835.12417099</v>
      </c>
      <c r="G91" s="266">
        <v>17862708.784139007</v>
      </c>
      <c r="H91" s="265">
        <v>0.13340123321700151</v>
      </c>
      <c r="I91" s="267">
        <v>100.43847340736805</v>
      </c>
      <c r="J91" s="267">
        <v>-0.44471977257833828</v>
      </c>
      <c r="K91" s="247"/>
    </row>
    <row r="92" spans="1:11">
      <c r="A92" s="354" t="s">
        <v>477</v>
      </c>
      <c r="B92" s="268" t="s">
        <v>423</v>
      </c>
      <c r="C92" s="260">
        <v>46817867.556060083</v>
      </c>
      <c r="D92" s="260">
        <v>5124157.8408173397</v>
      </c>
      <c r="E92" s="261">
        <v>0.12290002198926439</v>
      </c>
      <c r="F92" s="262">
        <v>138555919.94683388</v>
      </c>
      <c r="G92" s="262">
        <v>21196853.382006377</v>
      </c>
      <c r="H92" s="261">
        <v>0.18061538833301416</v>
      </c>
      <c r="I92" s="263">
        <v>103.07069083961649</v>
      </c>
      <c r="J92" s="263">
        <v>3.0355884305790823</v>
      </c>
      <c r="K92" s="247"/>
    </row>
    <row r="93" spans="1:11">
      <c r="A93" s="354" t="s">
        <v>477</v>
      </c>
      <c r="B93" s="269" t="s">
        <v>424</v>
      </c>
      <c r="C93" s="264">
        <v>70518501.951410115</v>
      </c>
      <c r="D93" s="264">
        <v>5930502.0155776292</v>
      </c>
      <c r="E93" s="265">
        <v>9.1820493303237785E-2</v>
      </c>
      <c r="F93" s="266">
        <v>223485461.3753868</v>
      </c>
      <c r="G93" s="266">
        <v>28856253.405513734</v>
      </c>
      <c r="H93" s="265">
        <v>0.14826270787671517</v>
      </c>
      <c r="I93" s="267">
        <v>109.27065020306685</v>
      </c>
      <c r="J93" s="267">
        <v>0.19931990381111575</v>
      </c>
      <c r="K93" s="247"/>
    </row>
    <row r="94" spans="1:11">
      <c r="A94" s="354" t="s">
        <v>477</v>
      </c>
      <c r="B94" s="268" t="s">
        <v>425</v>
      </c>
      <c r="C94" s="260">
        <v>25768573.610340651</v>
      </c>
      <c r="D94" s="260">
        <v>2163118.8236821555</v>
      </c>
      <c r="E94" s="261">
        <v>9.1636396893514743E-2</v>
      </c>
      <c r="F94" s="262">
        <v>71402674.543258086</v>
      </c>
      <c r="G94" s="262">
        <v>8398409.2597135901</v>
      </c>
      <c r="H94" s="261">
        <v>0.13329905875288564</v>
      </c>
      <c r="I94" s="263">
        <v>105.7161997999446</v>
      </c>
      <c r="J94" s="263">
        <v>0.17504051794325903</v>
      </c>
      <c r="K94" s="247"/>
    </row>
    <row r="95" spans="1:11">
      <c r="A95" s="354" t="s">
        <v>477</v>
      </c>
      <c r="B95" s="269" t="s">
        <v>426</v>
      </c>
      <c r="C95" s="264">
        <v>38495604.768126376</v>
      </c>
      <c r="D95" s="264">
        <v>4138120.0060137436</v>
      </c>
      <c r="E95" s="265">
        <v>0.12044304275081899</v>
      </c>
      <c r="F95" s="266">
        <v>111276264.10208991</v>
      </c>
      <c r="G95" s="266">
        <v>16685276.879779816</v>
      </c>
      <c r="H95" s="265">
        <v>0.17639393952582039</v>
      </c>
      <c r="I95" s="267">
        <v>82.865734316577701</v>
      </c>
      <c r="J95" s="267">
        <v>2.2641602103773266</v>
      </c>
      <c r="K95" s="247"/>
    </row>
    <row r="96" spans="1:11">
      <c r="A96" s="354" t="s">
        <v>477</v>
      </c>
      <c r="B96" s="268" t="s">
        <v>427</v>
      </c>
      <c r="C96" s="260">
        <v>53574239.789691515</v>
      </c>
      <c r="D96" s="260">
        <v>4183279.2167449147</v>
      </c>
      <c r="E96" s="261">
        <v>8.4697263795194613E-2</v>
      </c>
      <c r="F96" s="262">
        <v>151757305.85792857</v>
      </c>
      <c r="G96" s="262">
        <v>17115217.706069946</v>
      </c>
      <c r="H96" s="261">
        <v>0.12711640127540375</v>
      </c>
      <c r="I96" s="263">
        <v>103.75612761538306</v>
      </c>
      <c r="J96" s="263">
        <v>-0.49086487141438795</v>
      </c>
      <c r="K96" s="247"/>
    </row>
    <row r="97" spans="1:11">
      <c r="A97" s="354" t="s">
        <v>477</v>
      </c>
      <c r="B97" s="269" t="s">
        <v>428</v>
      </c>
      <c r="C97" s="264">
        <v>44212187.1772715</v>
      </c>
      <c r="D97" s="264">
        <v>3003936.0480961055</v>
      </c>
      <c r="E97" s="265">
        <v>7.2896470143313657E-2</v>
      </c>
      <c r="F97" s="266">
        <v>128333549.50718927</v>
      </c>
      <c r="G97" s="266">
        <v>13386788.690569937</v>
      </c>
      <c r="H97" s="265">
        <v>0.11646077362655387</v>
      </c>
      <c r="I97" s="267">
        <v>105.37412523824992</v>
      </c>
      <c r="J97" s="267">
        <v>-1.663013284884272</v>
      </c>
      <c r="K97" s="247"/>
    </row>
    <row r="98" spans="1:11">
      <c r="A98" s="354" t="s">
        <v>477</v>
      </c>
      <c r="B98" s="268" t="s">
        <v>429</v>
      </c>
      <c r="C98" s="260">
        <v>38881911.519349515</v>
      </c>
      <c r="D98" s="260">
        <v>1895707.5660000816</v>
      </c>
      <c r="E98" s="261">
        <v>5.1254450670069597E-2</v>
      </c>
      <c r="F98" s="262">
        <v>116783984.62188053</v>
      </c>
      <c r="G98" s="262">
        <v>10889567.987774134</v>
      </c>
      <c r="H98" s="261">
        <v>0.1028342034821393</v>
      </c>
      <c r="I98" s="263">
        <v>88.14963314225453</v>
      </c>
      <c r="J98" s="263">
        <v>-3.1725352947117784</v>
      </c>
      <c r="K98" s="247"/>
    </row>
    <row r="99" spans="1:11">
      <c r="A99" s="354" t="s">
        <v>477</v>
      </c>
      <c r="B99" s="269" t="s">
        <v>430</v>
      </c>
      <c r="C99" s="264">
        <v>53288135.131864704</v>
      </c>
      <c r="D99" s="264">
        <v>4162930.1896488518</v>
      </c>
      <c r="E99" s="265">
        <v>8.4741227940841185E-2</v>
      </c>
      <c r="F99" s="266">
        <v>151295713.93199468</v>
      </c>
      <c r="G99" s="266">
        <v>17701522.907819316</v>
      </c>
      <c r="H99" s="265">
        <v>0.13250219019340465</v>
      </c>
      <c r="I99" s="267">
        <v>100.58044751128357</v>
      </c>
      <c r="J99" s="267">
        <v>-0.40318070590359412</v>
      </c>
      <c r="K99" s="247"/>
    </row>
    <row r="100" spans="1:11">
      <c r="A100" s="354" t="s">
        <v>477</v>
      </c>
      <c r="B100" s="268" t="s">
        <v>431</v>
      </c>
      <c r="C100" s="260">
        <v>46709809.368912265</v>
      </c>
      <c r="D100" s="260">
        <v>5084811.5146052018</v>
      </c>
      <c r="E100" s="261">
        <v>0.12215764028151321</v>
      </c>
      <c r="F100" s="262">
        <v>137870312.81914955</v>
      </c>
      <c r="G100" s="262">
        <v>20941990.105652392</v>
      </c>
      <c r="H100" s="261">
        <v>0.17910109047715808</v>
      </c>
      <c r="I100" s="263">
        <v>103.11603685683552</v>
      </c>
      <c r="J100" s="263">
        <v>3.0386640669511422</v>
      </c>
      <c r="K100" s="247"/>
    </row>
    <row r="101" spans="1:11">
      <c r="A101" s="354" t="s">
        <v>477</v>
      </c>
      <c r="B101" s="269" t="s">
        <v>472</v>
      </c>
      <c r="C101" s="264">
        <v>78995117.526037961</v>
      </c>
      <c r="D101" s="264">
        <v>6298162.5225800276</v>
      </c>
      <c r="E101" s="265">
        <v>8.6635850460042602E-2</v>
      </c>
      <c r="F101" s="266">
        <v>222313229.18310791</v>
      </c>
      <c r="G101" s="266">
        <v>25914531.872983694</v>
      </c>
      <c r="H101" s="265">
        <v>0.13194859348819019</v>
      </c>
      <c r="I101" s="267">
        <v>102.20759333254298</v>
      </c>
      <c r="J101" s="267">
        <v>-0.23078304218802259</v>
      </c>
      <c r="K101" s="247"/>
    </row>
    <row r="102" spans="1:11">
      <c r="A102" s="354" t="s">
        <v>477</v>
      </c>
      <c r="B102" s="268" t="s">
        <v>432</v>
      </c>
      <c r="C102" s="260">
        <v>70187550.647897109</v>
      </c>
      <c r="D102" s="260">
        <v>5853402.2599039599</v>
      </c>
      <c r="E102" s="261">
        <v>9.0984374652830491E-2</v>
      </c>
      <c r="F102" s="262">
        <v>221393123.98527712</v>
      </c>
      <c r="G102" s="262">
        <v>28245243.027076334</v>
      </c>
      <c r="H102" s="261">
        <v>0.14623635986557315</v>
      </c>
      <c r="I102" s="263">
        <v>109.05738915540593</v>
      </c>
      <c r="J102" s="263">
        <v>0.18942055905759503</v>
      </c>
      <c r="K102" s="247"/>
    </row>
    <row r="103" spans="1:11">
      <c r="A103" s="354" t="s">
        <v>477</v>
      </c>
      <c r="B103" s="269" t="s">
        <v>473</v>
      </c>
      <c r="C103" s="264">
        <v>70187550.647897109</v>
      </c>
      <c r="D103" s="264">
        <v>5853402.2599039599</v>
      </c>
      <c r="E103" s="265">
        <v>9.0984374652830491E-2</v>
      </c>
      <c r="F103" s="266">
        <v>221393123.98527712</v>
      </c>
      <c r="G103" s="266">
        <v>28245243.027076334</v>
      </c>
      <c r="H103" s="265">
        <v>0.14623635986557315</v>
      </c>
      <c r="I103" s="267">
        <v>109.05738915540593</v>
      </c>
      <c r="J103" s="267">
        <v>0.18942055905759503</v>
      </c>
      <c r="K103" s="247"/>
    </row>
    <row r="104" spans="1:11">
      <c r="A104" s="354" t="s">
        <v>477</v>
      </c>
      <c r="B104" s="268" t="s">
        <v>433</v>
      </c>
      <c r="C104" s="260">
        <v>25706982.394173294</v>
      </c>
      <c r="D104" s="260">
        <v>2135232.3329185322</v>
      </c>
      <c r="E104" s="261">
        <v>9.0584378646889077E-2</v>
      </c>
      <c r="F104" s="262">
        <v>71017515.251113266</v>
      </c>
      <c r="G104" s="262">
        <v>8213008.9651094154</v>
      </c>
      <c r="H104" s="261">
        <v>0.13077101390954976</v>
      </c>
      <c r="I104" s="263">
        <v>105.75400508325747</v>
      </c>
      <c r="J104" s="263">
        <v>0.14496269142496487</v>
      </c>
      <c r="K104" s="247"/>
    </row>
    <row r="105" spans="1:11">
      <c r="A105" s="354" t="s">
        <v>477</v>
      </c>
      <c r="B105" s="269" t="s">
        <v>434</v>
      </c>
      <c r="C105" s="264">
        <v>38433030.161044493</v>
      </c>
      <c r="D105" s="264">
        <v>4120027.4304338545</v>
      </c>
      <c r="E105" s="265">
        <v>0.12007189993775674</v>
      </c>
      <c r="F105" s="266">
        <v>110865723.87790203</v>
      </c>
      <c r="G105" s="266">
        <v>16544083.253572345</v>
      </c>
      <c r="H105" s="265">
        <v>0.17540071550987102</v>
      </c>
      <c r="I105" s="267">
        <v>82.958907309536784</v>
      </c>
      <c r="J105" s="267">
        <v>2.2947363350564132</v>
      </c>
      <c r="K105" s="247"/>
    </row>
    <row r="106" spans="1:11">
      <c r="A106" s="354" t="s">
        <v>477</v>
      </c>
      <c r="B106" s="268" t="s">
        <v>435</v>
      </c>
      <c r="C106" s="260">
        <v>53404956.044660136</v>
      </c>
      <c r="D106" s="260">
        <v>4106045.4738473669</v>
      </c>
      <c r="E106" s="261">
        <v>8.3288766958642194E-2</v>
      </c>
      <c r="F106" s="262">
        <v>150729140.31013131</v>
      </c>
      <c r="G106" s="262">
        <v>16650258.234229624</v>
      </c>
      <c r="H106" s="261">
        <v>0.12418255564514596</v>
      </c>
      <c r="I106" s="263">
        <v>103.71315822427496</v>
      </c>
      <c r="J106" s="263">
        <v>-0.55535311446752189</v>
      </c>
      <c r="K106" s="247"/>
    </row>
    <row r="107" spans="1:11">
      <c r="A107" s="354" t="s">
        <v>477</v>
      </c>
      <c r="B107" s="269" t="s">
        <v>474</v>
      </c>
      <c r="C107" s="264">
        <v>138547795.57461664</v>
      </c>
      <c r="D107" s="264">
        <v>13310884.418902785</v>
      </c>
      <c r="E107" s="265">
        <v>0.10628563333339193</v>
      </c>
      <c r="F107" s="266">
        <v>399465177.00718302</v>
      </c>
      <c r="G107" s="266">
        <v>54136331.593516409</v>
      </c>
      <c r="H107" s="265">
        <v>0.15676747631280827</v>
      </c>
      <c r="I107" s="267">
        <v>96.80599015695941</v>
      </c>
      <c r="J107" s="267">
        <v>1.5047587295315736</v>
      </c>
      <c r="K107" s="247"/>
    </row>
    <row r="108" spans="1:11">
      <c r="A108" s="354" t="s">
        <v>477</v>
      </c>
      <c r="B108" s="268" t="s">
        <v>436</v>
      </c>
      <c r="C108" s="260">
        <v>44104999.555108875</v>
      </c>
      <c r="D108" s="260">
        <v>2967184.3723552302</v>
      </c>
      <c r="E108" s="261">
        <v>7.2127903710335436E-2</v>
      </c>
      <c r="F108" s="262">
        <v>127569163.12914103</v>
      </c>
      <c r="G108" s="262">
        <v>13068633.579431206</v>
      </c>
      <c r="H108" s="261">
        <v>0.11413600994532977</v>
      </c>
      <c r="I108" s="263">
        <v>105.40819204005788</v>
      </c>
      <c r="J108" s="263">
        <v>-1.6676056702455639</v>
      </c>
      <c r="K108" s="247"/>
    </row>
    <row r="109" spans="1:11">
      <c r="A109" s="354" t="s">
        <v>477</v>
      </c>
      <c r="B109" s="269" t="s">
        <v>475</v>
      </c>
      <c r="C109" s="264">
        <v>82986911.074742287</v>
      </c>
      <c r="D109" s="264">
        <v>4862891.9386384636</v>
      </c>
      <c r="E109" s="265">
        <v>6.2245798314172401E-2</v>
      </c>
      <c r="F109" s="266">
        <v>244353147.75208202</v>
      </c>
      <c r="G109" s="266">
        <v>23958201.568264306</v>
      </c>
      <c r="H109" s="265">
        <v>0.10870576654821414</v>
      </c>
      <c r="I109" s="267">
        <v>96.551322370113425</v>
      </c>
      <c r="J109" s="267">
        <v>-2.4399161290779716</v>
      </c>
      <c r="K109" s="247"/>
    </row>
    <row r="110" spans="1:11">
      <c r="A110" s="354" t="s">
        <v>477</v>
      </c>
      <c r="B110" s="268" t="s">
        <v>437</v>
      </c>
      <c r="C110" s="260">
        <v>19256529.327548832</v>
      </c>
      <c r="D110" s="260">
        <v>365859.95942063257</v>
      </c>
      <c r="E110" s="261">
        <v>1.9367231107114771E-2</v>
      </c>
      <c r="F110" s="262">
        <v>65911727.240223825</v>
      </c>
      <c r="G110" s="262">
        <v>3971393.3829691634</v>
      </c>
      <c r="H110" s="261">
        <v>6.4116434892351165E-2</v>
      </c>
      <c r="I110" s="263">
        <v>80.901861930495812</v>
      </c>
      <c r="J110" s="263">
        <v>-3.6514273982534178</v>
      </c>
      <c r="K110" s="247"/>
    </row>
    <row r="111" spans="1:11">
      <c r="A111" s="354" t="s">
        <v>477</v>
      </c>
      <c r="B111" s="269" t="s">
        <v>438</v>
      </c>
      <c r="C111" s="264">
        <v>30632033.883885216</v>
      </c>
      <c r="D111" s="264">
        <v>2088552.8566744737</v>
      </c>
      <c r="E111" s="265">
        <v>7.3170923149963332E-2</v>
      </c>
      <c r="F111" s="266">
        <v>93168961.196186766</v>
      </c>
      <c r="G111" s="266">
        <v>10105128.414345145</v>
      </c>
      <c r="H111" s="265">
        <v>0.12165497396303873</v>
      </c>
      <c r="I111" s="267">
        <v>107.14365940359852</v>
      </c>
      <c r="J111" s="267">
        <v>0.77829384302806659</v>
      </c>
      <c r="K111" s="247"/>
    </row>
    <row r="112" spans="1:11">
      <c r="A112" s="354" t="s">
        <v>477</v>
      </c>
      <c r="B112" s="268" t="s">
        <v>439</v>
      </c>
      <c r="C112" s="260">
        <v>25889299.928985547</v>
      </c>
      <c r="D112" s="260">
        <v>2206624.5020771772</v>
      </c>
      <c r="E112" s="261">
        <v>9.3174629230023551E-2</v>
      </c>
      <c r="F112" s="262">
        <v>83041230.978559747</v>
      </c>
      <c r="G112" s="262">
        <v>10745819.189707294</v>
      </c>
      <c r="H112" s="261">
        <v>0.14863763721398762</v>
      </c>
      <c r="I112" s="263">
        <v>105.91220870873958</v>
      </c>
      <c r="J112" s="263">
        <v>2.693329242714654</v>
      </c>
      <c r="K112" s="247"/>
    </row>
    <row r="113" spans="1:11">
      <c r="A113" s="354" t="s">
        <v>477</v>
      </c>
      <c r="B113" s="269" t="s">
        <v>440</v>
      </c>
      <c r="C113" s="264">
        <v>46424053.142930754</v>
      </c>
      <c r="D113" s="264">
        <v>3372143.8040308431</v>
      </c>
      <c r="E113" s="265">
        <v>7.832739257824077E-2</v>
      </c>
      <c r="F113" s="266">
        <v>156726785.32883301</v>
      </c>
      <c r="G113" s="266">
        <v>18592265.008069217</v>
      </c>
      <c r="H113" s="265">
        <v>0.13459535650390575</v>
      </c>
      <c r="I113" s="267">
        <v>133.67360606932016</v>
      </c>
      <c r="J113" s="267">
        <v>1.6055804277263235</v>
      </c>
      <c r="K113" s="247"/>
    </row>
    <row r="114" spans="1:11">
      <c r="A114" s="354" t="s">
        <v>477</v>
      </c>
      <c r="B114" s="268" t="s">
        <v>441</v>
      </c>
      <c r="C114" s="260">
        <v>10394416.123844413</v>
      </c>
      <c r="D114" s="260">
        <v>599081.25304448791</v>
      </c>
      <c r="E114" s="261">
        <v>6.1159854251676506E-2</v>
      </c>
      <c r="F114" s="262">
        <v>30713355.229283039</v>
      </c>
      <c r="G114" s="262">
        <v>2369226.5135535002</v>
      </c>
      <c r="H114" s="261">
        <v>8.3587911179598226E-2</v>
      </c>
      <c r="I114" s="263">
        <v>79.241634074935192</v>
      </c>
      <c r="J114" s="263">
        <v>-0.31479297276696627</v>
      </c>
      <c r="K114" s="247"/>
    </row>
    <row r="115" spans="1:11">
      <c r="A115" s="354" t="s">
        <v>477</v>
      </c>
      <c r="B115" s="269" t="s">
        <v>442</v>
      </c>
      <c r="C115" s="264">
        <v>17281685.205974218</v>
      </c>
      <c r="D115" s="264">
        <v>1234395.1535970774</v>
      </c>
      <c r="E115" s="265">
        <v>7.6922343247246422E-2</v>
      </c>
      <c r="F115" s="266">
        <v>55447593.028210253</v>
      </c>
      <c r="G115" s="266">
        <v>6787400.8884048611</v>
      </c>
      <c r="H115" s="265">
        <v>0.13948569847204895</v>
      </c>
      <c r="I115" s="267">
        <v>69.127696641442171</v>
      </c>
      <c r="J115" s="267">
        <v>0.7411997040193512</v>
      </c>
      <c r="K115" s="247"/>
    </row>
    <row r="116" spans="1:11">
      <c r="A116" s="354" t="s">
        <v>477</v>
      </c>
      <c r="B116" s="268" t="s">
        <v>443</v>
      </c>
      <c r="C116" s="260">
        <v>28425825.391676765</v>
      </c>
      <c r="D116" s="260">
        <v>1524809.0331347771</v>
      </c>
      <c r="E116" s="261">
        <v>5.6682209059011938E-2</v>
      </c>
      <c r="F116" s="262">
        <v>85698472.588635832</v>
      </c>
      <c r="G116" s="262">
        <v>6844549.3048772812</v>
      </c>
      <c r="H116" s="261">
        <v>8.6800364773822802E-2</v>
      </c>
      <c r="I116" s="263">
        <v>102.29937522695953</v>
      </c>
      <c r="J116" s="263">
        <v>-0.8416027211751782</v>
      </c>
      <c r="K116" s="247"/>
    </row>
    <row r="117" spans="1:11">
      <c r="A117" s="354" t="s">
        <v>477</v>
      </c>
      <c r="B117" s="269" t="s">
        <v>444</v>
      </c>
      <c r="C117" s="264">
        <v>21744676.27890633</v>
      </c>
      <c r="D117" s="264">
        <v>884252.80943654105</v>
      </c>
      <c r="E117" s="265">
        <v>4.2389015291596867E-2</v>
      </c>
      <c r="F117" s="266">
        <v>70168343.098889828</v>
      </c>
      <c r="G117" s="266">
        <v>5298919.4656651914</v>
      </c>
      <c r="H117" s="265">
        <v>8.1685934125537776E-2</v>
      </c>
      <c r="I117" s="267">
        <v>96.304612650512624</v>
      </c>
      <c r="J117" s="267">
        <v>-2.1236731628102774</v>
      </c>
      <c r="K117" s="247"/>
    </row>
    <row r="118" spans="1:11">
      <c r="A118" s="354" t="s">
        <v>477</v>
      </c>
      <c r="B118" s="268" t="s">
        <v>445</v>
      </c>
      <c r="C118" s="260">
        <v>110094.37867507298</v>
      </c>
      <c r="D118" s="260">
        <v>20286.776976465699</v>
      </c>
      <c r="E118" s="261">
        <v>0.22589153471159115</v>
      </c>
      <c r="F118" s="262">
        <v>756644.56973064668</v>
      </c>
      <c r="G118" s="262">
        <v>187078.20688187762</v>
      </c>
      <c r="H118" s="261">
        <v>0.32845725991643665</v>
      </c>
      <c r="I118" s="263">
        <v>90.618523114080389</v>
      </c>
      <c r="J118" s="263">
        <v>-16.297602267465876</v>
      </c>
      <c r="K118" s="247"/>
    </row>
    <row r="119" spans="1:11">
      <c r="A119" s="354" t="s">
        <v>477</v>
      </c>
      <c r="B119" s="269" t="s">
        <v>446</v>
      </c>
      <c r="C119" s="264">
        <v>71348.904158878941</v>
      </c>
      <c r="D119" s="264">
        <v>18423.459606529323</v>
      </c>
      <c r="E119" s="265">
        <v>0.34810212294591708</v>
      </c>
      <c r="F119" s="266">
        <v>469121.19217626692</v>
      </c>
      <c r="G119" s="266">
        <v>161185.87631960161</v>
      </c>
      <c r="H119" s="265">
        <v>0.52344069685930017</v>
      </c>
      <c r="I119" s="267">
        <v>48.893292321044534</v>
      </c>
      <c r="J119" s="267">
        <v>-3.5638668437742353</v>
      </c>
      <c r="K119" s="247"/>
    </row>
    <row r="120" spans="1:11">
      <c r="A120" s="354" t="s">
        <v>477</v>
      </c>
      <c r="B120" s="268" t="s">
        <v>447</v>
      </c>
      <c r="C120" s="260">
        <v>108058.18714786829</v>
      </c>
      <c r="D120" s="260">
        <v>39346.326212209096</v>
      </c>
      <c r="E120" s="261">
        <v>0.57262786477362959</v>
      </c>
      <c r="F120" s="262">
        <v>685607.12768434884</v>
      </c>
      <c r="G120" s="262">
        <v>254863.27635399729</v>
      </c>
      <c r="H120" s="261">
        <v>0.59168175138624168</v>
      </c>
      <c r="I120" s="263">
        <v>86.607345732089669</v>
      </c>
      <c r="J120" s="263">
        <v>6.9534465063584179</v>
      </c>
      <c r="K120" s="247"/>
    </row>
    <row r="121" spans="1:11">
      <c r="A121" s="354" t="s">
        <v>477</v>
      </c>
      <c r="B121" s="269" t="s">
        <v>448</v>
      </c>
      <c r="C121" s="264">
        <v>330951.30351300491</v>
      </c>
      <c r="D121" s="264">
        <v>77099.755673623149</v>
      </c>
      <c r="E121" s="265">
        <v>0.3037198564666862</v>
      </c>
      <c r="F121" s="266">
        <v>2092337.3901096319</v>
      </c>
      <c r="G121" s="266">
        <v>611010.37843739614</v>
      </c>
      <c r="H121" s="265">
        <v>0.41247501302743456</v>
      </c>
      <c r="I121" s="267">
        <v>186.69730067788069</v>
      </c>
      <c r="J121" s="267">
        <v>-20.427468072176652</v>
      </c>
      <c r="K121" s="247"/>
    </row>
    <row r="122" spans="1:11">
      <c r="A122" s="354" t="s">
        <v>477</v>
      </c>
      <c r="B122" s="268" t="s">
        <v>449</v>
      </c>
      <c r="C122" s="260">
        <v>61591.216167354643</v>
      </c>
      <c r="D122" s="260">
        <v>27886.490763616755</v>
      </c>
      <c r="E122" s="261">
        <v>0.82737629307385241</v>
      </c>
      <c r="F122" s="262">
        <v>385159.29214482784</v>
      </c>
      <c r="G122" s="262">
        <v>185400.29460417817</v>
      </c>
      <c r="H122" s="261">
        <v>0.92811986887574571</v>
      </c>
      <c r="I122" s="263">
        <v>91.990596886186765</v>
      </c>
      <c r="J122" s="263">
        <v>19.180144696505693</v>
      </c>
      <c r="K122" s="247"/>
    </row>
    <row r="123" spans="1:11">
      <c r="A123" s="354" t="s">
        <v>477</v>
      </c>
      <c r="B123" s="269" t="s">
        <v>450</v>
      </c>
      <c r="C123" s="264">
        <v>62574.607081875889</v>
      </c>
      <c r="D123" s="264">
        <v>18092.575579896373</v>
      </c>
      <c r="E123" s="265">
        <v>0.40673896782549662</v>
      </c>
      <c r="F123" s="266">
        <v>410540.22418784857</v>
      </c>
      <c r="G123" s="266">
        <v>141193.62620742992</v>
      </c>
      <c r="H123" s="265">
        <v>0.52420794346804633</v>
      </c>
      <c r="I123" s="267">
        <v>49.038306201312658</v>
      </c>
      <c r="J123" s="267">
        <v>-1.3813895898395927</v>
      </c>
      <c r="K123" s="247"/>
    </row>
    <row r="124" spans="1:11">
      <c r="A124" s="354" t="s">
        <v>477</v>
      </c>
      <c r="B124" s="268" t="s">
        <v>451</v>
      </c>
      <c r="C124" s="260">
        <v>169283.74503139046</v>
      </c>
      <c r="D124" s="260">
        <v>77233.742897568067</v>
      </c>
      <c r="E124" s="261">
        <v>0.83904118530367411</v>
      </c>
      <c r="F124" s="262">
        <v>1028165.5477972711</v>
      </c>
      <c r="G124" s="262">
        <v>464959.47184028721</v>
      </c>
      <c r="H124" s="261">
        <v>0.82555833768348685</v>
      </c>
      <c r="I124" s="263">
        <v>119.35661379386706</v>
      </c>
      <c r="J124" s="263">
        <v>25.485210193976741</v>
      </c>
      <c r="K124" s="247"/>
    </row>
    <row r="125" spans="1:11">
      <c r="A125" s="354" t="s">
        <v>477</v>
      </c>
      <c r="B125" s="269" t="s">
        <v>452</v>
      </c>
      <c r="C125" s="264">
        <v>107187.62216259418</v>
      </c>
      <c r="D125" s="264">
        <v>36751.675740825202</v>
      </c>
      <c r="E125" s="265">
        <v>0.52177442922051376</v>
      </c>
      <c r="F125" s="266">
        <v>764386.37804833171</v>
      </c>
      <c r="G125" s="266">
        <v>318155.11113882199</v>
      </c>
      <c r="H125" s="265">
        <v>0.71298256023673023</v>
      </c>
      <c r="I125" s="267">
        <v>93.005817076409755</v>
      </c>
      <c r="J125" s="267">
        <v>4.6086986526360221</v>
      </c>
      <c r="K125" s="247"/>
    </row>
    <row r="126" spans="1:11">
      <c r="A126" s="354" t="s">
        <v>477</v>
      </c>
      <c r="B126" s="268" t="s">
        <v>453</v>
      </c>
      <c r="C126" s="260">
        <v>351460845.49687845</v>
      </c>
      <c r="D126" s="260">
        <v>29959481.181767583</v>
      </c>
      <c r="E126" s="261">
        <v>9.3186171217623848E-2</v>
      </c>
      <c r="F126" s="262">
        <v>1021612950.691668</v>
      </c>
      <c r="G126" s="262">
        <v>128282914.68323374</v>
      </c>
      <c r="H126" s="261">
        <v>0.14360080766614072</v>
      </c>
      <c r="I126" s="353"/>
      <c r="J126" s="353"/>
      <c r="K126" s="247"/>
    </row>
    <row r="127" spans="1:11">
      <c r="A127" s="354" t="s">
        <v>477</v>
      </c>
      <c r="B127" s="269" t="s">
        <v>454</v>
      </c>
      <c r="C127" s="264">
        <v>22656101.247979484</v>
      </c>
      <c r="D127" s="264">
        <v>2074377.3329743743</v>
      </c>
      <c r="E127" s="265">
        <v>0.10078734616890128</v>
      </c>
      <c r="F127" s="266">
        <v>58126752.735807911</v>
      </c>
      <c r="G127" s="266">
        <v>7596394.4934741408</v>
      </c>
      <c r="H127" s="265">
        <v>0.15033327998672225</v>
      </c>
      <c r="I127" s="269"/>
      <c r="J127" s="269"/>
      <c r="K127" s="247"/>
    </row>
    <row r="128" spans="1:11">
      <c r="A128" s="354" t="s">
        <v>477</v>
      </c>
      <c r="B128" s="268" t="s">
        <v>455</v>
      </c>
      <c r="C128" s="260">
        <v>20820509.439926714</v>
      </c>
      <c r="D128" s="260">
        <v>2878187.0125280209</v>
      </c>
      <c r="E128" s="261">
        <v>0.16041329232457144</v>
      </c>
      <c r="F128" s="262">
        <v>54829081.840589806</v>
      </c>
      <c r="G128" s="262">
        <v>10196170.915945068</v>
      </c>
      <c r="H128" s="261">
        <v>0.22844512501457973</v>
      </c>
      <c r="I128" s="353"/>
      <c r="J128" s="353"/>
      <c r="K128" s="247"/>
    </row>
    <row r="129" spans="1:11">
      <c r="A129" s="354" t="s">
        <v>477</v>
      </c>
      <c r="B129" s="269" t="s">
        <v>456</v>
      </c>
      <c r="C129" s="264">
        <v>23763497.504966311</v>
      </c>
      <c r="D129" s="264">
        <v>2481258.4558730721</v>
      </c>
      <c r="E129" s="265">
        <v>0.11658822411257475</v>
      </c>
      <c r="F129" s="266">
        <v>64666338.656444103</v>
      </c>
      <c r="G129" s="266">
        <v>9652978.0190071166</v>
      </c>
      <c r="H129" s="265">
        <v>0.17546606691826414</v>
      </c>
      <c r="I129" s="269"/>
      <c r="J129" s="269"/>
      <c r="K129" s="247"/>
    </row>
    <row r="130" spans="1:11">
      <c r="A130" s="354" t="s">
        <v>477</v>
      </c>
      <c r="B130" s="268" t="s">
        <v>457</v>
      </c>
      <c r="C130" s="260">
        <v>15312566.270328881</v>
      </c>
      <c r="D130" s="260">
        <v>1536151.0798740629</v>
      </c>
      <c r="E130" s="261">
        <v>0.11150586408998522</v>
      </c>
      <c r="F130" s="262">
        <v>40304160.021830231</v>
      </c>
      <c r="G130" s="262">
        <v>5843782.4515559226</v>
      </c>
      <c r="H130" s="261">
        <v>0.16957975691470073</v>
      </c>
      <c r="I130" s="353"/>
      <c r="J130" s="353"/>
      <c r="K130" s="247"/>
    </row>
    <row r="131" spans="1:11">
      <c r="A131" s="354" t="s">
        <v>477</v>
      </c>
      <c r="B131" s="269" t="s">
        <v>458</v>
      </c>
      <c r="C131" s="264">
        <v>21151344.955070268</v>
      </c>
      <c r="D131" s="264">
        <v>2885632.2768367715</v>
      </c>
      <c r="E131" s="265">
        <v>0.15798082054994009</v>
      </c>
      <c r="F131" s="266">
        <v>55418130.849691778</v>
      </c>
      <c r="G131" s="266">
        <v>9756682.3651674762</v>
      </c>
      <c r="H131" s="265">
        <v>0.21367439468054186</v>
      </c>
      <c r="I131" s="269"/>
      <c r="J131" s="269"/>
      <c r="K131" s="247"/>
    </row>
    <row r="132" spans="1:11">
      <c r="A132" s="354" t="s">
        <v>477</v>
      </c>
      <c r="B132" s="268" t="s">
        <v>459</v>
      </c>
      <c r="C132" s="260">
        <v>24979130.652983375</v>
      </c>
      <c r="D132" s="260">
        <v>2581236.4407125935</v>
      </c>
      <c r="E132" s="261">
        <v>0.11524460363324925</v>
      </c>
      <c r="F132" s="262">
        <v>65030667.721495479</v>
      </c>
      <c r="G132" s="262">
        <v>9805708.9293523431</v>
      </c>
      <c r="H132" s="261">
        <v>0.17755937068707062</v>
      </c>
      <c r="I132" s="353"/>
      <c r="J132" s="353"/>
    </row>
    <row r="133" spans="1:11">
      <c r="A133" s="354" t="s">
        <v>477</v>
      </c>
      <c r="B133" s="269" t="s">
        <v>460</v>
      </c>
      <c r="C133" s="264">
        <v>22360323.276202552</v>
      </c>
      <c r="D133" s="264">
        <v>2082931.5629187152</v>
      </c>
      <c r="E133" s="265">
        <v>0.10272186839267768</v>
      </c>
      <c r="F133" s="266">
        <v>57400820.030251205</v>
      </c>
      <c r="G133" s="266">
        <v>7769714.1137660146</v>
      </c>
      <c r="H133" s="265">
        <v>0.15654928437097893</v>
      </c>
      <c r="I133" s="269"/>
      <c r="J133" s="269"/>
    </row>
    <row r="134" spans="1:11">
      <c r="A134" s="248"/>
      <c r="C134" s="260"/>
      <c r="D134" s="260"/>
      <c r="E134" s="261"/>
      <c r="F134" s="262"/>
      <c r="G134" s="262"/>
      <c r="H134" s="261"/>
      <c r="I134" s="268"/>
      <c r="J134" s="268"/>
    </row>
    <row r="135" spans="1:11">
      <c r="A135" s="248"/>
      <c r="C135" s="264"/>
      <c r="D135" s="264"/>
      <c r="E135" s="265"/>
      <c r="F135" s="266"/>
      <c r="G135" s="266"/>
      <c r="H135" s="265"/>
      <c r="I135" s="269"/>
      <c r="J135" s="269"/>
    </row>
    <row r="136" spans="1:11">
      <c r="A136" s="248"/>
    </row>
    <row r="137" spans="1:11">
      <c r="A137" s="248"/>
    </row>
    <row r="138" spans="1:11">
      <c r="A138" s="248"/>
      <c r="K138" s="196"/>
    </row>
  </sheetData>
  <mergeCells count="3">
    <mergeCell ref="A2:A45"/>
    <mergeCell ref="A46:A89"/>
    <mergeCell ref="A90:A1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66"/>
  </sheetPr>
  <dimension ref="A1:I220"/>
  <sheetViews>
    <sheetView zoomScale="85" zoomScaleNormal="85" workbookViewId="0">
      <selection activeCell="D3" sqref="D3:Q107"/>
    </sheetView>
  </sheetViews>
  <sheetFormatPr defaultRowHeight="14.4"/>
  <cols>
    <col min="1" max="1" width="31" bestFit="1" customWidth="1"/>
    <col min="2" max="2" width="42.77734375" bestFit="1" customWidth="1"/>
    <col min="3" max="3" width="11.21875" style="168" bestFit="1" customWidth="1"/>
    <col min="4" max="4" width="10.77734375" style="168" bestFit="1" customWidth="1"/>
    <col min="5" max="5" width="9.21875" style="168"/>
    <col min="6" max="6" width="13.77734375" style="168" bestFit="1" customWidth="1"/>
    <col min="7" max="7" width="11.77734375" style="168" bestFit="1" customWidth="1"/>
    <col min="8" max="8" width="9.21875" style="168"/>
  </cols>
  <sheetData>
    <row r="1" spans="1:8" ht="15" customHeight="1">
      <c r="A1" s="355" t="s">
        <v>1</v>
      </c>
      <c r="B1" s="355" t="s">
        <v>0</v>
      </c>
      <c r="C1" s="355" t="s">
        <v>11</v>
      </c>
      <c r="D1" s="355"/>
      <c r="E1" s="355"/>
      <c r="F1" s="355"/>
      <c r="G1" s="355"/>
      <c r="H1" s="355"/>
    </row>
    <row r="2" spans="1:8" ht="15" customHeight="1">
      <c r="A2" s="357"/>
      <c r="B2" s="357"/>
      <c r="C2" s="355" t="s">
        <v>3</v>
      </c>
      <c r="D2" s="355"/>
      <c r="E2" s="355"/>
      <c r="F2" s="355" t="s">
        <v>6</v>
      </c>
      <c r="G2" s="355"/>
      <c r="H2" s="355"/>
    </row>
    <row r="3" spans="1:8" ht="28.8">
      <c r="A3" s="357"/>
      <c r="B3" s="357"/>
      <c r="C3" s="153" t="s">
        <v>8</v>
      </c>
      <c r="D3" s="153" t="s">
        <v>9</v>
      </c>
      <c r="E3" s="153" t="s">
        <v>10</v>
      </c>
      <c r="F3" s="153" t="s">
        <v>8</v>
      </c>
      <c r="G3" s="153" t="s">
        <v>9</v>
      </c>
      <c r="H3" s="153" t="s">
        <v>10</v>
      </c>
    </row>
    <row r="4" spans="1:8">
      <c r="A4" s="356" t="s">
        <v>131</v>
      </c>
      <c r="B4" s="232" t="s">
        <v>208</v>
      </c>
      <c r="C4" s="260">
        <v>53288135.131864704</v>
      </c>
      <c r="D4" s="260">
        <v>4162930.1896488667</v>
      </c>
      <c r="E4" s="261">
        <v>8.4741227940841518E-2</v>
      </c>
      <c r="F4" s="262">
        <v>151295713.93199474</v>
      </c>
      <c r="G4" s="262">
        <v>17701522.90781936</v>
      </c>
      <c r="H4" s="261">
        <v>0.13250219019340498</v>
      </c>
    </row>
    <row r="5" spans="1:8">
      <c r="A5" s="357"/>
      <c r="B5" s="233" t="s">
        <v>209</v>
      </c>
      <c r="C5" s="260">
        <v>9885953.9874029588</v>
      </c>
      <c r="D5" s="260">
        <v>519013.70186088234</v>
      </c>
      <c r="E5" s="265">
        <v>5.5409096891754807E-2</v>
      </c>
      <c r="F5" s="266">
        <v>28892595.847324204</v>
      </c>
      <c r="G5" s="266">
        <v>2480760.9586829282</v>
      </c>
      <c r="H5" s="265">
        <v>9.3926111879103449E-2</v>
      </c>
    </row>
    <row r="6" spans="1:8">
      <c r="A6" s="356"/>
      <c r="B6" s="232" t="s">
        <v>210</v>
      </c>
      <c r="C6" s="260">
        <v>3871122.2478207694</v>
      </c>
      <c r="D6" s="260">
        <v>432503.01583575923</v>
      </c>
      <c r="E6" s="261">
        <v>0.1257781064599259</v>
      </c>
      <c r="F6" s="262">
        <v>11244843.407900443</v>
      </c>
      <c r="G6" s="262">
        <v>1752387.4351766761</v>
      </c>
      <c r="H6" s="261">
        <v>0.1846084343411335</v>
      </c>
    </row>
    <row r="7" spans="1:8">
      <c r="A7" s="356"/>
      <c r="B7" s="233" t="s">
        <v>211</v>
      </c>
      <c r="C7" s="260">
        <v>2370321.6846688814</v>
      </c>
      <c r="D7" s="260">
        <v>203256.97792983335</v>
      </c>
      <c r="E7" s="265">
        <v>9.379368197809379E-2</v>
      </c>
      <c r="F7" s="266">
        <v>6951092.532928274</v>
      </c>
      <c r="G7" s="266">
        <v>882158.50429051463</v>
      </c>
      <c r="H7" s="265">
        <v>0.14535641681518247</v>
      </c>
    </row>
    <row r="8" spans="1:8">
      <c r="A8" s="356"/>
      <c r="B8" s="232" t="s">
        <v>212</v>
      </c>
      <c r="C8" s="260">
        <v>2874089.681992074</v>
      </c>
      <c r="D8" s="260">
        <v>322106.95169945713</v>
      </c>
      <c r="E8" s="261">
        <v>0.12621831169779255</v>
      </c>
      <c r="F8" s="262">
        <v>8282690.4123174213</v>
      </c>
      <c r="G8" s="262">
        <v>1303519.3026100583</v>
      </c>
      <c r="H8" s="261">
        <v>0.18677279609852049</v>
      </c>
    </row>
    <row r="9" spans="1:8">
      <c r="A9" s="356"/>
      <c r="B9" s="233" t="s">
        <v>213</v>
      </c>
      <c r="C9" s="260">
        <v>5430526.1501053572</v>
      </c>
      <c r="D9" s="260">
        <v>313298.08294056077</v>
      </c>
      <c r="E9" s="265">
        <v>6.122417817389636E-2</v>
      </c>
      <c r="F9" s="266">
        <v>15966588.670016326</v>
      </c>
      <c r="G9" s="266">
        <v>1666095.8138075192</v>
      </c>
      <c r="H9" s="265">
        <v>0.11650618132955849</v>
      </c>
    </row>
    <row r="10" spans="1:8">
      <c r="A10" s="356"/>
      <c r="B10" s="232" t="s">
        <v>214</v>
      </c>
      <c r="C10" s="260">
        <v>2332195.0915578152</v>
      </c>
      <c r="D10" s="260">
        <v>129622.97713784035</v>
      </c>
      <c r="E10" s="261">
        <v>5.8850730148272697E-2</v>
      </c>
      <c r="F10" s="262">
        <v>6625258.7438346073</v>
      </c>
      <c r="G10" s="262">
        <v>637706.02678258065</v>
      </c>
      <c r="H10" s="261">
        <v>0.10650528803971106</v>
      </c>
    </row>
    <row r="11" spans="1:8">
      <c r="A11" s="356"/>
      <c r="B11" s="233" t="s">
        <v>215</v>
      </c>
      <c r="C11" s="260">
        <v>1091647.5059074869</v>
      </c>
      <c r="D11" s="260">
        <v>71332.548728701775</v>
      </c>
      <c r="E11" s="265">
        <v>6.9912283679482018E-2</v>
      </c>
      <c r="F11" s="266">
        <v>2914087.1646094192</v>
      </c>
      <c r="G11" s="266">
        <v>298333.34324695356</v>
      </c>
      <c r="H11" s="265">
        <v>0.11405253078883429</v>
      </c>
    </row>
    <row r="12" spans="1:8">
      <c r="A12" s="356"/>
      <c r="B12" s="232" t="s">
        <v>216</v>
      </c>
      <c r="C12" s="260">
        <v>3028194.9021750647</v>
      </c>
      <c r="D12" s="260">
        <v>327801.98220265098</v>
      </c>
      <c r="E12" s="261">
        <v>0.12139047609634515</v>
      </c>
      <c r="F12" s="262">
        <v>8564935.8759377599</v>
      </c>
      <c r="G12" s="262">
        <v>1251351.0846912293</v>
      </c>
      <c r="H12" s="261">
        <v>0.17109955246419567</v>
      </c>
    </row>
    <row r="13" spans="1:8">
      <c r="A13" s="356"/>
      <c r="B13" s="233" t="s">
        <v>217</v>
      </c>
      <c r="C13" s="260">
        <v>3510985.9506219211</v>
      </c>
      <c r="D13" s="260">
        <v>257056.60606660973</v>
      </c>
      <c r="E13" s="265">
        <v>7.8998828446208813E-2</v>
      </c>
      <c r="F13" s="266">
        <v>9866562.0872523822</v>
      </c>
      <c r="G13" s="266">
        <v>1067492.8837961834</v>
      </c>
      <c r="H13" s="265">
        <v>0.12131884169940173</v>
      </c>
    </row>
    <row r="14" spans="1:8">
      <c r="A14" s="356"/>
      <c r="B14" s="232" t="s">
        <v>218</v>
      </c>
      <c r="C14" s="260">
        <v>1933853.0119680592</v>
      </c>
      <c r="D14" s="260">
        <v>147418.42276335252</v>
      </c>
      <c r="E14" s="261">
        <v>8.2521030243251692E-2</v>
      </c>
      <c r="F14" s="262">
        <v>5313367.9447659627</v>
      </c>
      <c r="G14" s="262">
        <v>587383.80932256766</v>
      </c>
      <c r="H14" s="261">
        <v>0.12428814665656064</v>
      </c>
    </row>
    <row r="15" spans="1:8">
      <c r="A15" s="356"/>
      <c r="B15" s="233" t="s">
        <v>219</v>
      </c>
      <c r="C15" s="260">
        <v>2228253.3112329226</v>
      </c>
      <c r="D15" s="260">
        <v>233222.6755385357</v>
      </c>
      <c r="E15" s="265">
        <v>0.11690180158930773</v>
      </c>
      <c r="F15" s="266">
        <v>6071234.6293420969</v>
      </c>
      <c r="G15" s="266">
        <v>881459.89853133541</v>
      </c>
      <c r="H15" s="265">
        <v>0.16984550279191621</v>
      </c>
    </row>
    <row r="16" spans="1:8">
      <c r="A16" s="356"/>
      <c r="B16" s="232" t="s">
        <v>220</v>
      </c>
      <c r="C16" s="260">
        <v>38433030.161044486</v>
      </c>
      <c r="D16" s="260">
        <v>4120027.4304338321</v>
      </c>
      <c r="E16" s="261">
        <v>0.12007189993775604</v>
      </c>
      <c r="F16" s="262">
        <v>110865723.87790211</v>
      </c>
      <c r="G16" s="262">
        <v>16544083.253572419</v>
      </c>
      <c r="H16" s="261">
        <v>0.17540071550987182</v>
      </c>
    </row>
    <row r="17" spans="1:8">
      <c r="A17" s="356"/>
      <c r="B17" s="233" t="s">
        <v>221</v>
      </c>
      <c r="C17" s="260">
        <v>8755288.9314698093</v>
      </c>
      <c r="D17" s="260">
        <v>994426.80409694649</v>
      </c>
      <c r="E17" s="265">
        <v>0.12813354853832082</v>
      </c>
      <c r="F17" s="266">
        <v>25530784.863473784</v>
      </c>
      <c r="G17" s="266">
        <v>3934168.5753174089</v>
      </c>
      <c r="H17" s="265">
        <v>0.18216597094772269</v>
      </c>
    </row>
    <row r="18" spans="1:8">
      <c r="A18" s="356"/>
      <c r="B18" s="232" t="s">
        <v>222</v>
      </c>
      <c r="C18" s="260">
        <v>7145477.0454817088</v>
      </c>
      <c r="D18" s="260">
        <v>729883.84482133854</v>
      </c>
      <c r="E18" s="261">
        <v>0.11376716415657559</v>
      </c>
      <c r="F18" s="262">
        <v>21129152.643475402</v>
      </c>
      <c r="G18" s="262">
        <v>3043189.8337712474</v>
      </c>
      <c r="H18" s="261">
        <v>0.1682625285582475</v>
      </c>
    </row>
    <row r="19" spans="1:8">
      <c r="A19" s="356"/>
      <c r="B19" s="233" t="s">
        <v>223</v>
      </c>
      <c r="C19" s="260">
        <v>728928.98170627852</v>
      </c>
      <c r="D19" s="260">
        <v>108983.8266346493</v>
      </c>
      <c r="E19" s="265">
        <v>0.17579591636950076</v>
      </c>
      <c r="F19" s="266">
        <v>2029412.7123497217</v>
      </c>
      <c r="G19" s="266">
        <v>383928.97172791767</v>
      </c>
      <c r="H19" s="265">
        <v>0.23332285956398244</v>
      </c>
    </row>
    <row r="20" spans="1:8">
      <c r="A20" s="356"/>
      <c r="B20" s="232" t="s">
        <v>224</v>
      </c>
      <c r="C20" s="260">
        <v>2550034.9827619842</v>
      </c>
      <c r="D20" s="260">
        <v>232849.96126312576</v>
      </c>
      <c r="E20" s="261">
        <v>0.10048829036211707</v>
      </c>
      <c r="F20" s="262">
        <v>7212185.2037456296</v>
      </c>
      <c r="G20" s="262">
        <v>935695.96649040934</v>
      </c>
      <c r="H20" s="261">
        <v>0.14907951421893934</v>
      </c>
    </row>
    <row r="21" spans="1:8">
      <c r="A21" s="356"/>
      <c r="B21" s="233" t="s">
        <v>225</v>
      </c>
      <c r="C21" s="260">
        <v>1364884.6222230657</v>
      </c>
      <c r="D21" s="260">
        <v>152114.30964766187</v>
      </c>
      <c r="E21" s="265">
        <v>0.12542713823909191</v>
      </c>
      <c r="F21" s="266">
        <v>3699058.995595674</v>
      </c>
      <c r="G21" s="266">
        <v>572447.63462659437</v>
      </c>
      <c r="H21" s="265">
        <v>0.18308883597517753</v>
      </c>
    </row>
    <row r="22" spans="1:8">
      <c r="A22" s="356"/>
      <c r="B22" s="232" t="s">
        <v>226</v>
      </c>
      <c r="C22" s="260">
        <v>1056368.0545841272</v>
      </c>
      <c r="D22" s="260">
        <v>138991.97363692522</v>
      </c>
      <c r="E22" s="261">
        <v>0.15151035275894084</v>
      </c>
      <c r="F22" s="262">
        <v>2841392.0444899844</v>
      </c>
      <c r="G22" s="262">
        <v>451110.7991486243</v>
      </c>
      <c r="H22" s="261">
        <v>0.18872707972245351</v>
      </c>
    </row>
    <row r="23" spans="1:8">
      <c r="A23" s="356"/>
      <c r="B23" s="233" t="s">
        <v>227</v>
      </c>
      <c r="C23" s="260">
        <v>25706982.394173294</v>
      </c>
      <c r="D23" s="260">
        <v>2135232.3329185434</v>
      </c>
      <c r="E23" s="265">
        <v>9.0584378646889591E-2</v>
      </c>
      <c r="F23" s="266">
        <v>71017515.251113236</v>
      </c>
      <c r="G23" s="266">
        <v>8213008.9651094079</v>
      </c>
      <c r="H23" s="265">
        <v>0.1307710139095497</v>
      </c>
    </row>
    <row r="24" spans="1:8">
      <c r="A24" s="356"/>
      <c r="B24" s="232" t="s">
        <v>228</v>
      </c>
      <c r="C24" s="260">
        <v>1232203.8233837991</v>
      </c>
      <c r="D24" s="260">
        <v>104705.46992706647</v>
      </c>
      <c r="E24" s="261">
        <v>9.2865297413566916E-2</v>
      </c>
      <c r="F24" s="262">
        <v>3422906.1539404094</v>
      </c>
      <c r="G24" s="262">
        <v>394275.31032906286</v>
      </c>
      <c r="H24" s="261">
        <v>0.13018269002997013</v>
      </c>
    </row>
    <row r="25" spans="1:8">
      <c r="A25" s="356"/>
      <c r="B25" s="233" t="s">
        <v>229</v>
      </c>
      <c r="C25" s="260">
        <v>2582027.8394004689</v>
      </c>
      <c r="D25" s="260">
        <v>256630.00591821689</v>
      </c>
      <c r="E25" s="265">
        <v>0.11035961340598521</v>
      </c>
      <c r="F25" s="266">
        <v>7098138.982008948</v>
      </c>
      <c r="G25" s="266">
        <v>939515.73973061796</v>
      </c>
      <c r="H25" s="265">
        <v>0.15255288443055531</v>
      </c>
    </row>
    <row r="26" spans="1:8">
      <c r="A26" s="356"/>
      <c r="B26" s="232" t="s">
        <v>230</v>
      </c>
      <c r="C26" s="260">
        <v>4756733.9960945295</v>
      </c>
      <c r="D26" s="260">
        <v>242439.43927342445</v>
      </c>
      <c r="E26" s="261">
        <v>5.3704833883092128E-2</v>
      </c>
      <c r="F26" s="262">
        <v>13634332.728311453</v>
      </c>
      <c r="G26" s="262">
        <v>1133081.3756797221</v>
      </c>
      <c r="H26" s="261">
        <v>9.0637436502801677E-2</v>
      </c>
    </row>
    <row r="27" spans="1:8">
      <c r="A27" s="356"/>
      <c r="B27" s="233" t="s">
        <v>231</v>
      </c>
      <c r="C27" s="260">
        <v>1683584.2967554878</v>
      </c>
      <c r="D27" s="260">
        <v>128226.23172059911</v>
      </c>
      <c r="E27" s="265">
        <v>8.2441615601692872E-2</v>
      </c>
      <c r="F27" s="266">
        <v>4688893.4533401718</v>
      </c>
      <c r="G27" s="266">
        <v>495005.17592726601</v>
      </c>
      <c r="H27" s="265">
        <v>0.11803012936544439</v>
      </c>
    </row>
    <row r="28" spans="1:8">
      <c r="A28" s="356"/>
      <c r="B28" s="232" t="s">
        <v>232</v>
      </c>
      <c r="C28" s="260">
        <v>3115492.3233338101</v>
      </c>
      <c r="D28" s="260">
        <v>291993.08068960719</v>
      </c>
      <c r="E28" s="261">
        <v>0.10341532105960691</v>
      </c>
      <c r="F28" s="262">
        <v>8756190.2256720737</v>
      </c>
      <c r="G28" s="262">
        <v>1102993.650796948</v>
      </c>
      <c r="H28" s="261">
        <v>0.14412195479441806</v>
      </c>
    </row>
    <row r="29" spans="1:8">
      <c r="A29" s="356"/>
      <c r="B29" s="233" t="s">
        <v>233</v>
      </c>
      <c r="C29" s="260">
        <v>935747.54496694112</v>
      </c>
      <c r="D29" s="260">
        <v>125085.14231195347</v>
      </c>
      <c r="E29" s="265">
        <v>0.15429991806982671</v>
      </c>
      <c r="F29" s="266">
        <v>2488013.5074383882</v>
      </c>
      <c r="G29" s="266">
        <v>422350.6524526265</v>
      </c>
      <c r="H29" s="265">
        <v>0.20446252951357724</v>
      </c>
    </row>
    <row r="30" spans="1:8">
      <c r="A30" s="356"/>
      <c r="B30" s="232" t="s">
        <v>234</v>
      </c>
      <c r="C30" s="260">
        <v>46709809.368912257</v>
      </c>
      <c r="D30" s="260">
        <v>5084811.5146052018</v>
      </c>
      <c r="E30" s="261">
        <v>0.12215764028151324</v>
      </c>
      <c r="F30" s="262">
        <v>137870312.81914964</v>
      </c>
      <c r="G30" s="262">
        <v>20941990.105652407</v>
      </c>
      <c r="H30" s="261">
        <v>0.17910109047715808</v>
      </c>
    </row>
    <row r="31" spans="1:8">
      <c r="A31" s="356"/>
      <c r="B31" s="233" t="s">
        <v>235</v>
      </c>
      <c r="C31" s="260">
        <v>11255843.026634816</v>
      </c>
      <c r="D31" s="260">
        <v>1149613.1475749761</v>
      </c>
      <c r="E31" s="265">
        <v>0.1137529188760074</v>
      </c>
      <c r="F31" s="266">
        <v>34568729.319359414</v>
      </c>
      <c r="G31" s="266">
        <v>5043052.080607105</v>
      </c>
      <c r="H31" s="265">
        <v>0.17080224916867015</v>
      </c>
    </row>
    <row r="32" spans="1:8">
      <c r="A32" s="356"/>
      <c r="B32" s="232" t="s">
        <v>236</v>
      </c>
      <c r="C32" s="260">
        <v>3722680.9306888534</v>
      </c>
      <c r="D32" s="260">
        <v>233532.78017987451</v>
      </c>
      <c r="E32" s="261">
        <v>6.6931173485943254E-2</v>
      </c>
      <c r="F32" s="262">
        <v>11239695.413993467</v>
      </c>
      <c r="G32" s="262">
        <v>1338833.8045405522</v>
      </c>
      <c r="H32" s="261">
        <v>0.13522396912025228</v>
      </c>
    </row>
    <row r="33" spans="1:8">
      <c r="A33" s="356"/>
      <c r="B33" s="233" t="s">
        <v>237</v>
      </c>
      <c r="C33" s="260">
        <v>1422988.3799387265</v>
      </c>
      <c r="D33" s="260">
        <v>190151.54452076391</v>
      </c>
      <c r="E33" s="265">
        <v>0.15423901935595374</v>
      </c>
      <c r="F33" s="266">
        <v>4075803.2789337719</v>
      </c>
      <c r="G33" s="266">
        <v>675632.43061683606</v>
      </c>
      <c r="H33" s="265">
        <v>0.19870543591986564</v>
      </c>
    </row>
    <row r="34" spans="1:8">
      <c r="A34" s="356"/>
      <c r="B34" s="232" t="s">
        <v>238</v>
      </c>
      <c r="C34" s="260">
        <v>1642153.1664756688</v>
      </c>
      <c r="D34" s="260">
        <v>228146.91175133153</v>
      </c>
      <c r="E34" s="261">
        <v>0.16134788017313906</v>
      </c>
      <c r="F34" s="262">
        <v>4613500.8286125632</v>
      </c>
      <c r="G34" s="262">
        <v>808533.97963897325</v>
      </c>
      <c r="H34" s="261">
        <v>0.21249435585938931</v>
      </c>
    </row>
    <row r="35" spans="1:8">
      <c r="A35" s="356"/>
      <c r="B35" s="233" t="s">
        <v>239</v>
      </c>
      <c r="C35" s="260">
        <v>1021143.8783931562</v>
      </c>
      <c r="D35" s="260">
        <v>116296.43230034295</v>
      </c>
      <c r="E35" s="265">
        <v>0.12852601043691736</v>
      </c>
      <c r="F35" s="266">
        <v>2799356.7440802171</v>
      </c>
      <c r="G35" s="266">
        <v>429104.14361332916</v>
      </c>
      <c r="H35" s="265">
        <v>0.18103730527657896</v>
      </c>
    </row>
    <row r="36" spans="1:8">
      <c r="A36" s="356"/>
      <c r="B36" s="232" t="s">
        <v>240</v>
      </c>
      <c r="C36" s="260">
        <v>2871026.2272439441</v>
      </c>
      <c r="D36" s="260">
        <v>376024.61915552709</v>
      </c>
      <c r="E36" s="261">
        <v>0.15071117306558532</v>
      </c>
      <c r="F36" s="262">
        <v>8337664.3322931798</v>
      </c>
      <c r="G36" s="262">
        <v>1359422.6949617919</v>
      </c>
      <c r="H36" s="261">
        <v>0.19480877355827148</v>
      </c>
    </row>
    <row r="37" spans="1:8">
      <c r="A37" s="356"/>
      <c r="B37" s="233" t="s">
        <v>241</v>
      </c>
      <c r="C37" s="260">
        <v>4865197.9536735173</v>
      </c>
      <c r="D37" s="260">
        <v>374559.36272247415</v>
      </c>
      <c r="E37" s="265">
        <v>8.3408930631210881E-2</v>
      </c>
      <c r="F37" s="266">
        <v>14493186.835827131</v>
      </c>
      <c r="G37" s="266">
        <v>1859771.6715142969</v>
      </c>
      <c r="H37" s="265">
        <v>0.14721052441685153</v>
      </c>
    </row>
    <row r="38" spans="1:8">
      <c r="A38" s="356"/>
      <c r="B38" s="232" t="s">
        <v>242</v>
      </c>
      <c r="C38" s="260">
        <v>3675172.1843700241</v>
      </c>
      <c r="D38" s="260">
        <v>390255.21462057019</v>
      </c>
      <c r="E38" s="261">
        <v>0.11880215488379166</v>
      </c>
      <c r="F38" s="262">
        <v>10938437.37675981</v>
      </c>
      <c r="G38" s="262">
        <v>1597271.1142872944</v>
      </c>
      <c r="H38" s="261">
        <v>0.17099268650256444</v>
      </c>
    </row>
    <row r="39" spans="1:8">
      <c r="A39" s="356"/>
      <c r="B39" s="233" t="s">
        <v>243</v>
      </c>
      <c r="C39" s="260">
        <v>2621229.0857035564</v>
      </c>
      <c r="D39" s="260">
        <v>324741.61143209413</v>
      </c>
      <c r="E39" s="265">
        <v>0.14140796110160156</v>
      </c>
      <c r="F39" s="266">
        <v>7418493.4722856451</v>
      </c>
      <c r="G39" s="266">
        <v>1226275.3389930604</v>
      </c>
      <c r="H39" s="265">
        <v>0.19803490649012614</v>
      </c>
    </row>
    <row r="40" spans="1:8">
      <c r="A40" s="356"/>
      <c r="B40" s="232" t="s">
        <v>244</v>
      </c>
      <c r="C40" s="260">
        <v>70187550.647897109</v>
      </c>
      <c r="D40" s="260">
        <v>5853402.2599039748</v>
      </c>
      <c r="E40" s="261">
        <v>9.0984374652830755E-2</v>
      </c>
      <c r="F40" s="262">
        <v>221393123.98527715</v>
      </c>
      <c r="G40" s="262">
        <v>28245243.027076304</v>
      </c>
      <c r="H40" s="261">
        <v>0.14623635986557296</v>
      </c>
    </row>
    <row r="41" spans="1:8">
      <c r="A41" s="356"/>
      <c r="B41" s="233" t="s">
        <v>245</v>
      </c>
      <c r="C41" s="260">
        <v>1565457.4213830854</v>
      </c>
      <c r="D41" s="260">
        <v>134061.19482519804</v>
      </c>
      <c r="E41" s="265">
        <v>9.3657641635382941E-2</v>
      </c>
      <c r="F41" s="266">
        <v>4853640.3260000553</v>
      </c>
      <c r="G41" s="266">
        <v>650999.71210475266</v>
      </c>
      <c r="H41" s="265">
        <v>0.15490254150029745</v>
      </c>
    </row>
    <row r="42" spans="1:8">
      <c r="A42" s="356"/>
      <c r="B42" s="232" t="s">
        <v>246</v>
      </c>
      <c r="C42" s="260">
        <v>8891737.3118135557</v>
      </c>
      <c r="D42" s="260">
        <v>771814.95520941447</v>
      </c>
      <c r="E42" s="261">
        <v>9.5052011745121873E-2</v>
      </c>
      <c r="F42" s="262">
        <v>28678624.386718053</v>
      </c>
      <c r="G42" s="262">
        <v>3675259.1363456249</v>
      </c>
      <c r="H42" s="261">
        <v>0.14699057904978938</v>
      </c>
    </row>
    <row r="43" spans="1:8">
      <c r="A43" s="356"/>
      <c r="B43" s="233" t="s">
        <v>247</v>
      </c>
      <c r="C43" s="260">
        <v>3404781.8651784742</v>
      </c>
      <c r="D43" s="260">
        <v>277731.43880656874</v>
      </c>
      <c r="E43" s="265">
        <v>8.881578514510903E-2</v>
      </c>
      <c r="F43" s="266">
        <v>9925968.214310443</v>
      </c>
      <c r="G43" s="266">
        <v>1239279.4483621642</v>
      </c>
      <c r="H43" s="265">
        <v>0.14266419365916799</v>
      </c>
    </row>
    <row r="44" spans="1:8">
      <c r="A44" s="356"/>
      <c r="B44" s="232" t="s">
        <v>248</v>
      </c>
      <c r="C44" s="260">
        <v>5550169.6218224876</v>
      </c>
      <c r="D44" s="260">
        <v>528936.79697289225</v>
      </c>
      <c r="E44" s="261">
        <v>0.10534002612968577</v>
      </c>
      <c r="F44" s="262">
        <v>16549670.955993718</v>
      </c>
      <c r="G44" s="262">
        <v>2393989.9931034092</v>
      </c>
      <c r="H44" s="261">
        <v>0.16911867393588137</v>
      </c>
    </row>
    <row r="45" spans="1:8">
      <c r="A45" s="356"/>
      <c r="B45" s="233" t="s">
        <v>249</v>
      </c>
      <c r="C45" s="260">
        <v>4474046.8720018668</v>
      </c>
      <c r="D45" s="260">
        <v>292794.01201155502</v>
      </c>
      <c r="E45" s="265">
        <v>7.0025425827088927E-2</v>
      </c>
      <c r="F45" s="266">
        <v>14159578.526973929</v>
      </c>
      <c r="G45" s="266">
        <v>1498771.4752973411</v>
      </c>
      <c r="H45" s="265">
        <v>0.11837882602427534</v>
      </c>
    </row>
    <row r="46" spans="1:8">
      <c r="A46" s="356"/>
      <c r="B46" s="232" t="s">
        <v>250</v>
      </c>
      <c r="C46" s="260">
        <v>5667657.2024748214</v>
      </c>
      <c r="D46" s="260">
        <v>425750.53516278323</v>
      </c>
      <c r="E46" s="261">
        <v>8.1220548587352281E-2</v>
      </c>
      <c r="F46" s="262">
        <v>17623628.605189525</v>
      </c>
      <c r="G46" s="262">
        <v>2217562.0024710614</v>
      </c>
      <c r="H46" s="261">
        <v>0.14394082926265966</v>
      </c>
    </row>
    <row r="47" spans="1:8">
      <c r="A47" s="356"/>
      <c r="B47" s="233" t="s">
        <v>251</v>
      </c>
      <c r="C47" s="260">
        <v>20712550.224666364</v>
      </c>
      <c r="D47" s="260">
        <v>1653092.6751180366</v>
      </c>
      <c r="E47" s="265">
        <v>8.673345874721454E-2</v>
      </c>
      <c r="F47" s="266">
        <v>68748936.612032741</v>
      </c>
      <c r="G47" s="266">
        <v>8382699.9955322891</v>
      </c>
      <c r="H47" s="265">
        <v>0.13886404827232462</v>
      </c>
    </row>
    <row r="48" spans="1:8">
      <c r="A48" s="356"/>
      <c r="B48" s="232" t="s">
        <v>252</v>
      </c>
      <c r="C48" s="260">
        <v>8627123.0240030326</v>
      </c>
      <c r="D48" s="260">
        <v>826444.39334287401</v>
      </c>
      <c r="E48" s="261">
        <v>0.10594519175480165</v>
      </c>
      <c r="F48" s="262">
        <v>26902233.749904383</v>
      </c>
      <c r="G48" s="262">
        <v>3674551.2425991744</v>
      </c>
      <c r="H48" s="261">
        <v>0.15819706685949025</v>
      </c>
    </row>
    <row r="49" spans="1:8">
      <c r="A49" s="356"/>
      <c r="B49" s="233" t="s">
        <v>253</v>
      </c>
      <c r="C49" s="260">
        <v>3097167.7398609375</v>
      </c>
      <c r="D49" s="260">
        <v>331044.92446787469</v>
      </c>
      <c r="E49" s="265">
        <v>0.11967831747226075</v>
      </c>
      <c r="F49" s="266">
        <v>9017739.1754790507</v>
      </c>
      <c r="G49" s="266">
        <v>1392140.3456755914</v>
      </c>
      <c r="H49" s="265">
        <v>0.1825614455660359</v>
      </c>
    </row>
    <row r="50" spans="1:8">
      <c r="A50" s="356"/>
      <c r="B50" s="232" t="s">
        <v>254</v>
      </c>
      <c r="C50" s="260">
        <v>1152571.7960290415</v>
      </c>
      <c r="D50" s="260">
        <v>67212.901437398279</v>
      </c>
      <c r="E50" s="261">
        <v>6.1926890517340391E-2</v>
      </c>
      <c r="F50" s="262">
        <v>3720617.1621344788</v>
      </c>
      <c r="G50" s="262">
        <v>413153.3864925215</v>
      </c>
      <c r="H50" s="261">
        <v>0.12491546832204718</v>
      </c>
    </row>
    <row r="51" spans="1:8">
      <c r="A51" s="356"/>
      <c r="B51" s="233" t="s">
        <v>255</v>
      </c>
      <c r="C51" s="260">
        <v>1527877.296118259</v>
      </c>
      <c r="D51" s="260">
        <v>131447.10608876194</v>
      </c>
      <c r="E51" s="265">
        <v>9.4130810854200567E-2</v>
      </c>
      <c r="F51" s="266">
        <v>4477460.1201421116</v>
      </c>
      <c r="G51" s="266">
        <v>607103.34166175872</v>
      </c>
      <c r="H51" s="265">
        <v>0.15685978745869786</v>
      </c>
    </row>
    <row r="52" spans="1:8">
      <c r="A52" s="356"/>
      <c r="B52" s="232" t="s">
        <v>256</v>
      </c>
      <c r="C52" s="260">
        <v>53404956.044660136</v>
      </c>
      <c r="D52" s="260">
        <v>4106045.4738473594</v>
      </c>
      <c r="E52" s="261">
        <v>8.3288766958642027E-2</v>
      </c>
      <c r="F52" s="262">
        <v>150729140.31013128</v>
      </c>
      <c r="G52" s="262">
        <v>16650258.234229624</v>
      </c>
      <c r="H52" s="261">
        <v>0.12418255564514599</v>
      </c>
    </row>
    <row r="53" spans="1:8">
      <c r="A53" s="356"/>
      <c r="B53" s="233" t="s">
        <v>257</v>
      </c>
      <c r="C53" s="260">
        <v>6445261.3272252306</v>
      </c>
      <c r="D53" s="260">
        <v>632613.64871933684</v>
      </c>
      <c r="E53" s="265">
        <v>0.10883399161773148</v>
      </c>
      <c r="F53" s="266">
        <v>18697092.995223552</v>
      </c>
      <c r="G53" s="266">
        <v>2411195.0802614074</v>
      </c>
      <c r="H53" s="265">
        <v>0.14805416887982575</v>
      </c>
    </row>
    <row r="54" spans="1:8">
      <c r="A54" s="356"/>
      <c r="B54" s="232" t="s">
        <v>258</v>
      </c>
      <c r="C54" s="260">
        <v>4009195.9340410009</v>
      </c>
      <c r="D54" s="260">
        <v>430997.87620131904</v>
      </c>
      <c r="E54" s="261">
        <v>0.12045109556108019</v>
      </c>
      <c r="F54" s="262">
        <v>11297223.882736677</v>
      </c>
      <c r="G54" s="262">
        <v>1591164.3277323395</v>
      </c>
      <c r="H54" s="261">
        <v>0.16393514986336064</v>
      </c>
    </row>
    <row r="55" spans="1:8">
      <c r="A55" s="356"/>
      <c r="B55" s="233" t="s">
        <v>259</v>
      </c>
      <c r="C55" s="260">
        <v>2428956.8204561388</v>
      </c>
      <c r="D55" s="260">
        <v>156354.59975613421</v>
      </c>
      <c r="E55" s="265">
        <v>6.8799809457184294E-2</v>
      </c>
      <c r="F55" s="266">
        <v>6888853.2399036018</v>
      </c>
      <c r="G55" s="266">
        <v>639072.7277908558</v>
      </c>
      <c r="H55" s="265">
        <v>0.10225522745195038</v>
      </c>
    </row>
    <row r="56" spans="1:8">
      <c r="A56" s="356"/>
      <c r="B56" s="232" t="s">
        <v>260</v>
      </c>
      <c r="C56" s="260">
        <v>8962812.9275833499</v>
      </c>
      <c r="D56" s="260">
        <v>281320.06375420466</v>
      </c>
      <c r="E56" s="261">
        <v>3.240457236638479E-2</v>
      </c>
      <c r="F56" s="262">
        <v>24952791.565395311</v>
      </c>
      <c r="G56" s="262">
        <v>1705108.9298249856</v>
      </c>
      <c r="H56" s="261">
        <v>7.334532893253061E-2</v>
      </c>
    </row>
    <row r="57" spans="1:8">
      <c r="A57" s="356"/>
      <c r="B57" s="233" t="s">
        <v>261</v>
      </c>
      <c r="C57" s="260">
        <v>1475939.6369349924</v>
      </c>
      <c r="D57" s="260">
        <v>188595.77370395092</v>
      </c>
      <c r="E57" s="265">
        <v>0.1464999205655928</v>
      </c>
      <c r="F57" s="266">
        <v>4035744.3609859841</v>
      </c>
      <c r="G57" s="266">
        <v>682681.50606432976</v>
      </c>
      <c r="H57" s="265">
        <v>0.20359937633208516</v>
      </c>
    </row>
    <row r="58" spans="1:8">
      <c r="A58" s="356"/>
      <c r="B58" s="232" t="s">
        <v>262</v>
      </c>
      <c r="C58" s="260">
        <v>5284917.2428691089</v>
      </c>
      <c r="D58" s="260">
        <v>293401.41046876367</v>
      </c>
      <c r="E58" s="261">
        <v>5.8780022005393763E-2</v>
      </c>
      <c r="F58" s="262">
        <v>14790067.643682938</v>
      </c>
      <c r="G58" s="262">
        <v>1266236.4454684407</v>
      </c>
      <c r="H58" s="261">
        <v>9.3630009640730899E-2</v>
      </c>
    </row>
    <row r="59" spans="1:8">
      <c r="A59" s="356"/>
      <c r="B59" s="233" t="s">
        <v>263</v>
      </c>
      <c r="C59" s="260">
        <v>6241330.1580616534</v>
      </c>
      <c r="D59" s="260">
        <v>622330.08115229569</v>
      </c>
      <c r="E59" s="265">
        <v>0.11075459559249526</v>
      </c>
      <c r="F59" s="266">
        <v>18066534.408947062</v>
      </c>
      <c r="G59" s="266">
        <v>2486714.6244657654</v>
      </c>
      <c r="H59" s="265">
        <v>0.15961125731009579</v>
      </c>
    </row>
    <row r="60" spans="1:8">
      <c r="A60" s="356"/>
      <c r="B60" s="232" t="s">
        <v>264</v>
      </c>
      <c r="C60" s="260">
        <v>5842229.8806638615</v>
      </c>
      <c r="D60" s="260">
        <v>334829.86469744146</v>
      </c>
      <c r="E60" s="261">
        <v>6.0796358304597682E-2</v>
      </c>
      <c r="F60" s="262">
        <v>16286584.267461319</v>
      </c>
      <c r="G60" s="262">
        <v>1393612.8614996001</v>
      </c>
      <c r="H60" s="261">
        <v>9.3575205612879311E-2</v>
      </c>
    </row>
    <row r="61" spans="1:8">
      <c r="A61" s="356"/>
      <c r="B61" s="233" t="s">
        <v>265</v>
      </c>
      <c r="C61" s="260">
        <v>38881911.519349515</v>
      </c>
      <c r="D61" s="260">
        <v>1895707.5660000741</v>
      </c>
      <c r="E61" s="265">
        <v>5.1254450670069382E-2</v>
      </c>
      <c r="F61" s="266">
        <v>116783984.62188055</v>
      </c>
      <c r="G61" s="266">
        <v>10889567.987774178</v>
      </c>
      <c r="H61" s="265">
        <v>0.10283420348213974</v>
      </c>
    </row>
    <row r="62" spans="1:8">
      <c r="A62" s="356"/>
      <c r="B62" s="232" t="s">
        <v>266</v>
      </c>
      <c r="C62" s="260">
        <v>17003257.254065685</v>
      </c>
      <c r="D62" s="260">
        <v>895476.0473285038</v>
      </c>
      <c r="E62" s="261">
        <v>5.5592762021995014E-2</v>
      </c>
      <c r="F62" s="262">
        <v>50798755.847964354</v>
      </c>
      <c r="G62" s="262">
        <v>5135082.6982769221</v>
      </c>
      <c r="H62" s="261">
        <v>0.1124544379389697</v>
      </c>
    </row>
    <row r="63" spans="1:8">
      <c r="A63" s="356"/>
      <c r="B63" s="233" t="s">
        <v>267</v>
      </c>
      <c r="C63" s="260">
        <v>3165670.3496547178</v>
      </c>
      <c r="D63" s="260">
        <v>132438.54238874512</v>
      </c>
      <c r="E63" s="265">
        <v>4.3662519320644883E-2</v>
      </c>
      <c r="F63" s="266">
        <v>9332855.0966625828</v>
      </c>
      <c r="G63" s="266">
        <v>752809.30544553697</v>
      </c>
      <c r="H63" s="265">
        <v>8.773954402622762E-2</v>
      </c>
    </row>
    <row r="64" spans="1:8">
      <c r="A64" s="356"/>
      <c r="B64" s="232" t="s">
        <v>268</v>
      </c>
      <c r="C64" s="260">
        <v>3846833.4735485883</v>
      </c>
      <c r="D64" s="260">
        <v>314918.43638523482</v>
      </c>
      <c r="E64" s="261">
        <v>8.916365005149178E-2</v>
      </c>
      <c r="F64" s="262">
        <v>11447393.894655634</v>
      </c>
      <c r="G64" s="262">
        <v>1147729.6344033927</v>
      </c>
      <c r="H64" s="261">
        <v>0.11143369389550223</v>
      </c>
    </row>
    <row r="65" spans="1:8">
      <c r="A65" s="356"/>
      <c r="B65" s="233" t="s">
        <v>269</v>
      </c>
      <c r="C65" s="260">
        <v>6607397.3784164721</v>
      </c>
      <c r="D65" s="260">
        <v>266900.45807641186</v>
      </c>
      <c r="E65" s="265">
        <v>4.2094564736748927E-2</v>
      </c>
      <c r="F65" s="266">
        <v>20335924.173602022</v>
      </c>
      <c r="G65" s="266">
        <v>1686831.6734279282</v>
      </c>
      <c r="H65" s="265">
        <v>9.0451139829575158E-2</v>
      </c>
    </row>
    <row r="66" spans="1:8">
      <c r="A66" s="356"/>
      <c r="B66" s="232" t="s">
        <v>270</v>
      </c>
      <c r="C66" s="260">
        <v>44104999.555108882</v>
      </c>
      <c r="D66" s="260">
        <v>2967184.3723552823</v>
      </c>
      <c r="E66" s="261">
        <v>7.2127903710336783E-2</v>
      </c>
      <c r="F66" s="262">
        <v>127569163.12914105</v>
      </c>
      <c r="G66" s="262">
        <v>13068633.579431161</v>
      </c>
      <c r="H66" s="261">
        <v>0.11413600994532933</v>
      </c>
    </row>
    <row r="67" spans="1:8">
      <c r="A67" s="356"/>
      <c r="B67" s="233" t="s">
        <v>271</v>
      </c>
      <c r="C67" s="260">
        <v>946071.09663524339</v>
      </c>
      <c r="D67" s="260">
        <v>102742.02375274268</v>
      </c>
      <c r="E67" s="265">
        <v>0.12182910213396321</v>
      </c>
      <c r="F67" s="266">
        <v>2729466.3722338001</v>
      </c>
      <c r="G67" s="266">
        <v>416335.82058214722</v>
      </c>
      <c r="H67" s="265">
        <v>0.17998803408863778</v>
      </c>
    </row>
    <row r="68" spans="1:8">
      <c r="A68" s="356"/>
      <c r="B68" s="232" t="s">
        <v>272</v>
      </c>
      <c r="C68" s="260">
        <v>6065499.5209699655</v>
      </c>
      <c r="D68" s="260">
        <v>413007.35781033058</v>
      </c>
      <c r="E68" s="261">
        <v>7.3066418473275219E-2</v>
      </c>
      <c r="F68" s="262">
        <v>18129836.486684404</v>
      </c>
      <c r="G68" s="262">
        <v>1861682.2498899158</v>
      </c>
      <c r="H68" s="261">
        <v>0.11443721412963107</v>
      </c>
    </row>
    <row r="69" spans="1:8">
      <c r="A69" s="356"/>
      <c r="B69" s="233" t="s">
        <v>273</v>
      </c>
      <c r="C69" s="260">
        <v>2253016.1225602985</v>
      </c>
      <c r="D69" s="260">
        <v>114539.23440116411</v>
      </c>
      <c r="E69" s="265">
        <v>5.3561128032467514E-2</v>
      </c>
      <c r="F69" s="266">
        <v>6354955.7815608904</v>
      </c>
      <c r="G69" s="266">
        <v>456397.09896180686</v>
      </c>
      <c r="H69" s="265">
        <v>7.7374342364040782E-2</v>
      </c>
    </row>
    <row r="70" spans="1:8">
      <c r="A70" s="356"/>
      <c r="B70" s="232" t="s">
        <v>274</v>
      </c>
      <c r="C70" s="260">
        <v>6548499.0053898664</v>
      </c>
      <c r="D70" s="260">
        <v>416670.78697459772</v>
      </c>
      <c r="E70" s="261">
        <v>6.7952129794380242E-2</v>
      </c>
      <c r="F70" s="262">
        <v>18460692.953959294</v>
      </c>
      <c r="G70" s="262">
        <v>1579007.9666106328</v>
      </c>
      <c r="H70" s="261">
        <v>9.3533789298518508E-2</v>
      </c>
    </row>
    <row r="71" spans="1:8">
      <c r="A71" s="356"/>
      <c r="B71" s="233" t="s">
        <v>275</v>
      </c>
      <c r="C71" s="260">
        <v>4180979.6490899133</v>
      </c>
      <c r="D71" s="260">
        <v>284736.80240185512</v>
      </c>
      <c r="E71" s="265">
        <v>7.3079839631631616E-2</v>
      </c>
      <c r="F71" s="266">
        <v>12094638.239168748</v>
      </c>
      <c r="G71" s="266">
        <v>1158989.6052254103</v>
      </c>
      <c r="H71" s="265">
        <v>0.10598270336045762</v>
      </c>
    </row>
    <row r="72" spans="1:8">
      <c r="A72" s="356"/>
      <c r="B72" s="232" t="s">
        <v>276</v>
      </c>
      <c r="C72" s="260">
        <v>3337580.1874951376</v>
      </c>
      <c r="D72" s="260">
        <v>261725.24027812295</v>
      </c>
      <c r="E72" s="261">
        <v>8.5090241500148711E-2</v>
      </c>
      <c r="F72" s="262">
        <v>9275755.9633989856</v>
      </c>
      <c r="G72" s="262">
        <v>1127851.0613401411</v>
      </c>
      <c r="H72" s="261">
        <v>0.13842221710947453</v>
      </c>
    </row>
    <row r="73" spans="1:8">
      <c r="A73" s="356"/>
      <c r="B73" s="233" t="s">
        <v>277</v>
      </c>
      <c r="C73" s="260">
        <v>4860383.7517215852</v>
      </c>
      <c r="D73" s="260">
        <v>374448.17034125794</v>
      </c>
      <c r="E73" s="265">
        <v>8.3471588824296006E-2</v>
      </c>
      <c r="F73" s="266">
        <v>14723000.189870512</v>
      </c>
      <c r="G73" s="266">
        <v>1574591.1493624654</v>
      </c>
      <c r="H73" s="265">
        <v>0.1197552604662217</v>
      </c>
    </row>
    <row r="74" spans="1:8">
      <c r="A74" s="356"/>
      <c r="B74" s="232" t="s">
        <v>278</v>
      </c>
      <c r="C74" s="260">
        <v>897947.90240732487</v>
      </c>
      <c r="D74" s="260">
        <v>42484.978695445112</v>
      </c>
      <c r="E74" s="261">
        <v>4.9663144383980423E-2</v>
      </c>
      <c r="F74" s="262">
        <v>2519879.925727868</v>
      </c>
      <c r="G74" s="262">
        <v>239767.81423974317</v>
      </c>
      <c r="H74" s="261">
        <v>0.10515615132768963</v>
      </c>
    </row>
    <row r="75" spans="1:8">
      <c r="A75" s="356"/>
      <c r="B75" s="233" t="s">
        <v>279</v>
      </c>
      <c r="C75" s="260">
        <v>3960528.7980692694</v>
      </c>
      <c r="D75" s="260">
        <v>389991.08724914212</v>
      </c>
      <c r="E75" s="265">
        <v>0.10922474955727716</v>
      </c>
      <c r="F75" s="266">
        <v>11031340.472118797</v>
      </c>
      <c r="G75" s="266">
        <v>1578960.9947192352</v>
      </c>
      <c r="H75" s="265">
        <v>0.16704375850488201</v>
      </c>
    </row>
    <row r="76" spans="1:8">
      <c r="A76" s="356" t="s">
        <v>123</v>
      </c>
      <c r="B76" s="232" t="s">
        <v>208</v>
      </c>
      <c r="C76" s="260">
        <v>636685093.01705873</v>
      </c>
      <c r="D76" s="260">
        <v>58702710.289771438</v>
      </c>
      <c r="E76" s="261">
        <v>0.10156487817634655</v>
      </c>
      <c r="F76" s="262">
        <v>1791240387.9616699</v>
      </c>
      <c r="G76" s="262">
        <v>230950163.44146037</v>
      </c>
      <c r="H76" s="261">
        <v>0.14801743919947824</v>
      </c>
    </row>
    <row r="77" spans="1:8">
      <c r="A77" s="357"/>
      <c r="B77" s="233" t="s">
        <v>209</v>
      </c>
      <c r="C77" s="260">
        <v>119591804.54569499</v>
      </c>
      <c r="D77" s="260">
        <v>10019435.249167815</v>
      </c>
      <c r="E77" s="265">
        <v>9.1441257622649347E-2</v>
      </c>
      <c r="F77" s="266">
        <v>345947686.57407343</v>
      </c>
      <c r="G77" s="266">
        <v>40081215.675614774</v>
      </c>
      <c r="H77" s="265">
        <v>0.13104154750234429</v>
      </c>
    </row>
    <row r="78" spans="1:8">
      <c r="A78" s="356"/>
      <c r="B78" s="232" t="s">
        <v>210</v>
      </c>
      <c r="C78" s="260">
        <v>44518311.192635968</v>
      </c>
      <c r="D78" s="260">
        <v>4636517.0008828789</v>
      </c>
      <c r="E78" s="261">
        <v>0.11625647980104255</v>
      </c>
      <c r="F78" s="262">
        <v>127374733.7331755</v>
      </c>
      <c r="G78" s="262">
        <v>17900248.649082139</v>
      </c>
      <c r="H78" s="261">
        <v>0.16351069050776512</v>
      </c>
    </row>
    <row r="79" spans="1:8">
      <c r="A79" s="356"/>
      <c r="B79" s="233" t="s">
        <v>211</v>
      </c>
      <c r="C79" s="260">
        <v>28150237.631167635</v>
      </c>
      <c r="D79" s="260">
        <v>2568285.4218978286</v>
      </c>
      <c r="E79" s="265">
        <v>0.10039442654291222</v>
      </c>
      <c r="F79" s="266">
        <v>81763341.125440687</v>
      </c>
      <c r="G79" s="266">
        <v>10591107.180805743</v>
      </c>
      <c r="H79" s="265">
        <v>0.14880953700349761</v>
      </c>
    </row>
    <row r="80" spans="1:8">
      <c r="A80" s="356"/>
      <c r="B80" s="232" t="s">
        <v>212</v>
      </c>
      <c r="C80" s="260">
        <v>33184151.308121875</v>
      </c>
      <c r="D80" s="260">
        <v>3637160.6349793039</v>
      </c>
      <c r="E80" s="261">
        <v>0.12309749832782078</v>
      </c>
      <c r="F80" s="262">
        <v>94145963.74994196</v>
      </c>
      <c r="G80" s="262">
        <v>13811571.369831145</v>
      </c>
      <c r="H80" s="261">
        <v>0.17192600778605768</v>
      </c>
    </row>
    <row r="81" spans="1:8">
      <c r="A81" s="356"/>
      <c r="B81" s="233" t="s">
        <v>213</v>
      </c>
      <c r="C81" s="260">
        <v>65622031.293185003</v>
      </c>
      <c r="D81" s="260">
        <v>5805565.4873392731</v>
      </c>
      <c r="E81" s="265">
        <v>9.7056310651705335E-2</v>
      </c>
      <c r="F81" s="266">
        <v>191286177.3065657</v>
      </c>
      <c r="G81" s="266">
        <v>24562631.96731934</v>
      </c>
      <c r="H81" s="265">
        <v>0.14732551372596892</v>
      </c>
    </row>
    <row r="82" spans="1:8">
      <c r="A82" s="356"/>
      <c r="B82" s="232" t="s">
        <v>214</v>
      </c>
      <c r="C82" s="260">
        <v>28950659.52605686</v>
      </c>
      <c r="D82" s="260">
        <v>2694289.1973254792</v>
      </c>
      <c r="E82" s="261">
        <v>0.10261468602068038</v>
      </c>
      <c r="F82" s="262">
        <v>81131426.646503493</v>
      </c>
      <c r="G82" s="262">
        <v>10839520.990237668</v>
      </c>
      <c r="H82" s="261">
        <v>0.15420724319588044</v>
      </c>
    </row>
    <row r="83" spans="1:8">
      <c r="A83" s="356"/>
      <c r="B83" s="233" t="s">
        <v>215</v>
      </c>
      <c r="C83" s="260">
        <v>13181383.10928194</v>
      </c>
      <c r="D83" s="260">
        <v>1234357.338212477</v>
      </c>
      <c r="E83" s="265">
        <v>0.10331921616855949</v>
      </c>
      <c r="F83" s="266">
        <v>35209883.832629442</v>
      </c>
      <c r="G83" s="266">
        <v>4495028.2239034884</v>
      </c>
      <c r="H83" s="265">
        <v>0.14634704070125829</v>
      </c>
    </row>
    <row r="84" spans="1:8">
      <c r="A84" s="356"/>
      <c r="B84" s="232" t="s">
        <v>216</v>
      </c>
      <c r="C84" s="260">
        <v>34814723.783352949</v>
      </c>
      <c r="D84" s="260">
        <v>3659339.8728577122</v>
      </c>
      <c r="E84" s="261">
        <v>0.11745449465076242</v>
      </c>
      <c r="F84" s="262">
        <v>97551508.860874444</v>
      </c>
      <c r="G84" s="262">
        <v>14065347.634877607</v>
      </c>
      <c r="H84" s="261">
        <v>0.16847519910279196</v>
      </c>
    </row>
    <row r="85" spans="1:8">
      <c r="A85" s="356"/>
      <c r="B85" s="233" t="s">
        <v>217</v>
      </c>
      <c r="C85" s="260">
        <v>42425380.379388206</v>
      </c>
      <c r="D85" s="260">
        <v>4228852.0645638034</v>
      </c>
      <c r="E85" s="265">
        <v>0.1107129954248368</v>
      </c>
      <c r="F85" s="266">
        <v>119505640.66042681</v>
      </c>
      <c r="G85" s="266">
        <v>15928284.991129741</v>
      </c>
      <c r="H85" s="265">
        <v>0.15378153736600253</v>
      </c>
    </row>
    <row r="86" spans="1:8">
      <c r="A86" s="356"/>
      <c r="B86" s="232" t="s">
        <v>218</v>
      </c>
      <c r="C86" s="260">
        <v>23128016.833183128</v>
      </c>
      <c r="D86" s="260">
        <v>2077134.0459372811</v>
      </c>
      <c r="E86" s="261">
        <v>9.8672063634108478E-2</v>
      </c>
      <c r="F86" s="262">
        <v>63165057.120252244</v>
      </c>
      <c r="G86" s="262">
        <v>7917840.0325017795</v>
      </c>
      <c r="H86" s="261">
        <v>0.14331654063091878</v>
      </c>
    </row>
    <row r="87" spans="1:8">
      <c r="A87" s="356"/>
      <c r="B87" s="233" t="s">
        <v>219</v>
      </c>
      <c r="C87" s="260">
        <v>25930879.41472055</v>
      </c>
      <c r="D87" s="260">
        <v>2446402.4725118056</v>
      </c>
      <c r="E87" s="265">
        <v>0.10417104364436053</v>
      </c>
      <c r="F87" s="266">
        <v>69984015.853688657</v>
      </c>
      <c r="G87" s="266">
        <v>9560921.6810826734</v>
      </c>
      <c r="H87" s="265">
        <v>0.1582329043555884</v>
      </c>
    </row>
    <row r="88" spans="1:8">
      <c r="A88" s="356"/>
      <c r="B88" s="232" t="s">
        <v>220</v>
      </c>
      <c r="C88" s="260">
        <v>451406077.79699498</v>
      </c>
      <c r="D88" s="260">
        <v>43159684.07136786</v>
      </c>
      <c r="E88" s="261">
        <v>0.10571969461259828</v>
      </c>
      <c r="F88" s="262">
        <v>1288029208.3762288</v>
      </c>
      <c r="G88" s="262">
        <v>175174632.12220621</v>
      </c>
      <c r="H88" s="261">
        <v>0.15741017367413915</v>
      </c>
    </row>
    <row r="89" spans="1:8">
      <c r="A89" s="356"/>
      <c r="B89" s="233" t="s">
        <v>221</v>
      </c>
      <c r="C89" s="260">
        <v>101602886.94719681</v>
      </c>
      <c r="D89" s="260">
        <v>9713677.1299593002</v>
      </c>
      <c r="E89" s="265">
        <v>0.1057107482943782</v>
      </c>
      <c r="F89" s="266">
        <v>293682589.90583825</v>
      </c>
      <c r="G89" s="266">
        <v>38738784.408224165</v>
      </c>
      <c r="H89" s="265">
        <v>0.15195028697642432</v>
      </c>
    </row>
    <row r="90" spans="1:8">
      <c r="A90" s="356"/>
      <c r="B90" s="232" t="s">
        <v>222</v>
      </c>
      <c r="C90" s="260">
        <v>85110576.636506081</v>
      </c>
      <c r="D90" s="260">
        <v>8295598.5048532933</v>
      </c>
      <c r="E90" s="261">
        <v>0.10799454359845694</v>
      </c>
      <c r="F90" s="262">
        <v>248934755.58948001</v>
      </c>
      <c r="G90" s="262">
        <v>33884905.941279411</v>
      </c>
      <c r="H90" s="261">
        <v>0.15756768022256992</v>
      </c>
    </row>
    <row r="91" spans="1:8">
      <c r="A91" s="356"/>
      <c r="B91" s="233" t="s">
        <v>223</v>
      </c>
      <c r="C91" s="260">
        <v>8123037.4153767722</v>
      </c>
      <c r="D91" s="260">
        <v>919144.55345369782</v>
      </c>
      <c r="E91" s="265">
        <v>0.12758998101039676</v>
      </c>
      <c r="F91" s="266">
        <v>22452353.119645271</v>
      </c>
      <c r="G91" s="266">
        <v>3310045.6000158824</v>
      </c>
      <c r="H91" s="265">
        <v>0.1729177946087018</v>
      </c>
    </row>
    <row r="92" spans="1:8">
      <c r="A92" s="356"/>
      <c r="B92" s="232" t="s">
        <v>224</v>
      </c>
      <c r="C92" s="260">
        <v>30736813.895712972</v>
      </c>
      <c r="D92" s="260">
        <v>2399027.8159117103</v>
      </c>
      <c r="E92" s="261">
        <v>8.4658265439504485E-2</v>
      </c>
      <c r="F92" s="262">
        <v>87077423.947941214</v>
      </c>
      <c r="G92" s="262">
        <v>10337868.264930099</v>
      </c>
      <c r="H92" s="261">
        <v>0.13471368413485268</v>
      </c>
    </row>
    <row r="93" spans="1:8">
      <c r="A93" s="356"/>
      <c r="B93" s="233" t="s">
        <v>225</v>
      </c>
      <c r="C93" s="260">
        <v>15530358.841072053</v>
      </c>
      <c r="D93" s="260">
        <v>1426863.9552842136</v>
      </c>
      <c r="E93" s="265">
        <v>0.10117094853716517</v>
      </c>
      <c r="F93" s="266">
        <v>41512289.141798012</v>
      </c>
      <c r="G93" s="266">
        <v>5550292.6612510756</v>
      </c>
      <c r="H93" s="265">
        <v>0.15433772327555331</v>
      </c>
    </row>
    <row r="94" spans="1:8">
      <c r="A94" s="356"/>
      <c r="B94" s="232" t="s">
        <v>226</v>
      </c>
      <c r="C94" s="260">
        <v>12081054.935224667</v>
      </c>
      <c r="D94" s="260">
        <v>1004700.0481548999</v>
      </c>
      <c r="E94" s="261">
        <v>9.0706740475403072E-2</v>
      </c>
      <c r="F94" s="262">
        <v>32457945.1729098</v>
      </c>
      <c r="G94" s="262">
        <v>4045954.4873632155</v>
      </c>
      <c r="H94" s="261">
        <v>0.14240306257109347</v>
      </c>
    </row>
    <row r="95" spans="1:8">
      <c r="A95" s="356"/>
      <c r="B95" s="233" t="s">
        <v>227</v>
      </c>
      <c r="C95" s="260">
        <v>305518229.01138997</v>
      </c>
      <c r="D95" s="260">
        <v>27615817.069912076</v>
      </c>
      <c r="E95" s="265">
        <v>9.9372354766491033E-2</v>
      </c>
      <c r="F95" s="266">
        <v>842430594.60120356</v>
      </c>
      <c r="G95" s="266">
        <v>106808840.90852416</v>
      </c>
      <c r="H95" s="265">
        <v>0.14519532677271216</v>
      </c>
    </row>
    <row r="96" spans="1:8">
      <c r="A96" s="356"/>
      <c r="B96" s="232" t="s">
        <v>228</v>
      </c>
      <c r="C96" s="260">
        <v>14451388.54370603</v>
      </c>
      <c r="D96" s="260">
        <v>1551655.2555972077</v>
      </c>
      <c r="E96" s="261">
        <v>0.12028584009775985</v>
      </c>
      <c r="F96" s="262">
        <v>40200273.650312275</v>
      </c>
      <c r="G96" s="262">
        <v>5606684.9028183892</v>
      </c>
      <c r="H96" s="261">
        <v>0.16207294778644676</v>
      </c>
    </row>
    <row r="97" spans="1:8">
      <c r="A97" s="356"/>
      <c r="B97" s="233" t="s">
        <v>229</v>
      </c>
      <c r="C97" s="260">
        <v>29838438.065068077</v>
      </c>
      <c r="D97" s="260">
        <v>2721347.4621852525</v>
      </c>
      <c r="E97" s="265">
        <v>0.10035543643077792</v>
      </c>
      <c r="F97" s="266">
        <v>82105328.103660971</v>
      </c>
      <c r="G97" s="266">
        <v>10467499.617512733</v>
      </c>
      <c r="H97" s="265">
        <v>0.1461169306595706</v>
      </c>
    </row>
    <row r="98" spans="1:8">
      <c r="A98" s="356"/>
      <c r="B98" s="232" t="s">
        <v>230</v>
      </c>
      <c r="C98" s="260">
        <v>58127646.488486469</v>
      </c>
      <c r="D98" s="260">
        <v>4868417.3900896087</v>
      </c>
      <c r="E98" s="261">
        <v>9.1409835863286118E-2</v>
      </c>
      <c r="F98" s="262">
        <v>167449001.55647182</v>
      </c>
      <c r="G98" s="262">
        <v>20096008.830918759</v>
      </c>
      <c r="H98" s="261">
        <v>0.13638005214015467</v>
      </c>
    </row>
    <row r="99" spans="1:8">
      <c r="A99" s="356"/>
      <c r="B99" s="233" t="s">
        <v>231</v>
      </c>
      <c r="C99" s="260">
        <v>19837622.892942373</v>
      </c>
      <c r="D99" s="260">
        <v>1826843.8121043779</v>
      </c>
      <c r="E99" s="265">
        <v>0.1014305824253872</v>
      </c>
      <c r="F99" s="266">
        <v>55295781.762253895</v>
      </c>
      <c r="G99" s="266">
        <v>7031419.2411249653</v>
      </c>
      <c r="H99" s="265">
        <v>0.14568553014756563</v>
      </c>
    </row>
    <row r="100" spans="1:8">
      <c r="A100" s="356"/>
      <c r="B100" s="232" t="s">
        <v>232</v>
      </c>
      <c r="C100" s="260">
        <v>36315115.883627832</v>
      </c>
      <c r="D100" s="260">
        <v>3233570.1164572202</v>
      </c>
      <c r="E100" s="261">
        <v>9.774543605716704E-2</v>
      </c>
      <c r="F100" s="262">
        <v>101381638.90124525</v>
      </c>
      <c r="G100" s="262">
        <v>11945224.71699436</v>
      </c>
      <c r="H100" s="261">
        <v>0.13356108723663285</v>
      </c>
    </row>
    <row r="101" spans="1:8">
      <c r="A101" s="356"/>
      <c r="B101" s="233" t="s">
        <v>233</v>
      </c>
      <c r="C101" s="260">
        <v>10723695.625272188</v>
      </c>
      <c r="D101" s="260">
        <v>1172652.2798985261</v>
      </c>
      <c r="E101" s="265">
        <v>0.12277740111676237</v>
      </c>
      <c r="F101" s="266">
        <v>28335791.814826902</v>
      </c>
      <c r="G101" s="266">
        <v>4149780.610590376</v>
      </c>
      <c r="H101" s="265">
        <v>0.17157771802666999</v>
      </c>
    </row>
    <row r="102" spans="1:8">
      <c r="A102" s="356"/>
      <c r="B102" s="232" t="s">
        <v>234</v>
      </c>
      <c r="C102" s="260">
        <v>541527360.35217226</v>
      </c>
      <c r="D102" s="260">
        <v>48518183.193271816</v>
      </c>
      <c r="E102" s="261">
        <v>9.8412332753866877E-2</v>
      </c>
      <c r="F102" s="262">
        <v>1588506772.165592</v>
      </c>
      <c r="G102" s="262">
        <v>207944928.32232141</v>
      </c>
      <c r="H102" s="261">
        <v>0.15062340687573611</v>
      </c>
    </row>
    <row r="103" spans="1:8">
      <c r="A103" s="356"/>
      <c r="B103" s="233" t="s">
        <v>235</v>
      </c>
      <c r="C103" s="260">
        <v>132271277.62043284</v>
      </c>
      <c r="D103" s="260">
        <v>10240666.943122134</v>
      </c>
      <c r="E103" s="265">
        <v>8.3918837136706989E-2</v>
      </c>
      <c r="F103" s="266">
        <v>403352215.61998248</v>
      </c>
      <c r="G103" s="266">
        <v>46813161.886677742</v>
      </c>
      <c r="H103" s="265">
        <v>0.13129883359620548</v>
      </c>
    </row>
    <row r="104" spans="1:8">
      <c r="A104" s="356"/>
      <c r="B104" s="232" t="s">
        <v>236</v>
      </c>
      <c r="C104" s="260">
        <v>44046331.031994537</v>
      </c>
      <c r="D104" s="260">
        <v>4054314.651053451</v>
      </c>
      <c r="E104" s="261">
        <v>0.10137810037969497</v>
      </c>
      <c r="F104" s="262">
        <v>131713597.97662874</v>
      </c>
      <c r="G104" s="262">
        <v>18551437.744673908</v>
      </c>
      <c r="H104" s="261">
        <v>0.16393675860064871</v>
      </c>
    </row>
    <row r="105" spans="1:8">
      <c r="A105" s="356"/>
      <c r="B105" s="233" t="s">
        <v>237</v>
      </c>
      <c r="C105" s="260">
        <v>16213416.974165814</v>
      </c>
      <c r="D105" s="260">
        <v>1604146.4842704237</v>
      </c>
      <c r="E105" s="265">
        <v>0.10980332559246839</v>
      </c>
      <c r="F105" s="266">
        <v>46490348.122699201</v>
      </c>
      <c r="G105" s="266">
        <v>6140918.5649420172</v>
      </c>
      <c r="H105" s="265">
        <v>0.15219344194573439</v>
      </c>
    </row>
    <row r="106" spans="1:8">
      <c r="A106" s="356"/>
      <c r="B106" s="232" t="s">
        <v>238</v>
      </c>
      <c r="C106" s="260">
        <v>18377961.970037457</v>
      </c>
      <c r="D106" s="260">
        <v>1905660.9220451806</v>
      </c>
      <c r="E106" s="261">
        <v>0.11568881096168722</v>
      </c>
      <c r="F106" s="262">
        <v>51271780.689592458</v>
      </c>
      <c r="G106" s="262">
        <v>7212489.5972486138</v>
      </c>
      <c r="H106" s="261">
        <v>0.1636996288054649</v>
      </c>
    </row>
    <row r="107" spans="1:8">
      <c r="A107" s="356"/>
      <c r="B107" s="233" t="s">
        <v>239</v>
      </c>
      <c r="C107" s="260">
        <v>11567968.192345001</v>
      </c>
      <c r="D107" s="260">
        <v>1034138.8731883038</v>
      </c>
      <c r="E107" s="265">
        <v>9.8173118422151678E-2</v>
      </c>
      <c r="F107" s="266">
        <v>31393513.536373422</v>
      </c>
      <c r="G107" s="266">
        <v>3811656.1548376977</v>
      </c>
      <c r="H107" s="265">
        <v>0.13819432470089399</v>
      </c>
    </row>
    <row r="108" spans="1:8">
      <c r="A108" s="356"/>
      <c r="B108" s="232" t="s">
        <v>240</v>
      </c>
      <c r="C108" s="260">
        <v>31883046.438452836</v>
      </c>
      <c r="D108" s="260">
        <v>3150382.3073961884</v>
      </c>
      <c r="E108" s="261">
        <v>0.10964462929808844</v>
      </c>
      <c r="F108" s="262">
        <v>92446802.583195135</v>
      </c>
      <c r="G108" s="262">
        <v>12451443.31028606</v>
      </c>
      <c r="H108" s="261">
        <v>0.15565207061333641</v>
      </c>
    </row>
    <row r="109" spans="1:8">
      <c r="A109" s="356"/>
      <c r="B109" s="233" t="s">
        <v>241</v>
      </c>
      <c r="C109" s="260">
        <v>57026471.59535367</v>
      </c>
      <c r="D109" s="260">
        <v>4897412.2820081636</v>
      </c>
      <c r="E109" s="265">
        <v>9.3947835363190263E-2</v>
      </c>
      <c r="F109" s="266">
        <v>168437457.5118753</v>
      </c>
      <c r="G109" s="266">
        <v>22420275.983488917</v>
      </c>
      <c r="H109" s="265">
        <v>0.15354546464198335</v>
      </c>
    </row>
    <row r="110" spans="1:8">
      <c r="A110" s="356"/>
      <c r="B110" s="232" t="s">
        <v>242</v>
      </c>
      <c r="C110" s="260">
        <v>42434098.220554888</v>
      </c>
      <c r="D110" s="260">
        <v>3804448.7253267914</v>
      </c>
      <c r="E110" s="261">
        <v>9.8485199193866696E-2</v>
      </c>
      <c r="F110" s="262">
        <v>125735882.45719507</v>
      </c>
      <c r="G110" s="262">
        <v>16542896.464733094</v>
      </c>
      <c r="H110" s="261">
        <v>0.15150145693309564</v>
      </c>
    </row>
    <row r="111" spans="1:8">
      <c r="A111" s="356"/>
      <c r="B111" s="233" t="s">
        <v>243</v>
      </c>
      <c r="C111" s="260">
        <v>30064278.930461921</v>
      </c>
      <c r="D111" s="260">
        <v>2951109.0768285803</v>
      </c>
      <c r="E111" s="265">
        <v>0.10884411866114255</v>
      </c>
      <c r="F111" s="266">
        <v>84152198.297633529</v>
      </c>
      <c r="G111" s="266">
        <v>11377041.375257328</v>
      </c>
      <c r="H111" s="265">
        <v>0.15633138912214734</v>
      </c>
    </row>
    <row r="112" spans="1:8">
      <c r="A112" s="356"/>
      <c r="B112" s="232" t="s">
        <v>244</v>
      </c>
      <c r="C112" s="260">
        <v>844313530.99667788</v>
      </c>
      <c r="D112" s="260">
        <v>59482898.860141873</v>
      </c>
      <c r="E112" s="261">
        <v>7.5790745702945125E-2</v>
      </c>
      <c r="F112" s="262">
        <v>2638662055.647016</v>
      </c>
      <c r="G112" s="262">
        <v>287364575.40352249</v>
      </c>
      <c r="H112" s="261">
        <v>0.12221532061258529</v>
      </c>
    </row>
    <row r="113" spans="1:8">
      <c r="A113" s="356"/>
      <c r="B113" s="233" t="s">
        <v>245</v>
      </c>
      <c r="C113" s="260">
        <v>18656119.753763922</v>
      </c>
      <c r="D113" s="260">
        <v>1301212.255127389</v>
      </c>
      <c r="E113" s="265">
        <v>7.4976617145877444E-2</v>
      </c>
      <c r="F113" s="266">
        <v>57723412.931257486</v>
      </c>
      <c r="G113" s="266">
        <v>6659441.4644170702</v>
      </c>
      <c r="H113" s="265">
        <v>0.13041370017100087</v>
      </c>
    </row>
    <row r="114" spans="1:8">
      <c r="A114" s="356"/>
      <c r="B114" s="232" t="s">
        <v>246</v>
      </c>
      <c r="C114" s="260">
        <v>106935040.54969727</v>
      </c>
      <c r="D114" s="260">
        <v>7906681.8081625402</v>
      </c>
      <c r="E114" s="261">
        <v>7.9842601741982613E-2</v>
      </c>
      <c r="F114" s="262">
        <v>342199018.2484014</v>
      </c>
      <c r="G114" s="262">
        <v>36609850.098215997</v>
      </c>
      <c r="H114" s="261">
        <v>0.11980087618885644</v>
      </c>
    </row>
    <row r="115" spans="1:8">
      <c r="A115" s="356"/>
      <c r="B115" s="233" t="s">
        <v>247</v>
      </c>
      <c r="C115" s="260">
        <v>40671849.431019418</v>
      </c>
      <c r="D115" s="260">
        <v>2710559.6272396892</v>
      </c>
      <c r="E115" s="265">
        <v>7.1403254242689201E-2</v>
      </c>
      <c r="F115" s="266">
        <v>116683528.27838674</v>
      </c>
      <c r="G115" s="266">
        <v>11974584.532786235</v>
      </c>
      <c r="H115" s="265">
        <v>0.11436066590337814</v>
      </c>
    </row>
    <row r="116" spans="1:8">
      <c r="A116" s="356"/>
      <c r="B116" s="232" t="s">
        <v>248</v>
      </c>
      <c r="C116" s="260">
        <v>66080685.428660914</v>
      </c>
      <c r="D116" s="260">
        <v>5212783.3452660516</v>
      </c>
      <c r="E116" s="261">
        <v>8.5640923489100032E-2</v>
      </c>
      <c r="F116" s="262">
        <v>193858198.31276935</v>
      </c>
      <c r="G116" s="262">
        <v>22611412.332473129</v>
      </c>
      <c r="H116" s="261">
        <v>0.1320399224022506</v>
      </c>
    </row>
    <row r="117" spans="1:8">
      <c r="A117" s="356"/>
      <c r="B117" s="233" t="s">
        <v>249</v>
      </c>
      <c r="C117" s="260">
        <v>54135206.637750082</v>
      </c>
      <c r="D117" s="260">
        <v>3737259.0432003289</v>
      </c>
      <c r="E117" s="265">
        <v>7.4154984906657034E-2</v>
      </c>
      <c r="F117" s="266">
        <v>170767060.33980712</v>
      </c>
      <c r="G117" s="266">
        <v>18369412.369354874</v>
      </c>
      <c r="H117" s="265">
        <v>0.12053606216361321</v>
      </c>
    </row>
    <row r="118" spans="1:8">
      <c r="A118" s="356"/>
      <c r="B118" s="232" t="s">
        <v>250</v>
      </c>
      <c r="C118" s="260">
        <v>69563437.540979043</v>
      </c>
      <c r="D118" s="260">
        <v>5167838.7240493</v>
      </c>
      <c r="E118" s="261">
        <v>8.0251427411071205E-2</v>
      </c>
      <c r="F118" s="262">
        <v>215840149.79063642</v>
      </c>
      <c r="G118" s="262">
        <v>25098894.838094622</v>
      </c>
      <c r="H118" s="261">
        <v>0.1315860842183274</v>
      </c>
    </row>
    <row r="119" spans="1:8">
      <c r="A119" s="356"/>
      <c r="B119" s="233" t="s">
        <v>251</v>
      </c>
      <c r="C119" s="260">
        <v>249408541.75144133</v>
      </c>
      <c r="D119" s="260">
        <v>16688645.687043816</v>
      </c>
      <c r="E119" s="265">
        <v>7.1711297440704369E-2</v>
      </c>
      <c r="F119" s="266">
        <v>818747798.59835327</v>
      </c>
      <c r="G119" s="266">
        <v>86536795.267024398</v>
      </c>
      <c r="H119" s="265">
        <v>0.11818559796740188</v>
      </c>
    </row>
    <row r="120" spans="1:8">
      <c r="A120" s="356"/>
      <c r="B120" s="232" t="s">
        <v>252</v>
      </c>
      <c r="C120" s="260">
        <v>102206212.98908263</v>
      </c>
      <c r="D120" s="260">
        <v>7233786.9769745469</v>
      </c>
      <c r="E120" s="261">
        <v>7.6167233803760129E-2</v>
      </c>
      <c r="F120" s="262">
        <v>315090508.3280853</v>
      </c>
      <c r="G120" s="262">
        <v>34547252.884404063</v>
      </c>
      <c r="H120" s="261">
        <v>0.12314412203482607</v>
      </c>
    </row>
    <row r="121" spans="1:8">
      <c r="A121" s="356"/>
      <c r="B121" s="233" t="s">
        <v>253</v>
      </c>
      <c r="C121" s="260">
        <v>35961855.945237659</v>
      </c>
      <c r="D121" s="260">
        <v>2965590.3782374561</v>
      </c>
      <c r="E121" s="265">
        <v>8.9876545944743633E-2</v>
      </c>
      <c r="F121" s="266">
        <v>103423006.84019223</v>
      </c>
      <c r="G121" s="266">
        <v>12982838.745056927</v>
      </c>
      <c r="H121" s="265">
        <v>0.14355168746922378</v>
      </c>
    </row>
    <row r="122" spans="1:8">
      <c r="A122" s="356"/>
      <c r="B122" s="232" t="s">
        <v>254</v>
      </c>
      <c r="C122" s="260">
        <v>14261640.613051375</v>
      </c>
      <c r="D122" s="260">
        <v>867101.80766641907</v>
      </c>
      <c r="E122" s="261">
        <v>6.4735473185371747E-2</v>
      </c>
      <c r="F122" s="262">
        <v>45689159.986691989</v>
      </c>
      <c r="G122" s="262">
        <v>4255807.7060723603</v>
      </c>
      <c r="H122" s="261">
        <v>0.10271453965994941</v>
      </c>
    </row>
    <row r="123" spans="1:8">
      <c r="A123" s="356"/>
      <c r="B123" s="233" t="s">
        <v>255</v>
      </c>
      <c r="C123" s="260">
        <v>18193909.109929807</v>
      </c>
      <c r="D123" s="260">
        <v>1288765.7874080092</v>
      </c>
      <c r="E123" s="265">
        <v>7.6235129322509615E-2</v>
      </c>
      <c r="F123" s="266">
        <v>52761273.550048828</v>
      </c>
      <c r="G123" s="266">
        <v>5931199.9575228021</v>
      </c>
      <c r="H123" s="265">
        <v>0.12665365442580487</v>
      </c>
    </row>
    <row r="124" spans="1:8">
      <c r="A124" s="356"/>
      <c r="B124" s="232" t="s">
        <v>256</v>
      </c>
      <c r="C124" s="260">
        <v>624519869.1889652</v>
      </c>
      <c r="D124" s="260">
        <v>49915548.000533223</v>
      </c>
      <c r="E124" s="261">
        <v>8.6869426768832539E-2</v>
      </c>
      <c r="F124" s="262">
        <v>1768708355.9985144</v>
      </c>
      <c r="G124" s="262">
        <v>212329324.77497339</v>
      </c>
      <c r="H124" s="261">
        <v>0.13642520267575922</v>
      </c>
    </row>
    <row r="125" spans="1:8">
      <c r="A125" s="356"/>
      <c r="B125" s="233" t="s">
        <v>257</v>
      </c>
      <c r="C125" s="260">
        <v>74029302.846833989</v>
      </c>
      <c r="D125" s="260">
        <v>6860706.4225002378</v>
      </c>
      <c r="E125" s="265">
        <v>0.10214157787603777</v>
      </c>
      <c r="F125" s="266">
        <v>216060066.70475152</v>
      </c>
      <c r="G125" s="266">
        <v>27843797.316628098</v>
      </c>
      <c r="H125" s="265">
        <v>0.14793512488131944</v>
      </c>
    </row>
    <row r="126" spans="1:8">
      <c r="A126" s="356"/>
      <c r="B126" s="232" t="s">
        <v>258</v>
      </c>
      <c r="C126" s="260">
        <v>46006281.734763838</v>
      </c>
      <c r="D126" s="260">
        <v>4152085.2598761469</v>
      </c>
      <c r="E126" s="261">
        <v>9.920355925044165E-2</v>
      </c>
      <c r="F126" s="262">
        <v>129947820.04539867</v>
      </c>
      <c r="G126" s="262">
        <v>17382704.822539881</v>
      </c>
      <c r="H126" s="261">
        <v>0.15442355109862621</v>
      </c>
    </row>
    <row r="127" spans="1:8">
      <c r="A127" s="356"/>
      <c r="B127" s="233" t="s">
        <v>259</v>
      </c>
      <c r="C127" s="260">
        <v>28552088.62508795</v>
      </c>
      <c r="D127" s="260">
        <v>2323575.9683417566</v>
      </c>
      <c r="E127" s="265">
        <v>8.8589696211543029E-2</v>
      </c>
      <c r="F127" s="266">
        <v>82072833.840155125</v>
      </c>
      <c r="G127" s="266">
        <v>9896211.4839863926</v>
      </c>
      <c r="H127" s="265">
        <v>0.13711103624594304</v>
      </c>
    </row>
    <row r="128" spans="1:8">
      <c r="A128" s="356"/>
      <c r="B128" s="232" t="s">
        <v>260</v>
      </c>
      <c r="C128" s="260">
        <v>108058053.97625995</v>
      </c>
      <c r="D128" s="260">
        <v>5645388.8427766711</v>
      </c>
      <c r="E128" s="261">
        <v>5.512393252747156E-2</v>
      </c>
      <c r="F128" s="262">
        <v>299818465.65269089</v>
      </c>
      <c r="G128" s="262">
        <v>27289092.545467734</v>
      </c>
      <c r="H128" s="261">
        <v>0.10013266546036194</v>
      </c>
    </row>
    <row r="129" spans="1:8">
      <c r="A129" s="356"/>
      <c r="B129" s="233" t="s">
        <v>261</v>
      </c>
      <c r="C129" s="260">
        <v>16887697.347843621</v>
      </c>
      <c r="D129" s="260">
        <v>1631204.9134103023</v>
      </c>
      <c r="E129" s="265">
        <v>0.10691873773874362</v>
      </c>
      <c r="F129" s="266">
        <v>45524227.716852829</v>
      </c>
      <c r="G129" s="266">
        <v>6190149.3751971051</v>
      </c>
      <c r="H129" s="265">
        <v>0.15737369823259822</v>
      </c>
    </row>
    <row r="130" spans="1:8">
      <c r="A130" s="356"/>
      <c r="B130" s="232" t="s">
        <v>262</v>
      </c>
      <c r="C130" s="260">
        <v>63000457.836292423</v>
      </c>
      <c r="D130" s="260">
        <v>5097205.9278665185</v>
      </c>
      <c r="E130" s="261">
        <v>8.802970057584604E-2</v>
      </c>
      <c r="F130" s="262">
        <v>178303223.25955039</v>
      </c>
      <c r="G130" s="262">
        <v>21420844.588365674</v>
      </c>
      <c r="H130" s="261">
        <v>0.13654079425492632</v>
      </c>
    </row>
    <row r="131" spans="1:8">
      <c r="A131" s="356"/>
      <c r="B131" s="233" t="s">
        <v>263</v>
      </c>
      <c r="C131" s="260">
        <v>73421112.669693843</v>
      </c>
      <c r="D131" s="260">
        <v>6683040.7845837623</v>
      </c>
      <c r="E131" s="265">
        <v>0.1001383557512517</v>
      </c>
      <c r="F131" s="266">
        <v>213251857.33525082</v>
      </c>
      <c r="G131" s="266">
        <v>29224171.130331188</v>
      </c>
      <c r="H131" s="265">
        <v>0.15880312214429143</v>
      </c>
    </row>
    <row r="132" spans="1:8">
      <c r="A132" s="356"/>
      <c r="B132" s="232" t="s">
        <v>264</v>
      </c>
      <c r="C132" s="260">
        <v>68827756.295845494</v>
      </c>
      <c r="D132" s="260">
        <v>4754870.4035309404</v>
      </c>
      <c r="E132" s="261">
        <v>7.4210336202466573E-2</v>
      </c>
      <c r="F132" s="262">
        <v>193845170.54983559</v>
      </c>
      <c r="G132" s="262">
        <v>20645889.150406986</v>
      </c>
      <c r="H132" s="261">
        <v>0.11920308781647808</v>
      </c>
    </row>
    <row r="133" spans="1:8">
      <c r="A133" s="356"/>
      <c r="B133" s="233" t="s">
        <v>265</v>
      </c>
      <c r="C133" s="260">
        <v>477621590.56156445</v>
      </c>
      <c r="D133" s="260">
        <v>33555753.11355263</v>
      </c>
      <c r="E133" s="265">
        <v>7.556481558318727E-2</v>
      </c>
      <c r="F133" s="266">
        <v>1433942736.4576993</v>
      </c>
      <c r="G133" s="266">
        <v>164119000.92867041</v>
      </c>
      <c r="H133" s="265">
        <v>0.12924549788817408</v>
      </c>
    </row>
    <row r="134" spans="1:8">
      <c r="A134" s="356"/>
      <c r="B134" s="232" t="s">
        <v>266</v>
      </c>
      <c r="C134" s="260">
        <v>207552393.28943309</v>
      </c>
      <c r="D134" s="260">
        <v>16261374.968647063</v>
      </c>
      <c r="E134" s="261">
        <v>8.5008565019908583E-2</v>
      </c>
      <c r="F134" s="262">
        <v>621587021.05606616</v>
      </c>
      <c r="G134" s="262">
        <v>75107776.185988665</v>
      </c>
      <c r="H134" s="261">
        <v>0.13743939388557225</v>
      </c>
    </row>
    <row r="135" spans="1:8">
      <c r="A135" s="356"/>
      <c r="B135" s="233" t="s">
        <v>267</v>
      </c>
      <c r="C135" s="260">
        <v>39200022.968798779</v>
      </c>
      <c r="D135" s="260">
        <v>2699758.6923057064</v>
      </c>
      <c r="E135" s="265">
        <v>7.3965456026695325E-2</v>
      </c>
      <c r="F135" s="266">
        <v>114620170.5816882</v>
      </c>
      <c r="G135" s="266">
        <v>12935257.615726888</v>
      </c>
      <c r="H135" s="265">
        <v>0.1272092116561768</v>
      </c>
    </row>
    <row r="136" spans="1:8">
      <c r="A136" s="356"/>
      <c r="B136" s="232" t="s">
        <v>268</v>
      </c>
      <c r="C136" s="260">
        <v>46094619.668458208</v>
      </c>
      <c r="D136" s="260">
        <v>3040806.2332447097</v>
      </c>
      <c r="E136" s="261">
        <v>7.0628034792329208E-2</v>
      </c>
      <c r="F136" s="262">
        <v>139695384.13890496</v>
      </c>
      <c r="G136" s="262">
        <v>15574083.126312792</v>
      </c>
      <c r="H136" s="261">
        <v>0.12547470095187604</v>
      </c>
    </row>
    <row r="137" spans="1:8">
      <c r="A137" s="356"/>
      <c r="B137" s="233" t="s">
        <v>269</v>
      </c>
      <c r="C137" s="260">
        <v>81795277.554735199</v>
      </c>
      <c r="D137" s="260">
        <v>4808240.3482728899</v>
      </c>
      <c r="E137" s="265">
        <v>6.2455194052711056E-2</v>
      </c>
      <c r="F137" s="266">
        <v>250397803.46573853</v>
      </c>
      <c r="G137" s="266">
        <v>25147907.89178881</v>
      </c>
      <c r="H137" s="265">
        <v>0.11164448191068187</v>
      </c>
    </row>
    <row r="138" spans="1:8">
      <c r="A138" s="356"/>
      <c r="B138" s="232" t="s">
        <v>270</v>
      </c>
      <c r="C138" s="260">
        <v>532831193.18967289</v>
      </c>
      <c r="D138" s="260">
        <v>42364761.925450683</v>
      </c>
      <c r="E138" s="261">
        <v>8.6376475992967799E-2</v>
      </c>
      <c r="F138" s="262">
        <v>1541334910.5725873</v>
      </c>
      <c r="G138" s="262">
        <v>175329702.5770514</v>
      </c>
      <c r="H138" s="261">
        <v>0.12835214796459574</v>
      </c>
    </row>
    <row r="139" spans="1:8">
      <c r="A139" s="356"/>
      <c r="B139" s="233" t="s">
        <v>271</v>
      </c>
      <c r="C139" s="260">
        <v>11018800.258825084</v>
      </c>
      <c r="D139" s="260">
        <v>1198472.3586858884</v>
      </c>
      <c r="E139" s="265">
        <v>0.12203995333688408</v>
      </c>
      <c r="F139" s="266">
        <v>32031439.559189118</v>
      </c>
      <c r="G139" s="266">
        <v>4987681.164933227</v>
      </c>
      <c r="H139" s="265">
        <v>0.18443002973997183</v>
      </c>
    </row>
    <row r="140" spans="1:8">
      <c r="A140" s="356"/>
      <c r="B140" s="232" t="s">
        <v>272</v>
      </c>
      <c r="C140" s="260">
        <v>72859776.987704188</v>
      </c>
      <c r="D140" s="260">
        <v>5691542.7803019136</v>
      </c>
      <c r="E140" s="261">
        <v>8.4735632065710567E-2</v>
      </c>
      <c r="F140" s="262">
        <v>217596881.26832715</v>
      </c>
      <c r="G140" s="262">
        <v>23588936.190642774</v>
      </c>
      <c r="H140" s="261">
        <v>0.12158747509643138</v>
      </c>
    </row>
    <row r="141" spans="1:8">
      <c r="A141" s="356"/>
      <c r="B141" s="233" t="s">
        <v>273</v>
      </c>
      <c r="C141" s="260">
        <v>27896463.734016228</v>
      </c>
      <c r="D141" s="260">
        <v>2388484.7462766804</v>
      </c>
      <c r="E141" s="265">
        <v>9.3636769397713149E-2</v>
      </c>
      <c r="F141" s="266">
        <v>78426983.147048384</v>
      </c>
      <c r="G141" s="266">
        <v>8678037.9435555488</v>
      </c>
      <c r="H141" s="265">
        <v>0.12441819612092107</v>
      </c>
    </row>
    <row r="142" spans="1:8">
      <c r="A142" s="356"/>
      <c r="B142" s="232" t="s">
        <v>274</v>
      </c>
      <c r="C142" s="260">
        <v>79037627.556312844</v>
      </c>
      <c r="D142" s="260">
        <v>6611303.4271330237</v>
      </c>
      <c r="E142" s="261">
        <v>9.1283155767246757E-2</v>
      </c>
      <c r="F142" s="262">
        <v>222817554.5884544</v>
      </c>
      <c r="G142" s="262">
        <v>24744776.264166057</v>
      </c>
      <c r="H142" s="261">
        <v>0.12492769815978176</v>
      </c>
    </row>
    <row r="143" spans="1:8">
      <c r="A143" s="356"/>
      <c r="B143" s="233" t="s">
        <v>275</v>
      </c>
      <c r="C143" s="260">
        <v>50448408.713611044</v>
      </c>
      <c r="D143" s="260">
        <v>3749878.8558980674</v>
      </c>
      <c r="E143" s="265">
        <v>8.0299719655493984E-2</v>
      </c>
      <c r="F143" s="266">
        <v>148046780.15110379</v>
      </c>
      <c r="G143" s="266">
        <v>16231861.383981571</v>
      </c>
      <c r="H143" s="265">
        <v>0.12314130703716811</v>
      </c>
    </row>
    <row r="144" spans="1:8">
      <c r="A144" s="356"/>
      <c r="B144" s="232" t="s">
        <v>276</v>
      </c>
      <c r="C144" s="260">
        <v>39704006.510567032</v>
      </c>
      <c r="D144" s="260">
        <v>3860197.7550428212</v>
      </c>
      <c r="E144" s="261">
        <v>0.1076949657156033</v>
      </c>
      <c r="F144" s="262">
        <v>109709388.43889657</v>
      </c>
      <c r="G144" s="262">
        <v>14937871.987643912</v>
      </c>
      <c r="H144" s="261">
        <v>0.15761984768205606</v>
      </c>
    </row>
    <row r="145" spans="1:8">
      <c r="A145" s="356"/>
      <c r="B145" s="233" t="s">
        <v>277</v>
      </c>
      <c r="C145" s="260">
        <v>58472889.570898212</v>
      </c>
      <c r="D145" s="260">
        <v>4530387.385755837</v>
      </c>
      <c r="E145" s="265">
        <v>8.398548829282268E-2</v>
      </c>
      <c r="F145" s="266">
        <v>178885754.46975341</v>
      </c>
      <c r="G145" s="266">
        <v>18987280.524476796</v>
      </c>
      <c r="H145" s="265">
        <v>0.11874585201466632</v>
      </c>
    </row>
    <row r="146" spans="1:8">
      <c r="A146" s="356"/>
      <c r="B146" s="232" t="s">
        <v>278</v>
      </c>
      <c r="C146" s="260">
        <v>11133905.763041724</v>
      </c>
      <c r="D146" s="260">
        <v>813100.75592236407</v>
      </c>
      <c r="E146" s="261">
        <v>7.8782687528878015E-2</v>
      </c>
      <c r="F146" s="262">
        <v>31263395.323847219</v>
      </c>
      <c r="G146" s="262">
        <v>3593010.5559036545</v>
      </c>
      <c r="H146" s="261">
        <v>0.12985040092634328</v>
      </c>
    </row>
    <row r="147" spans="1:8">
      <c r="A147" s="356"/>
      <c r="B147" s="233" t="s">
        <v>279</v>
      </c>
      <c r="C147" s="260">
        <v>46848251.622840628</v>
      </c>
      <c r="D147" s="260">
        <v>4386993.8313525021</v>
      </c>
      <c r="E147" s="265">
        <v>0.10331756663675488</v>
      </c>
      <c r="F147" s="266">
        <v>128912606.99477552</v>
      </c>
      <c r="G147" s="266">
        <v>17079390.31735523</v>
      </c>
      <c r="H147" s="265">
        <v>0.1527219803273677</v>
      </c>
    </row>
    <row r="148" spans="1:8">
      <c r="A148" s="356" t="s">
        <v>124</v>
      </c>
      <c r="B148" s="232" t="s">
        <v>208</v>
      </c>
      <c r="C148" s="260">
        <v>53288135.131864704</v>
      </c>
      <c r="D148" s="260">
        <v>4162930.1896488518</v>
      </c>
      <c r="E148" s="261">
        <v>8.4741227940841185E-2</v>
      </c>
      <c r="F148" s="262">
        <v>151295713.93199468</v>
      </c>
      <c r="G148" s="262">
        <v>17701522.907819301</v>
      </c>
      <c r="H148" s="261">
        <v>0.13250219019340453</v>
      </c>
    </row>
    <row r="149" spans="1:8">
      <c r="A149" s="357"/>
      <c r="B149" s="233" t="s">
        <v>209</v>
      </c>
      <c r="C149" s="260">
        <v>9885953.9874029607</v>
      </c>
      <c r="D149" s="260">
        <v>519013.7018608842</v>
      </c>
      <c r="E149" s="265">
        <v>5.5409096891755008E-2</v>
      </c>
      <c r="F149" s="266">
        <v>28892595.847324204</v>
      </c>
      <c r="G149" s="266">
        <v>2480760.9586829022</v>
      </c>
      <c r="H149" s="265">
        <v>9.3926111879102367E-2</v>
      </c>
    </row>
    <row r="150" spans="1:8">
      <c r="A150" s="356"/>
      <c r="B150" s="232" t="s">
        <v>210</v>
      </c>
      <c r="C150" s="260">
        <v>3871122.2478207704</v>
      </c>
      <c r="D150" s="260">
        <v>432503.0158357583</v>
      </c>
      <c r="E150" s="261">
        <v>0.12577810645992554</v>
      </c>
      <c r="F150" s="262">
        <v>11244843.40790044</v>
      </c>
      <c r="G150" s="262">
        <v>1752387.4351766724</v>
      </c>
      <c r="H150" s="261">
        <v>0.18460843434113311</v>
      </c>
    </row>
    <row r="151" spans="1:8">
      <c r="A151" s="356"/>
      <c r="B151" s="233" t="s">
        <v>211</v>
      </c>
      <c r="C151" s="260">
        <v>2370321.6846688818</v>
      </c>
      <c r="D151" s="260">
        <v>203256.97792983241</v>
      </c>
      <c r="E151" s="265">
        <v>9.3793681978093291E-2</v>
      </c>
      <c r="F151" s="266">
        <v>6951092.532928274</v>
      </c>
      <c r="G151" s="266">
        <v>882158.50429051463</v>
      </c>
      <c r="H151" s="265">
        <v>0.14535641681518247</v>
      </c>
    </row>
    <row r="152" spans="1:8">
      <c r="A152" s="356"/>
      <c r="B152" s="232" t="s">
        <v>212</v>
      </c>
      <c r="C152" s="260">
        <v>2874089.681992074</v>
      </c>
      <c r="D152" s="260">
        <v>322106.95169945806</v>
      </c>
      <c r="E152" s="261">
        <v>0.12621831169779293</v>
      </c>
      <c r="F152" s="262">
        <v>8282690.4123174222</v>
      </c>
      <c r="G152" s="262">
        <v>1303519.3026100593</v>
      </c>
      <c r="H152" s="261">
        <v>0.18677279609852063</v>
      </c>
    </row>
    <row r="153" spans="1:8">
      <c r="A153" s="356"/>
      <c r="B153" s="233" t="s">
        <v>213</v>
      </c>
      <c r="C153" s="260">
        <v>5430526.150105359</v>
      </c>
      <c r="D153" s="260">
        <v>313298.08294056356</v>
      </c>
      <c r="E153" s="265">
        <v>6.1224178173896915E-2</v>
      </c>
      <c r="F153" s="266">
        <v>15966588.670016326</v>
      </c>
      <c r="G153" s="266">
        <v>1666095.8138075285</v>
      </c>
      <c r="H153" s="265">
        <v>0.11650618132955923</v>
      </c>
    </row>
    <row r="154" spans="1:8">
      <c r="A154" s="356"/>
      <c r="B154" s="232" t="s">
        <v>214</v>
      </c>
      <c r="C154" s="260">
        <v>2332195.0915578152</v>
      </c>
      <c r="D154" s="260">
        <v>129622.97713783989</v>
      </c>
      <c r="E154" s="261">
        <v>5.8850730148272475E-2</v>
      </c>
      <c r="F154" s="262">
        <v>6625258.7438346082</v>
      </c>
      <c r="G154" s="262">
        <v>637706.02678258158</v>
      </c>
      <c r="H154" s="261">
        <v>0.10650528803971121</v>
      </c>
    </row>
    <row r="155" spans="1:8">
      <c r="A155" s="356"/>
      <c r="B155" s="233" t="s">
        <v>215</v>
      </c>
      <c r="C155" s="260">
        <v>1091647.5059074869</v>
      </c>
      <c r="D155" s="260">
        <v>71332.548728701542</v>
      </c>
      <c r="E155" s="265">
        <v>6.9912283679481782E-2</v>
      </c>
      <c r="F155" s="266">
        <v>2914087.1646094192</v>
      </c>
      <c r="G155" s="266">
        <v>298333.34324695356</v>
      </c>
      <c r="H155" s="265">
        <v>0.11405253078883429</v>
      </c>
    </row>
    <row r="156" spans="1:8">
      <c r="A156" s="356"/>
      <c r="B156" s="232" t="s">
        <v>216</v>
      </c>
      <c r="C156" s="260">
        <v>3028194.9021750647</v>
      </c>
      <c r="D156" s="260">
        <v>327801.98220265051</v>
      </c>
      <c r="E156" s="261">
        <v>0.12139047609634496</v>
      </c>
      <c r="F156" s="262">
        <v>8564935.8759377617</v>
      </c>
      <c r="G156" s="262">
        <v>1251351.0846912302</v>
      </c>
      <c r="H156" s="261">
        <v>0.17109955246419578</v>
      </c>
    </row>
    <row r="157" spans="1:8">
      <c r="A157" s="356"/>
      <c r="B157" s="233" t="s">
        <v>217</v>
      </c>
      <c r="C157" s="260">
        <v>3510985.9506219211</v>
      </c>
      <c r="D157" s="260">
        <v>257056.60606660973</v>
      </c>
      <c r="E157" s="265">
        <v>7.8998828446208813E-2</v>
      </c>
      <c r="F157" s="266">
        <v>9866562.0872523822</v>
      </c>
      <c r="G157" s="266">
        <v>1067492.8837961834</v>
      </c>
      <c r="H157" s="265">
        <v>0.12131884169940173</v>
      </c>
    </row>
    <row r="158" spans="1:8">
      <c r="A158" s="356"/>
      <c r="B158" s="232" t="s">
        <v>218</v>
      </c>
      <c r="C158" s="260">
        <v>1933853.0119680588</v>
      </c>
      <c r="D158" s="260">
        <v>147418.42276335182</v>
      </c>
      <c r="E158" s="261">
        <v>8.2521030243251289E-2</v>
      </c>
      <c r="F158" s="262">
        <v>5313367.9447659627</v>
      </c>
      <c r="G158" s="262">
        <v>587383.80932256673</v>
      </c>
      <c r="H158" s="261">
        <v>0.12428814665656042</v>
      </c>
    </row>
    <row r="159" spans="1:8">
      <c r="A159" s="356"/>
      <c r="B159" s="233" t="s">
        <v>219</v>
      </c>
      <c r="C159" s="260">
        <v>2228253.3112329226</v>
      </c>
      <c r="D159" s="260">
        <v>233222.67553853593</v>
      </c>
      <c r="E159" s="265">
        <v>0.11690180158930787</v>
      </c>
      <c r="F159" s="266">
        <v>6071234.6293420978</v>
      </c>
      <c r="G159" s="266">
        <v>881459.89853133634</v>
      </c>
      <c r="H159" s="265">
        <v>0.1698455027919164</v>
      </c>
    </row>
    <row r="160" spans="1:8">
      <c r="A160" s="356"/>
      <c r="B160" s="232" t="s">
        <v>220</v>
      </c>
      <c r="C160" s="260">
        <v>38433030.161044493</v>
      </c>
      <c r="D160" s="260">
        <v>4120027.4304338545</v>
      </c>
      <c r="E160" s="261">
        <v>0.12007189993775674</v>
      </c>
      <c r="F160" s="262">
        <v>110865723.87790203</v>
      </c>
      <c r="G160" s="262">
        <v>16544083.25357233</v>
      </c>
      <c r="H160" s="261">
        <v>0.17540071550987082</v>
      </c>
    </row>
    <row r="161" spans="1:8">
      <c r="A161" s="356"/>
      <c r="B161" s="233" t="s">
        <v>221</v>
      </c>
      <c r="C161" s="260">
        <v>8755288.9314698093</v>
      </c>
      <c r="D161" s="260">
        <v>994426.8040969437</v>
      </c>
      <c r="E161" s="265">
        <v>0.1281335485383204</v>
      </c>
      <c r="F161" s="266">
        <v>25530784.86347378</v>
      </c>
      <c r="G161" s="266">
        <v>3934168.5753174126</v>
      </c>
      <c r="H161" s="265">
        <v>0.18216597094772294</v>
      </c>
    </row>
    <row r="162" spans="1:8">
      <c r="A162" s="356"/>
      <c r="B162" s="232" t="s">
        <v>222</v>
      </c>
      <c r="C162" s="260">
        <v>7145477.0454817107</v>
      </c>
      <c r="D162" s="260">
        <v>729883.84482134599</v>
      </c>
      <c r="E162" s="261">
        <v>0.11376716415657685</v>
      </c>
      <c r="F162" s="262">
        <v>21129152.643475413</v>
      </c>
      <c r="G162" s="262">
        <v>3043189.8337712586</v>
      </c>
      <c r="H162" s="261">
        <v>0.16826252855824811</v>
      </c>
    </row>
    <row r="163" spans="1:8">
      <c r="A163" s="356"/>
      <c r="B163" s="233" t="s">
        <v>223</v>
      </c>
      <c r="C163" s="260">
        <v>728928.9817062784</v>
      </c>
      <c r="D163" s="260">
        <v>108983.82663464895</v>
      </c>
      <c r="E163" s="265">
        <v>0.17579591636950012</v>
      </c>
      <c r="F163" s="266">
        <v>2029412.7123497219</v>
      </c>
      <c r="G163" s="266">
        <v>383928.97172791767</v>
      </c>
      <c r="H163" s="265">
        <v>0.23332285956398238</v>
      </c>
    </row>
    <row r="164" spans="1:8">
      <c r="A164" s="356"/>
      <c r="B164" s="232" t="s">
        <v>224</v>
      </c>
      <c r="C164" s="260">
        <v>2550034.9827619847</v>
      </c>
      <c r="D164" s="260">
        <v>232849.96126312669</v>
      </c>
      <c r="E164" s="261">
        <v>0.10048829036211748</v>
      </c>
      <c r="F164" s="262">
        <v>7212185.2037456296</v>
      </c>
      <c r="G164" s="262">
        <v>935695.96649040841</v>
      </c>
      <c r="H164" s="261">
        <v>0.14907951421893917</v>
      </c>
    </row>
    <row r="165" spans="1:8">
      <c r="A165" s="356"/>
      <c r="B165" s="233" t="s">
        <v>225</v>
      </c>
      <c r="C165" s="260">
        <v>1364884.6222230659</v>
      </c>
      <c r="D165" s="260">
        <v>152114.3096476621</v>
      </c>
      <c r="E165" s="265">
        <v>0.1254271382390921</v>
      </c>
      <c r="F165" s="266">
        <v>3699058.995595674</v>
      </c>
      <c r="G165" s="266">
        <v>572447.63462659437</v>
      </c>
      <c r="H165" s="265">
        <v>0.18308883597517753</v>
      </c>
    </row>
    <row r="166" spans="1:8">
      <c r="A166" s="356"/>
      <c r="B166" s="232" t="s">
        <v>226</v>
      </c>
      <c r="C166" s="260">
        <v>1056368.0545841272</v>
      </c>
      <c r="D166" s="260">
        <v>138991.97363692534</v>
      </c>
      <c r="E166" s="261">
        <v>0.15151035275894098</v>
      </c>
      <c r="F166" s="262">
        <v>2841392.0444899844</v>
      </c>
      <c r="G166" s="262">
        <v>451110.7991486243</v>
      </c>
      <c r="H166" s="261">
        <v>0.18872707972245351</v>
      </c>
    </row>
    <row r="167" spans="1:8">
      <c r="A167" s="356"/>
      <c r="B167" s="233" t="s">
        <v>227</v>
      </c>
      <c r="C167" s="260">
        <v>25706982.394173294</v>
      </c>
      <c r="D167" s="260">
        <v>2135232.3329185322</v>
      </c>
      <c r="E167" s="265">
        <v>9.0584378646889077E-2</v>
      </c>
      <c r="F167" s="266">
        <v>71017515.251113266</v>
      </c>
      <c r="G167" s="266">
        <v>8213008.9651094228</v>
      </c>
      <c r="H167" s="265">
        <v>0.1307710139095499</v>
      </c>
    </row>
    <row r="168" spans="1:8">
      <c r="A168" s="356"/>
      <c r="B168" s="232" t="s">
        <v>228</v>
      </c>
      <c r="C168" s="260">
        <v>1232203.8233837988</v>
      </c>
      <c r="D168" s="260">
        <v>104705.46992706601</v>
      </c>
      <c r="E168" s="261">
        <v>9.2865297413566486E-2</v>
      </c>
      <c r="F168" s="262">
        <v>3422906.1539404099</v>
      </c>
      <c r="G168" s="262">
        <v>394275.31032906333</v>
      </c>
      <c r="H168" s="261">
        <v>0.13018269002997029</v>
      </c>
    </row>
    <row r="169" spans="1:8">
      <c r="A169" s="356"/>
      <c r="B169" s="233" t="s">
        <v>229</v>
      </c>
      <c r="C169" s="260">
        <v>2582027.8394004689</v>
      </c>
      <c r="D169" s="260">
        <v>256630.00591821736</v>
      </c>
      <c r="E169" s="265">
        <v>0.11035961340598544</v>
      </c>
      <c r="F169" s="266">
        <v>7098138.9820089489</v>
      </c>
      <c r="G169" s="266">
        <v>939515.73973061889</v>
      </c>
      <c r="H169" s="265">
        <v>0.15255288443055548</v>
      </c>
    </row>
    <row r="170" spans="1:8">
      <c r="A170" s="356"/>
      <c r="B170" s="232" t="s">
        <v>230</v>
      </c>
      <c r="C170" s="260">
        <v>4756733.9960945295</v>
      </c>
      <c r="D170" s="260">
        <v>242439.43927342538</v>
      </c>
      <c r="E170" s="261">
        <v>5.3704833883092343E-2</v>
      </c>
      <c r="F170" s="262">
        <v>13634332.728311453</v>
      </c>
      <c r="G170" s="262">
        <v>1133081.3756797165</v>
      </c>
      <c r="H170" s="261">
        <v>9.0637436502801191E-2</v>
      </c>
    </row>
    <row r="171" spans="1:8">
      <c r="A171" s="356"/>
      <c r="B171" s="233" t="s">
        <v>231</v>
      </c>
      <c r="C171" s="260">
        <v>1683584.2967554878</v>
      </c>
      <c r="D171" s="260">
        <v>128226.23172059911</v>
      </c>
      <c r="E171" s="265">
        <v>8.2441615601692872E-2</v>
      </c>
      <c r="F171" s="266">
        <v>4688893.4533401718</v>
      </c>
      <c r="G171" s="266">
        <v>495005.17592726601</v>
      </c>
      <c r="H171" s="265">
        <v>0.11803012936544439</v>
      </c>
    </row>
    <row r="172" spans="1:8">
      <c r="A172" s="356"/>
      <c r="B172" s="232" t="s">
        <v>232</v>
      </c>
      <c r="C172" s="260">
        <v>3115492.3233338101</v>
      </c>
      <c r="D172" s="260">
        <v>291993.08068960719</v>
      </c>
      <c r="E172" s="261">
        <v>0.10341532105960691</v>
      </c>
      <c r="F172" s="262">
        <v>8756190.2256720737</v>
      </c>
      <c r="G172" s="262">
        <v>1102993.6507969508</v>
      </c>
      <c r="H172" s="261">
        <v>0.14412195479441847</v>
      </c>
    </row>
    <row r="173" spans="1:8">
      <c r="A173" s="356"/>
      <c r="B173" s="233" t="s">
        <v>233</v>
      </c>
      <c r="C173" s="260">
        <v>935747.54496694112</v>
      </c>
      <c r="D173" s="260">
        <v>125085.14231195347</v>
      </c>
      <c r="E173" s="265">
        <v>0.15429991806982671</v>
      </c>
      <c r="F173" s="266">
        <v>2488013.5074383882</v>
      </c>
      <c r="G173" s="266">
        <v>422350.6524526265</v>
      </c>
      <c r="H173" s="265">
        <v>0.20446252951357724</v>
      </c>
    </row>
    <row r="174" spans="1:8">
      <c r="A174" s="356"/>
      <c r="B174" s="232" t="s">
        <v>234</v>
      </c>
      <c r="C174" s="260">
        <v>46709809.368912265</v>
      </c>
      <c r="D174" s="260">
        <v>5084811.5146052018</v>
      </c>
      <c r="E174" s="261">
        <v>0.12215764028151321</v>
      </c>
      <c r="F174" s="262">
        <v>137870312.81914955</v>
      </c>
      <c r="G174" s="262">
        <v>20941990.105652377</v>
      </c>
      <c r="H174" s="261">
        <v>0.17910109047715791</v>
      </c>
    </row>
    <row r="175" spans="1:8">
      <c r="A175" s="356"/>
      <c r="B175" s="233" t="s">
        <v>235</v>
      </c>
      <c r="C175" s="260">
        <v>11255843.02663482</v>
      </c>
      <c r="D175" s="260">
        <v>1149613.1475749854</v>
      </c>
      <c r="E175" s="265">
        <v>0.11375291887600839</v>
      </c>
      <c r="F175" s="266">
        <v>34568729.319359429</v>
      </c>
      <c r="G175" s="266">
        <v>5043052.0806071013</v>
      </c>
      <c r="H175" s="265">
        <v>0.17080224916866993</v>
      </c>
    </row>
    <row r="176" spans="1:8">
      <c r="A176" s="356"/>
      <c r="B176" s="232" t="s">
        <v>236</v>
      </c>
      <c r="C176" s="260">
        <v>3722680.9306888534</v>
      </c>
      <c r="D176" s="260">
        <v>233532.78017987637</v>
      </c>
      <c r="E176" s="261">
        <v>6.6931173485943823E-2</v>
      </c>
      <c r="F176" s="262">
        <v>11239695.413993469</v>
      </c>
      <c r="G176" s="262">
        <v>1338833.8045405541</v>
      </c>
      <c r="H176" s="261">
        <v>0.13522396912025247</v>
      </c>
    </row>
    <row r="177" spans="1:8">
      <c r="A177" s="356"/>
      <c r="B177" s="233" t="s">
        <v>237</v>
      </c>
      <c r="C177" s="260">
        <v>1422988.3799387268</v>
      </c>
      <c r="D177" s="260">
        <v>190151.54452076438</v>
      </c>
      <c r="E177" s="265">
        <v>0.15423901935595416</v>
      </c>
      <c r="F177" s="266">
        <v>4075803.2789337714</v>
      </c>
      <c r="G177" s="266">
        <v>675632.4306168356</v>
      </c>
      <c r="H177" s="265">
        <v>0.1987054359198655</v>
      </c>
    </row>
    <row r="178" spans="1:8">
      <c r="A178" s="356"/>
      <c r="B178" s="232" t="s">
        <v>238</v>
      </c>
      <c r="C178" s="260">
        <v>1642153.1664756683</v>
      </c>
      <c r="D178" s="260">
        <v>228146.91175133106</v>
      </c>
      <c r="E178" s="261">
        <v>0.16134788017313875</v>
      </c>
      <c r="F178" s="262">
        <v>4613500.8286125632</v>
      </c>
      <c r="G178" s="262">
        <v>808533.97963897325</v>
      </c>
      <c r="H178" s="261">
        <v>0.21249435585938931</v>
      </c>
    </row>
    <row r="179" spans="1:8">
      <c r="A179" s="356"/>
      <c r="B179" s="233" t="s">
        <v>239</v>
      </c>
      <c r="C179" s="260">
        <v>1021143.8783931565</v>
      </c>
      <c r="D179" s="260">
        <v>116296.43230034341</v>
      </c>
      <c r="E179" s="265">
        <v>0.12852601043691791</v>
      </c>
      <c r="F179" s="266">
        <v>2799356.7440802166</v>
      </c>
      <c r="G179" s="266">
        <v>429104.14361332869</v>
      </c>
      <c r="H179" s="265">
        <v>0.18103730527657877</v>
      </c>
    </row>
    <row r="180" spans="1:8">
      <c r="A180" s="356"/>
      <c r="B180" s="232" t="s">
        <v>240</v>
      </c>
      <c r="C180" s="260">
        <v>2871026.2272439436</v>
      </c>
      <c r="D180" s="260">
        <v>376024.6191555257</v>
      </c>
      <c r="E180" s="261">
        <v>0.15071117306558471</v>
      </c>
      <c r="F180" s="262">
        <v>8337664.3322931798</v>
      </c>
      <c r="G180" s="262">
        <v>1359422.6949617909</v>
      </c>
      <c r="H180" s="261">
        <v>0.19480877355827131</v>
      </c>
    </row>
    <row r="181" spans="1:8">
      <c r="A181" s="356"/>
      <c r="B181" s="233" t="s">
        <v>241</v>
      </c>
      <c r="C181" s="260">
        <v>4865197.9536735183</v>
      </c>
      <c r="D181" s="260">
        <v>374559.36272247508</v>
      </c>
      <c r="E181" s="265">
        <v>8.340893063121109E-2</v>
      </c>
      <c r="F181" s="266">
        <v>14493186.835827135</v>
      </c>
      <c r="G181" s="266">
        <v>1859771.6715143025</v>
      </c>
      <c r="H181" s="265">
        <v>0.14721052441685201</v>
      </c>
    </row>
    <row r="182" spans="1:8">
      <c r="A182" s="356"/>
      <c r="B182" s="232" t="s">
        <v>242</v>
      </c>
      <c r="C182" s="260">
        <v>3675172.1843700241</v>
      </c>
      <c r="D182" s="260">
        <v>390255.21462056832</v>
      </c>
      <c r="E182" s="261">
        <v>0.11880215488379102</v>
      </c>
      <c r="F182" s="262">
        <v>10938437.376759809</v>
      </c>
      <c r="G182" s="262">
        <v>1597271.1142872907</v>
      </c>
      <c r="H182" s="261">
        <v>0.170992686502564</v>
      </c>
    </row>
    <row r="183" spans="1:8">
      <c r="A183" s="356"/>
      <c r="B183" s="233" t="s">
        <v>243</v>
      </c>
      <c r="C183" s="260">
        <v>2621229.0857035569</v>
      </c>
      <c r="D183" s="260">
        <v>324741.61143209413</v>
      </c>
      <c r="E183" s="265">
        <v>0.14140796110160153</v>
      </c>
      <c r="F183" s="266">
        <v>7418493.4722856451</v>
      </c>
      <c r="G183" s="266">
        <v>1226275.3389930604</v>
      </c>
      <c r="H183" s="265">
        <v>0.19803490649012614</v>
      </c>
    </row>
    <row r="184" spans="1:8">
      <c r="A184" s="356"/>
      <c r="B184" s="232" t="s">
        <v>244</v>
      </c>
      <c r="C184" s="260">
        <v>70187550.647897109</v>
      </c>
      <c r="D184" s="260">
        <v>5853402.2599039599</v>
      </c>
      <c r="E184" s="261">
        <v>9.0984374652830491E-2</v>
      </c>
      <c r="F184" s="262">
        <v>221393123.98527712</v>
      </c>
      <c r="G184" s="262">
        <v>28245243.027076364</v>
      </c>
      <c r="H184" s="261">
        <v>0.14623635986557332</v>
      </c>
    </row>
    <row r="185" spans="1:8">
      <c r="A185" s="356"/>
      <c r="B185" s="233" t="s">
        <v>245</v>
      </c>
      <c r="C185" s="260">
        <v>1565457.4213830854</v>
      </c>
      <c r="D185" s="260">
        <v>134061.19482519873</v>
      </c>
      <c r="E185" s="265">
        <v>9.3657641635383482E-2</v>
      </c>
      <c r="F185" s="266">
        <v>4853640.3260000562</v>
      </c>
      <c r="G185" s="266">
        <v>650999.71210475359</v>
      </c>
      <c r="H185" s="265">
        <v>0.15490254150029767</v>
      </c>
    </row>
    <row r="186" spans="1:8">
      <c r="A186" s="356"/>
      <c r="B186" s="232" t="s">
        <v>246</v>
      </c>
      <c r="C186" s="260">
        <v>8891737.3118135575</v>
      </c>
      <c r="D186" s="260">
        <v>771814.95520941447</v>
      </c>
      <c r="E186" s="261">
        <v>9.5052011745121845E-2</v>
      </c>
      <c r="F186" s="262">
        <v>28678624.386718046</v>
      </c>
      <c r="G186" s="262">
        <v>3675259.13634561</v>
      </c>
      <c r="H186" s="261">
        <v>0.14699057904978874</v>
      </c>
    </row>
    <row r="187" spans="1:8">
      <c r="A187" s="356"/>
      <c r="B187" s="233" t="s">
        <v>247</v>
      </c>
      <c r="C187" s="260">
        <v>3404781.8651784742</v>
      </c>
      <c r="D187" s="260">
        <v>277731.4388065692</v>
      </c>
      <c r="E187" s="265">
        <v>8.8815785145109197E-2</v>
      </c>
      <c r="F187" s="266">
        <v>9925968.214310443</v>
      </c>
      <c r="G187" s="266">
        <v>1239279.4483621661</v>
      </c>
      <c r="H187" s="265">
        <v>0.14266419365916824</v>
      </c>
    </row>
    <row r="188" spans="1:8">
      <c r="A188" s="356"/>
      <c r="B188" s="232" t="s">
        <v>248</v>
      </c>
      <c r="C188" s="260">
        <v>5550169.6218224866</v>
      </c>
      <c r="D188" s="260">
        <v>528936.79697288945</v>
      </c>
      <c r="E188" s="261">
        <v>0.10534002612968517</v>
      </c>
      <c r="F188" s="262">
        <v>16549670.955993714</v>
      </c>
      <c r="G188" s="262">
        <v>2393989.9931034073</v>
      </c>
      <c r="H188" s="261">
        <v>0.16911867393588126</v>
      </c>
    </row>
    <row r="189" spans="1:8">
      <c r="A189" s="356"/>
      <c r="B189" s="233" t="s">
        <v>249</v>
      </c>
      <c r="C189" s="260">
        <v>4474046.8720018659</v>
      </c>
      <c r="D189" s="260">
        <v>292794.01201155502</v>
      </c>
      <c r="E189" s="265">
        <v>7.0025425827088941E-2</v>
      </c>
      <c r="F189" s="266">
        <v>14159578.526973924</v>
      </c>
      <c r="G189" s="266">
        <v>1498771.4752973337</v>
      </c>
      <c r="H189" s="265">
        <v>0.11837882602427473</v>
      </c>
    </row>
    <row r="190" spans="1:8">
      <c r="A190" s="356"/>
      <c r="B190" s="232" t="s">
        <v>250</v>
      </c>
      <c r="C190" s="260">
        <v>5667657.2024748204</v>
      </c>
      <c r="D190" s="260">
        <v>425750.53516277764</v>
      </c>
      <c r="E190" s="261">
        <v>8.122054858735113E-2</v>
      </c>
      <c r="F190" s="262">
        <v>17623628.605189525</v>
      </c>
      <c r="G190" s="262">
        <v>2217562.0024710596</v>
      </c>
      <c r="H190" s="261">
        <v>0.14394082926265953</v>
      </c>
    </row>
    <row r="191" spans="1:8">
      <c r="A191" s="356"/>
      <c r="B191" s="233" t="s">
        <v>251</v>
      </c>
      <c r="C191" s="260">
        <v>20712550.224666368</v>
      </c>
      <c r="D191" s="260">
        <v>1653092.675118044</v>
      </c>
      <c r="E191" s="265">
        <v>8.6733458747214942E-2</v>
      </c>
      <c r="F191" s="266">
        <v>68748936.612032741</v>
      </c>
      <c r="G191" s="266">
        <v>8382699.9955322966</v>
      </c>
      <c r="H191" s="265">
        <v>0.13886404827232476</v>
      </c>
    </row>
    <row r="192" spans="1:8">
      <c r="A192" s="356"/>
      <c r="B192" s="232" t="s">
        <v>252</v>
      </c>
      <c r="C192" s="260">
        <v>8627123.0240030326</v>
      </c>
      <c r="D192" s="260">
        <v>826444.39334287494</v>
      </c>
      <c r="E192" s="261">
        <v>0.10594519175480177</v>
      </c>
      <c r="F192" s="262">
        <v>26902233.749904383</v>
      </c>
      <c r="G192" s="262">
        <v>3674551.2425991744</v>
      </c>
      <c r="H192" s="261">
        <v>0.15819706685949025</v>
      </c>
    </row>
    <row r="193" spans="1:8">
      <c r="A193" s="356"/>
      <c r="B193" s="233" t="s">
        <v>253</v>
      </c>
      <c r="C193" s="260">
        <v>3097167.7398609379</v>
      </c>
      <c r="D193" s="260">
        <v>331044.92446787516</v>
      </c>
      <c r="E193" s="265">
        <v>0.11967831747226092</v>
      </c>
      <c r="F193" s="266">
        <v>9017739.1754790507</v>
      </c>
      <c r="G193" s="266">
        <v>1392140.3456755914</v>
      </c>
      <c r="H193" s="265">
        <v>0.1825614455660359</v>
      </c>
    </row>
    <row r="194" spans="1:8">
      <c r="A194" s="356"/>
      <c r="B194" s="232" t="s">
        <v>254</v>
      </c>
      <c r="C194" s="260">
        <v>1152571.7960290415</v>
      </c>
      <c r="D194" s="260">
        <v>67212.901437398279</v>
      </c>
      <c r="E194" s="261">
        <v>6.1926890517340391E-2</v>
      </c>
      <c r="F194" s="262">
        <v>3720617.1621344783</v>
      </c>
      <c r="G194" s="262">
        <v>413153.38649252104</v>
      </c>
      <c r="H194" s="261">
        <v>0.12491546832204704</v>
      </c>
    </row>
    <row r="195" spans="1:8">
      <c r="A195" s="356"/>
      <c r="B195" s="233" t="s">
        <v>255</v>
      </c>
      <c r="C195" s="260">
        <v>1527877.296118259</v>
      </c>
      <c r="D195" s="260">
        <v>131447.10608876171</v>
      </c>
      <c r="E195" s="265">
        <v>9.4130810854200386E-2</v>
      </c>
      <c r="F195" s="266">
        <v>4477460.1201421116</v>
      </c>
      <c r="G195" s="266">
        <v>607103.34166175919</v>
      </c>
      <c r="H195" s="265">
        <v>0.156859787458698</v>
      </c>
    </row>
    <row r="196" spans="1:8">
      <c r="A196" s="356"/>
      <c r="B196" s="232" t="s">
        <v>256</v>
      </c>
      <c r="C196" s="260">
        <v>53404956.044660136</v>
      </c>
      <c r="D196" s="260">
        <v>4106045.4738473669</v>
      </c>
      <c r="E196" s="261">
        <v>8.3288766958642194E-2</v>
      </c>
      <c r="F196" s="262">
        <v>150729140.31013131</v>
      </c>
      <c r="G196" s="262">
        <v>16650258.234229624</v>
      </c>
      <c r="H196" s="261">
        <v>0.12418255564514596</v>
      </c>
    </row>
    <row r="197" spans="1:8">
      <c r="A197" s="356"/>
      <c r="B197" s="233" t="s">
        <v>257</v>
      </c>
      <c r="C197" s="260">
        <v>6445261.3272252316</v>
      </c>
      <c r="D197" s="260">
        <v>632613.64871933777</v>
      </c>
      <c r="E197" s="265">
        <v>0.10883399161773165</v>
      </c>
      <c r="F197" s="266">
        <v>18697092.995223552</v>
      </c>
      <c r="G197" s="266">
        <v>2411195.0802614018</v>
      </c>
      <c r="H197" s="265">
        <v>0.14805416887982537</v>
      </c>
    </row>
    <row r="198" spans="1:8">
      <c r="A198" s="356"/>
      <c r="B198" s="232" t="s">
        <v>258</v>
      </c>
      <c r="C198" s="260">
        <v>4009195.9340410014</v>
      </c>
      <c r="D198" s="260">
        <v>430997.87620131904</v>
      </c>
      <c r="E198" s="261">
        <v>0.12045109556108016</v>
      </c>
      <c r="F198" s="262">
        <v>11297223.882736675</v>
      </c>
      <c r="G198" s="262">
        <v>1591164.3277323358</v>
      </c>
      <c r="H198" s="261">
        <v>0.16393514986336022</v>
      </c>
    </row>
    <row r="199" spans="1:8">
      <c r="A199" s="356"/>
      <c r="B199" s="233" t="s">
        <v>259</v>
      </c>
      <c r="C199" s="260">
        <v>2428956.8204561383</v>
      </c>
      <c r="D199" s="260">
        <v>156354.59975613281</v>
      </c>
      <c r="E199" s="265">
        <v>6.8799809457183655E-2</v>
      </c>
      <c r="F199" s="266">
        <v>6888853.2399036018</v>
      </c>
      <c r="G199" s="266">
        <v>639072.72779085487</v>
      </c>
      <c r="H199" s="265">
        <v>0.10225522745195022</v>
      </c>
    </row>
    <row r="200" spans="1:8">
      <c r="A200" s="356"/>
      <c r="B200" s="232" t="s">
        <v>260</v>
      </c>
      <c r="C200" s="260">
        <v>8962812.9275833499</v>
      </c>
      <c r="D200" s="260">
        <v>281320.06375420839</v>
      </c>
      <c r="E200" s="261">
        <v>3.2404572366385234E-2</v>
      </c>
      <c r="F200" s="262">
        <v>24952791.565395307</v>
      </c>
      <c r="G200" s="262">
        <v>1705108.9298249744</v>
      </c>
      <c r="H200" s="261">
        <v>7.334532893253011E-2</v>
      </c>
    </row>
    <row r="201" spans="1:8">
      <c r="A201" s="356"/>
      <c r="B201" s="233" t="s">
        <v>261</v>
      </c>
      <c r="C201" s="260">
        <v>1475939.6369349924</v>
      </c>
      <c r="D201" s="260">
        <v>188595.77370395139</v>
      </c>
      <c r="E201" s="265">
        <v>0.14649992056559322</v>
      </c>
      <c r="F201" s="266">
        <v>4035744.3609859841</v>
      </c>
      <c r="G201" s="266">
        <v>682681.5060643293</v>
      </c>
      <c r="H201" s="265">
        <v>0.203599376332085</v>
      </c>
    </row>
    <row r="202" spans="1:8">
      <c r="A202" s="356"/>
      <c r="B202" s="232" t="s">
        <v>262</v>
      </c>
      <c r="C202" s="260">
        <v>5284917.2428691089</v>
      </c>
      <c r="D202" s="260">
        <v>293401.41046876088</v>
      </c>
      <c r="E202" s="261">
        <v>5.8780022005393173E-2</v>
      </c>
      <c r="F202" s="262">
        <v>14790067.643682944</v>
      </c>
      <c r="G202" s="262">
        <v>1266236.4454684444</v>
      </c>
      <c r="H202" s="261">
        <v>9.3630009640731163E-2</v>
      </c>
    </row>
    <row r="203" spans="1:8">
      <c r="A203" s="356"/>
      <c r="B203" s="233" t="s">
        <v>263</v>
      </c>
      <c r="C203" s="260">
        <v>6241330.1580616534</v>
      </c>
      <c r="D203" s="260">
        <v>622330.08115229476</v>
      </c>
      <c r="E203" s="265">
        <v>0.11075459559249508</v>
      </c>
      <c r="F203" s="266">
        <v>18066534.408947065</v>
      </c>
      <c r="G203" s="266">
        <v>2486714.6244657692</v>
      </c>
      <c r="H203" s="265">
        <v>0.15961125731009604</v>
      </c>
    </row>
    <row r="204" spans="1:8">
      <c r="A204" s="356"/>
      <c r="B204" s="232" t="s">
        <v>264</v>
      </c>
      <c r="C204" s="260">
        <v>5842229.8806638615</v>
      </c>
      <c r="D204" s="260">
        <v>334829.86469744053</v>
      </c>
      <c r="E204" s="261">
        <v>6.0796358304597502E-2</v>
      </c>
      <c r="F204" s="262">
        <v>16286584.267461315</v>
      </c>
      <c r="G204" s="262">
        <v>1393612.8614995964</v>
      </c>
      <c r="H204" s="261">
        <v>9.3575205612879062E-2</v>
      </c>
    </row>
    <row r="205" spans="1:8">
      <c r="A205" s="356"/>
      <c r="B205" s="233" t="s">
        <v>265</v>
      </c>
      <c r="C205" s="260">
        <v>38881911.519349515</v>
      </c>
      <c r="D205" s="260">
        <v>1895707.5660000816</v>
      </c>
      <c r="E205" s="265">
        <v>5.1254450670069597E-2</v>
      </c>
      <c r="F205" s="266">
        <v>116783984.62188053</v>
      </c>
      <c r="G205" s="266">
        <v>10889567.987774119</v>
      </c>
      <c r="H205" s="265">
        <v>0.10283420348213915</v>
      </c>
    </row>
    <row r="206" spans="1:8">
      <c r="A206" s="356"/>
      <c r="B206" s="232" t="s">
        <v>266</v>
      </c>
      <c r="C206" s="260">
        <v>17003257.254065681</v>
      </c>
      <c r="D206" s="260">
        <v>895476.04732849263</v>
      </c>
      <c r="E206" s="261">
        <v>5.5592762021994292E-2</v>
      </c>
      <c r="F206" s="262">
        <v>50798755.847964346</v>
      </c>
      <c r="G206" s="262">
        <v>5135082.6982769221</v>
      </c>
      <c r="H206" s="261">
        <v>0.11245443793896971</v>
      </c>
    </row>
    <row r="207" spans="1:8">
      <c r="A207" s="356"/>
      <c r="B207" s="233" t="s">
        <v>267</v>
      </c>
      <c r="C207" s="260">
        <v>3165670.3496547174</v>
      </c>
      <c r="D207" s="260">
        <v>132438.54238874419</v>
      </c>
      <c r="E207" s="265">
        <v>4.3662519320644563E-2</v>
      </c>
      <c r="F207" s="266">
        <v>9332855.0966625828</v>
      </c>
      <c r="G207" s="266">
        <v>752809.30544553697</v>
      </c>
      <c r="H207" s="265">
        <v>8.773954402622762E-2</v>
      </c>
    </row>
    <row r="208" spans="1:8">
      <c r="A208" s="356"/>
      <c r="B208" s="232" t="s">
        <v>268</v>
      </c>
      <c r="C208" s="260">
        <v>3846833.4735485883</v>
      </c>
      <c r="D208" s="260">
        <v>314918.43638523482</v>
      </c>
      <c r="E208" s="261">
        <v>8.916365005149178E-2</v>
      </c>
      <c r="F208" s="262">
        <v>11447393.894655637</v>
      </c>
      <c r="G208" s="262">
        <v>1147729.6344033964</v>
      </c>
      <c r="H208" s="261">
        <v>0.11143369389550259</v>
      </c>
    </row>
    <row r="209" spans="1:9">
      <c r="A209" s="356"/>
      <c r="B209" s="233" t="s">
        <v>269</v>
      </c>
      <c r="C209" s="260">
        <v>6607397.3784164721</v>
      </c>
      <c r="D209" s="260">
        <v>266900.45807641279</v>
      </c>
      <c r="E209" s="265">
        <v>4.2094564736749079E-2</v>
      </c>
      <c r="F209" s="266">
        <v>20335924.173602037</v>
      </c>
      <c r="G209" s="266">
        <v>1686831.6734279394</v>
      </c>
      <c r="H209" s="265">
        <v>9.0451139829575727E-2</v>
      </c>
    </row>
    <row r="210" spans="1:9">
      <c r="A210" s="356"/>
      <c r="B210" s="232" t="s">
        <v>270</v>
      </c>
      <c r="C210" s="260">
        <v>44104999.555108875</v>
      </c>
      <c r="D210" s="260">
        <v>2967184.3723552302</v>
      </c>
      <c r="E210" s="261">
        <v>7.2127903710335436E-2</v>
      </c>
      <c r="F210" s="262">
        <v>127569163.12914103</v>
      </c>
      <c r="G210" s="262">
        <v>13068633.579431206</v>
      </c>
      <c r="H210" s="261">
        <v>0.11413600994532977</v>
      </c>
    </row>
    <row r="211" spans="1:9">
      <c r="A211" s="356"/>
      <c r="B211" s="233" t="s">
        <v>271</v>
      </c>
      <c r="C211" s="260">
        <v>946071.09663524327</v>
      </c>
      <c r="D211" s="260">
        <v>102742.02375274268</v>
      </c>
      <c r="E211" s="265">
        <v>0.12182910213396322</v>
      </c>
      <c r="F211" s="266">
        <v>2729466.3722338001</v>
      </c>
      <c r="G211" s="266">
        <v>416335.82058214722</v>
      </c>
      <c r="H211" s="265">
        <v>0.17998803408863778</v>
      </c>
    </row>
    <row r="212" spans="1:9">
      <c r="A212" s="356"/>
      <c r="B212" s="232" t="s">
        <v>272</v>
      </c>
      <c r="C212" s="260">
        <v>6065499.5209699655</v>
      </c>
      <c r="D212" s="260">
        <v>413007.35781033058</v>
      </c>
      <c r="E212" s="261">
        <v>7.3066418473275219E-2</v>
      </c>
      <c r="F212" s="262">
        <v>18129836.486684401</v>
      </c>
      <c r="G212" s="262">
        <v>1861682.2498899139</v>
      </c>
      <c r="H212" s="261">
        <v>0.11443721412963097</v>
      </c>
    </row>
    <row r="213" spans="1:9">
      <c r="A213" s="356"/>
      <c r="B213" s="233" t="s">
        <v>273</v>
      </c>
      <c r="C213" s="260">
        <v>2253016.1225602985</v>
      </c>
      <c r="D213" s="260">
        <v>114539.23440116365</v>
      </c>
      <c r="E213" s="265">
        <v>5.3561128032467285E-2</v>
      </c>
      <c r="F213" s="266">
        <v>6354955.7815608913</v>
      </c>
      <c r="G213" s="266">
        <v>456397.09896180872</v>
      </c>
      <c r="H213" s="265">
        <v>7.7374342364041115E-2</v>
      </c>
    </row>
    <row r="214" spans="1:9">
      <c r="A214" s="356"/>
      <c r="B214" s="232" t="s">
        <v>274</v>
      </c>
      <c r="C214" s="260">
        <v>6548499.0053898664</v>
      </c>
      <c r="D214" s="260">
        <v>416670.78697459865</v>
      </c>
      <c r="E214" s="261">
        <v>6.7952129794380409E-2</v>
      </c>
      <c r="F214" s="262">
        <v>18460692.953959282</v>
      </c>
      <c r="G214" s="262">
        <v>1579007.9666106179</v>
      </c>
      <c r="H214" s="261">
        <v>9.3533789298517606E-2</v>
      </c>
    </row>
    <row r="215" spans="1:9">
      <c r="A215" s="356"/>
      <c r="B215" s="233" t="s">
        <v>275</v>
      </c>
      <c r="C215" s="260">
        <v>4180979.6490899133</v>
      </c>
      <c r="D215" s="260">
        <v>284736.80240185419</v>
      </c>
      <c r="E215" s="265">
        <v>7.3079839631631352E-2</v>
      </c>
      <c r="F215" s="266">
        <v>12094638.239168758</v>
      </c>
      <c r="G215" s="266">
        <v>1158989.6052254178</v>
      </c>
      <c r="H215" s="265">
        <v>0.10598270336045827</v>
      </c>
    </row>
    <row r="216" spans="1:9">
      <c r="A216" s="356"/>
      <c r="B216" s="232" t="s">
        <v>276</v>
      </c>
      <c r="C216" s="260">
        <v>3337580.1874951376</v>
      </c>
      <c r="D216" s="260">
        <v>261725.24027812434</v>
      </c>
      <c r="E216" s="261">
        <v>8.5090241500149211E-2</v>
      </c>
      <c r="F216" s="262">
        <v>9275755.9633989856</v>
      </c>
      <c r="G216" s="262">
        <v>1127851.061340142</v>
      </c>
      <c r="H216" s="261">
        <v>0.13842221710947467</v>
      </c>
    </row>
    <row r="217" spans="1:9">
      <c r="A217" s="356"/>
      <c r="B217" s="233" t="s">
        <v>277</v>
      </c>
      <c r="C217" s="260">
        <v>4860383.7517215852</v>
      </c>
      <c r="D217" s="260">
        <v>374448.17034125701</v>
      </c>
      <c r="E217" s="265">
        <v>8.3471588824295784E-2</v>
      </c>
      <c r="F217" s="266">
        <v>14723000.189870512</v>
      </c>
      <c r="G217" s="266">
        <v>1574591.1493624616</v>
      </c>
      <c r="H217" s="265">
        <v>0.11975526046622138</v>
      </c>
    </row>
    <row r="218" spans="1:9">
      <c r="A218" s="356"/>
      <c r="B218" s="232" t="s">
        <v>278</v>
      </c>
      <c r="C218" s="260">
        <v>897947.90240732487</v>
      </c>
      <c r="D218" s="260">
        <v>42484.978695445228</v>
      </c>
      <c r="E218" s="261">
        <v>4.9663144383980562E-2</v>
      </c>
      <c r="F218" s="262">
        <v>2519879.9257278685</v>
      </c>
      <c r="G218" s="262">
        <v>239767.81423974363</v>
      </c>
      <c r="H218" s="261">
        <v>0.10515615132768982</v>
      </c>
    </row>
    <row r="219" spans="1:9">
      <c r="A219" s="356"/>
      <c r="B219" s="233" t="s">
        <v>279</v>
      </c>
      <c r="C219" s="260">
        <v>3960528.7980692699</v>
      </c>
      <c r="D219" s="260">
        <v>389991.08724914119</v>
      </c>
      <c r="E219" s="265">
        <v>0.10922474955727686</v>
      </c>
      <c r="F219" s="266">
        <v>11031340.472118797</v>
      </c>
      <c r="G219" s="266">
        <v>1578960.9947192352</v>
      </c>
      <c r="H219" s="265">
        <v>0.16704375850488201</v>
      </c>
      <c r="I219" s="196"/>
    </row>
    <row r="220" spans="1:9">
      <c r="C220" s="193"/>
      <c r="D220" s="193"/>
      <c r="E220" s="193"/>
      <c r="F220" s="193"/>
      <c r="G220" s="193"/>
      <c r="H220" s="193"/>
    </row>
  </sheetData>
  <mergeCells count="8">
    <mergeCell ref="C2:E2"/>
    <mergeCell ref="F2:H2"/>
    <mergeCell ref="C1:H1"/>
    <mergeCell ref="A148:A219"/>
    <mergeCell ref="A4:A75"/>
    <mergeCell ref="A76:A147"/>
    <mergeCell ref="A1:A3"/>
    <mergeCell ref="B1:B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AB128"/>
  <sheetViews>
    <sheetView zoomScale="70" zoomScaleNormal="70" workbookViewId="0">
      <selection activeCell="D3" sqref="D3:Q107"/>
    </sheetView>
  </sheetViews>
  <sheetFormatPr defaultRowHeight="14.4"/>
  <cols>
    <col min="1" max="1" width="31.21875" bestFit="1" customWidth="1"/>
    <col min="2" max="2" width="31" bestFit="1" customWidth="1"/>
    <col min="3" max="3" width="20.5546875" bestFit="1" customWidth="1"/>
    <col min="4" max="4" width="13.5546875" bestFit="1" customWidth="1"/>
    <col min="5" max="5" width="12.77734375" bestFit="1" customWidth="1"/>
    <col min="6" max="6" width="10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.77734375" bestFit="1" customWidth="1"/>
    <col min="15" max="15" width="13.5546875" bestFit="1" customWidth="1"/>
    <col min="16" max="16" width="12.77734375" bestFit="1" customWidth="1"/>
    <col min="20" max="20" width="16.21875" bestFit="1" customWidth="1"/>
  </cols>
  <sheetData>
    <row r="1" spans="1:20">
      <c r="A1" s="355" t="s">
        <v>0</v>
      </c>
      <c r="B1" s="355" t="s">
        <v>1</v>
      </c>
      <c r="C1" s="355" t="s">
        <v>100</v>
      </c>
      <c r="D1" s="355" t="s">
        <v>3</v>
      </c>
      <c r="E1" s="355"/>
      <c r="F1" s="355"/>
      <c r="G1" s="355" t="s">
        <v>4</v>
      </c>
      <c r="H1" s="355"/>
      <c r="I1" s="355" t="s">
        <v>5</v>
      </c>
      <c r="J1" s="355"/>
      <c r="K1" s="355"/>
      <c r="L1" s="355" t="s">
        <v>6</v>
      </c>
      <c r="M1" s="355"/>
      <c r="N1" s="355"/>
      <c r="O1" s="355" t="s">
        <v>7</v>
      </c>
      <c r="P1" s="355"/>
      <c r="Q1" s="355"/>
    </row>
    <row r="2" spans="1:20" ht="28.8">
      <c r="A2" s="357"/>
      <c r="B2" s="357"/>
      <c r="C2" s="35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20">
      <c r="A3" s="358" t="s">
        <v>280</v>
      </c>
      <c r="B3" s="358" t="s">
        <v>131</v>
      </c>
      <c r="C3" s="234" t="s">
        <v>11</v>
      </c>
      <c r="D3" s="260">
        <v>371647855.143053</v>
      </c>
      <c r="E3" s="260">
        <v>30646184.981546402</v>
      </c>
      <c r="F3" s="261">
        <v>8.9871070036201386E-2</v>
      </c>
      <c r="G3" s="272">
        <v>99.975625431884239</v>
      </c>
      <c r="H3" s="272">
        <v>3.8673686347294733E-3</v>
      </c>
      <c r="I3" s="273">
        <v>2.9431437045697564</v>
      </c>
      <c r="J3" s="273">
        <v>0.13080250470233246</v>
      </c>
      <c r="K3" s="261">
        <v>4.6510183297993356E-2</v>
      </c>
      <c r="L3" s="262">
        <v>1093813045.1811292</v>
      </c>
      <c r="M3" s="262">
        <v>134799998.96232224</v>
      </c>
      <c r="N3" s="261">
        <v>0.14056117327476531</v>
      </c>
      <c r="O3" s="260">
        <v>373547529.19481128</v>
      </c>
      <c r="P3" s="260">
        <v>22265162.23523134</v>
      </c>
      <c r="Q3" s="261">
        <v>6.3382521667514458E-2</v>
      </c>
      <c r="T3" s="189"/>
    </row>
    <row r="4" spans="1:20">
      <c r="A4" s="358"/>
      <c r="B4" s="358"/>
      <c r="C4" s="235" t="s">
        <v>133</v>
      </c>
      <c r="D4" s="260">
        <v>7109273.455028086</v>
      </c>
      <c r="E4" s="260">
        <v>1655923.7906319723</v>
      </c>
      <c r="F4" s="265">
        <v>0.30365259749309398</v>
      </c>
      <c r="G4" s="274">
        <v>1.9124395585685412</v>
      </c>
      <c r="H4" s="274">
        <v>0.31367626504830604</v>
      </c>
      <c r="I4" s="275">
        <v>4.9964684331602598</v>
      </c>
      <c r="J4" s="275">
        <v>0.1462380527484104</v>
      </c>
      <c r="K4" s="265">
        <v>3.0150743630448503E-2</v>
      </c>
      <c r="L4" s="266">
        <v>35521260.400752008</v>
      </c>
      <c r="M4" s="266">
        <v>9071258.1834892146</v>
      </c>
      <c r="N4" s="265">
        <v>0.34295869274327656</v>
      </c>
      <c r="O4" s="260">
        <v>13879340.623008743</v>
      </c>
      <c r="P4" s="260">
        <v>2452839.3131208792</v>
      </c>
      <c r="Q4" s="265">
        <v>0.21466232284052927</v>
      </c>
      <c r="T4" s="187"/>
    </row>
    <row r="5" spans="1:20">
      <c r="A5" s="358"/>
      <c r="B5" s="358"/>
      <c r="C5" s="236" t="s">
        <v>137</v>
      </c>
      <c r="D5" s="260">
        <v>4998985.1602040045</v>
      </c>
      <c r="E5" s="260">
        <v>651341.66602946445</v>
      </c>
      <c r="F5" s="261">
        <v>0.14981487486317704</v>
      </c>
      <c r="G5" s="272">
        <v>1.3447586498884319</v>
      </c>
      <c r="H5" s="272">
        <v>7.0156201932616291E-2</v>
      </c>
      <c r="I5" s="273">
        <v>3.9829594786493563</v>
      </c>
      <c r="J5" s="273">
        <v>-0.17355928688819899</v>
      </c>
      <c r="K5" s="261">
        <v>-4.1755925253414046E-2</v>
      </c>
      <c r="L5" s="262">
        <v>19910755.32746201</v>
      </c>
      <c r="M5" s="262">
        <v>1839693.5580582656</v>
      </c>
      <c r="N5" s="261">
        <v>0.10180329089312644</v>
      </c>
      <c r="O5" s="260">
        <v>8281067.9673052784</v>
      </c>
      <c r="P5" s="260">
        <v>828470.9899776252</v>
      </c>
      <c r="Q5" s="261">
        <v>0.11116540884982858</v>
      </c>
    </row>
    <row r="6" spans="1:20">
      <c r="A6" s="358"/>
      <c r="B6" s="358"/>
      <c r="C6" s="235" t="s">
        <v>134</v>
      </c>
      <c r="D6" s="260">
        <v>204379590.19820315</v>
      </c>
      <c r="E6" s="260">
        <v>28451520.932530552</v>
      </c>
      <c r="F6" s="265">
        <v>0.16172246447816876</v>
      </c>
      <c r="G6" s="274">
        <v>54.979403413246096</v>
      </c>
      <c r="H6" s="274">
        <v>3.40241738607385</v>
      </c>
      <c r="I6" s="275">
        <v>3.1462089627291796</v>
      </c>
      <c r="J6" s="275">
        <v>0.10393859485184587</v>
      </c>
      <c r="K6" s="265">
        <v>3.416481189486336E-2</v>
      </c>
      <c r="L6" s="266">
        <v>643020898.48050356</v>
      </c>
      <c r="M6" s="266">
        <v>107800146.47567677</v>
      </c>
      <c r="N6" s="265">
        <v>0.20141249395110264</v>
      </c>
      <c r="O6" s="260">
        <v>200180749.30295652</v>
      </c>
      <c r="P6" s="260">
        <v>15584124.569277287</v>
      </c>
      <c r="Q6" s="265">
        <v>8.4422586771349548E-2</v>
      </c>
    </row>
    <row r="7" spans="1:20" s="182" customFormat="1">
      <c r="A7" s="358"/>
      <c r="B7" s="358"/>
      <c r="C7" s="236" t="s">
        <v>136</v>
      </c>
      <c r="D7" s="260">
        <v>5865215.666550261</v>
      </c>
      <c r="E7" s="260">
        <v>1196754.4615810355</v>
      </c>
      <c r="F7" s="261">
        <v>0.25634880724877407</v>
      </c>
      <c r="G7" s="272">
        <v>1.5777801390258044</v>
      </c>
      <c r="H7" s="272">
        <v>0.20912328203797026</v>
      </c>
      <c r="I7" s="273">
        <v>5.0283207413778008</v>
      </c>
      <c r="J7" s="273">
        <v>0.23815206072835426</v>
      </c>
      <c r="K7" s="261">
        <v>4.9716842267038042E-2</v>
      </c>
      <c r="L7" s="262">
        <v>29492185.588768698</v>
      </c>
      <c r="M7" s="262">
        <v>7129468.9378981367</v>
      </c>
      <c r="N7" s="261">
        <v>0.31881050273114259</v>
      </c>
      <c r="O7" s="260">
        <v>11561960.406469218</v>
      </c>
      <c r="P7" s="260">
        <v>1306730.3802135326</v>
      </c>
      <c r="Q7" s="261">
        <v>0.12742087470178728</v>
      </c>
    </row>
    <row r="8" spans="1:20" s="182" customFormat="1">
      <c r="A8" s="358"/>
      <c r="B8" s="358"/>
      <c r="C8" s="235" t="s">
        <v>135</v>
      </c>
      <c r="D8" s="260">
        <v>149294790.66306898</v>
      </c>
      <c r="E8" s="260">
        <v>-1309355.8692232072</v>
      </c>
      <c r="F8" s="265">
        <v>-8.6940227037006455E-3</v>
      </c>
      <c r="G8" s="274">
        <v>40.161243671155773</v>
      </c>
      <c r="H8" s="274">
        <v>-3.9915057664570526</v>
      </c>
      <c r="I8" s="275">
        <v>2.4506410689796936</v>
      </c>
      <c r="J8" s="275">
        <v>8.0795870196168629E-2</v>
      </c>
      <c r="K8" s="265">
        <v>3.4093311342716516E-2</v>
      </c>
      <c r="L8" s="266">
        <v>365867945.38364297</v>
      </c>
      <c r="M8" s="266">
        <v>8959431.8071998954</v>
      </c>
      <c r="N8" s="265">
        <v>2.5102880616158108E-2</v>
      </c>
      <c r="O8" s="260">
        <v>139644410.89507151</v>
      </c>
      <c r="P8" s="260">
        <v>2092996.982641995</v>
      </c>
      <c r="Q8" s="265">
        <v>1.5216106640492092E-2</v>
      </c>
    </row>
    <row r="9" spans="1:20">
      <c r="A9" s="358"/>
      <c r="B9" s="358" t="s">
        <v>123</v>
      </c>
      <c r="C9" s="234" t="s">
        <v>11</v>
      </c>
      <c r="D9" s="260">
        <v>4426438120.7176046</v>
      </c>
      <c r="E9" s="260">
        <v>366557449.13568354</v>
      </c>
      <c r="F9" s="261">
        <v>9.0287739662273242E-2</v>
      </c>
      <c r="G9" s="272">
        <v>99.971560917475472</v>
      </c>
      <c r="H9" s="272">
        <v>1.6314825877472572E-2</v>
      </c>
      <c r="I9" s="273">
        <v>2.9305891452618336</v>
      </c>
      <c r="J9" s="273">
        <v>0.12584819385965273</v>
      </c>
      <c r="K9" s="261">
        <v>4.4869810096628403E-2</v>
      </c>
      <c r="L9" s="262">
        <v>12972071508.748201</v>
      </c>
      <c r="M9" s="262">
        <v>1585157931.3561993</v>
      </c>
      <c r="N9" s="261">
        <v>0.13920874349160164</v>
      </c>
      <c r="O9" s="260">
        <v>4569362136.3831797</v>
      </c>
      <c r="P9" s="260">
        <v>277516114.84963989</v>
      </c>
      <c r="Q9" s="261">
        <v>6.4661246805513148E-2</v>
      </c>
    </row>
    <row r="10" spans="1:20">
      <c r="A10" s="358"/>
      <c r="B10" s="358"/>
      <c r="C10" s="235" t="s">
        <v>133</v>
      </c>
      <c r="D10" s="260">
        <v>81432911.345075205</v>
      </c>
      <c r="E10" s="260">
        <v>17617892.185186535</v>
      </c>
      <c r="F10" s="265">
        <v>0.27607751932260444</v>
      </c>
      <c r="G10" s="274">
        <v>1.8391706910164078</v>
      </c>
      <c r="H10" s="274">
        <v>0.26802945302004799</v>
      </c>
      <c r="I10" s="275">
        <v>5.0118513834407832</v>
      </c>
      <c r="J10" s="275">
        <v>6.2398506945182675E-2</v>
      </c>
      <c r="K10" s="265">
        <v>1.2607152447395999E-2</v>
      </c>
      <c r="L10" s="266">
        <v>408129649.38242579</v>
      </c>
      <c r="M10" s="266">
        <v>92280219.237892926</v>
      </c>
      <c r="N10" s="265">
        <v>0.29216522314339921</v>
      </c>
      <c r="O10" s="260">
        <v>162379670.93900892</v>
      </c>
      <c r="P10" s="260">
        <v>28099664.108030975</v>
      </c>
      <c r="Q10" s="265">
        <v>0.20926171193453111</v>
      </c>
    </row>
    <row r="11" spans="1:20">
      <c r="A11" s="358"/>
      <c r="B11" s="358"/>
      <c r="C11" s="236" t="s">
        <v>137</v>
      </c>
      <c r="D11" s="260">
        <v>65038255.443264484</v>
      </c>
      <c r="E11" s="260">
        <v>5320147.5299485847</v>
      </c>
      <c r="F11" s="261">
        <v>8.9087677353593825E-2</v>
      </c>
      <c r="G11" s="272">
        <v>1.4688956986839252</v>
      </c>
      <c r="H11" s="272">
        <v>-1.3785914897901375E-3</v>
      </c>
      <c r="I11" s="273">
        <v>3.862848215317757</v>
      </c>
      <c r="J11" s="273">
        <v>-4.859715844867063E-2</v>
      </c>
      <c r="K11" s="261">
        <v>-1.2424347985173374E-2</v>
      </c>
      <c r="L11" s="262">
        <v>251232908.9663946</v>
      </c>
      <c r="M11" s="262">
        <v>17648792.038770825</v>
      </c>
      <c r="N11" s="261">
        <v>7.5556473063788473E-2</v>
      </c>
      <c r="O11" s="260">
        <v>104940043.87804888</v>
      </c>
      <c r="P11" s="260">
        <v>8222587.6029119939</v>
      </c>
      <c r="Q11" s="261">
        <v>8.5016582523849638E-2</v>
      </c>
    </row>
    <row r="12" spans="1:20">
      <c r="A12" s="358"/>
      <c r="B12" s="358"/>
      <c r="C12" s="235" t="s">
        <v>134</v>
      </c>
      <c r="D12" s="260">
        <v>2351211201.076025</v>
      </c>
      <c r="E12" s="260">
        <v>369939897.27229381</v>
      </c>
      <c r="F12" s="265">
        <v>0.18671844515290109</v>
      </c>
      <c r="G12" s="274">
        <v>53.102347171209537</v>
      </c>
      <c r="H12" s="274">
        <v>4.3229674884175253</v>
      </c>
      <c r="I12" s="275">
        <v>3.1781359543916534</v>
      </c>
      <c r="J12" s="275">
        <v>9.319404458210867E-2</v>
      </c>
      <c r="K12" s="265">
        <v>3.0209335315445923E-2</v>
      </c>
      <c r="L12" s="266">
        <v>7472468854.5080986</v>
      </c>
      <c r="M12" s="266">
        <v>1360361974.7009697</v>
      </c>
      <c r="N12" s="265">
        <v>0.22256842058754978</v>
      </c>
      <c r="O12" s="260">
        <v>2461619262.1289492</v>
      </c>
      <c r="P12" s="260">
        <v>246741398.62680435</v>
      </c>
      <c r="Q12" s="265">
        <v>0.11140180806026888</v>
      </c>
    </row>
    <row r="13" spans="1:20" s="182" customFormat="1">
      <c r="A13" s="358"/>
      <c r="B13" s="358"/>
      <c r="C13" s="236" t="s">
        <v>136</v>
      </c>
      <c r="D13" s="260">
        <v>67764727.016198054</v>
      </c>
      <c r="E13" s="260">
        <v>14477316.478978224</v>
      </c>
      <c r="F13" s="261">
        <v>0.27168361781937606</v>
      </c>
      <c r="G13" s="272">
        <v>1.5304733400085724</v>
      </c>
      <c r="H13" s="272">
        <v>0.21852437778539957</v>
      </c>
      <c r="I13" s="273">
        <v>4.9081914238994289</v>
      </c>
      <c r="J13" s="273">
        <v>0.10330389749536018</v>
      </c>
      <c r="K13" s="261">
        <v>2.1499753517159187E-2</v>
      </c>
      <c r="L13" s="262">
        <v>332602251.98378921</v>
      </c>
      <c r="M13" s="262">
        <v>76562237.779128909</v>
      </c>
      <c r="N13" s="261">
        <v>0.29902450215430182</v>
      </c>
      <c r="O13" s="260">
        <v>137277429.18899694</v>
      </c>
      <c r="P13" s="260">
        <v>23670569.727818921</v>
      </c>
      <c r="Q13" s="261">
        <v>0.20835511024673364</v>
      </c>
    </row>
    <row r="14" spans="1:20" s="182" customFormat="1">
      <c r="A14" s="358"/>
      <c r="B14" s="358"/>
      <c r="C14" s="235" t="s">
        <v>135</v>
      </c>
      <c r="D14" s="260">
        <v>1860991025.8370523</v>
      </c>
      <c r="E14" s="260">
        <v>-40797804.330642223</v>
      </c>
      <c r="F14" s="265">
        <v>-2.1452331448936306E-2</v>
      </c>
      <c r="G14" s="274">
        <v>42.030674016557285</v>
      </c>
      <c r="H14" s="274">
        <v>-4.7918279018537007</v>
      </c>
      <c r="I14" s="275">
        <v>2.4221706506510472</v>
      </c>
      <c r="J14" s="275">
        <v>7.2102617117607348E-2</v>
      </c>
      <c r="K14" s="265">
        <v>3.0681076500239702E-2</v>
      </c>
      <c r="L14" s="266">
        <v>4507637843.9074926</v>
      </c>
      <c r="M14" s="266">
        <v>38304707.599437714</v>
      </c>
      <c r="N14" s="265">
        <v>8.5705644290100438E-3</v>
      </c>
      <c r="O14" s="260">
        <v>1703145730.2481761</v>
      </c>
      <c r="P14" s="260">
        <v>-29218105.21592617</v>
      </c>
      <c r="Q14" s="265">
        <v>-1.6866032768514016E-2</v>
      </c>
    </row>
    <row r="15" spans="1:20">
      <c r="A15" s="358"/>
      <c r="B15" s="358" t="s">
        <v>124</v>
      </c>
      <c r="C15" s="234" t="s">
        <v>11</v>
      </c>
      <c r="D15" s="260">
        <v>371647855.143053</v>
      </c>
      <c r="E15" s="260">
        <v>30646184.981546402</v>
      </c>
      <c r="F15" s="261">
        <v>8.9871070036201386E-2</v>
      </c>
      <c r="G15" s="272">
        <v>99.975625431884225</v>
      </c>
      <c r="H15" s="272">
        <v>3.8673686347152625E-3</v>
      </c>
      <c r="I15" s="273">
        <v>2.9431437045697559</v>
      </c>
      <c r="J15" s="273">
        <v>0.13080250470233112</v>
      </c>
      <c r="K15" s="261">
        <v>4.651018329799287E-2</v>
      </c>
      <c r="L15" s="262">
        <v>1093813045.181129</v>
      </c>
      <c r="M15" s="262">
        <v>134799998.96232176</v>
      </c>
      <c r="N15" s="261">
        <v>0.14056117327476478</v>
      </c>
      <c r="O15" s="260">
        <v>373547529.19481128</v>
      </c>
      <c r="P15" s="260">
        <v>22265162.23523134</v>
      </c>
      <c r="Q15" s="261">
        <v>6.3382521667514458E-2</v>
      </c>
    </row>
    <row r="16" spans="1:20">
      <c r="A16" s="358"/>
      <c r="B16" s="358"/>
      <c r="C16" s="235" t="s">
        <v>133</v>
      </c>
      <c r="D16" s="260">
        <v>7109273.455028086</v>
      </c>
      <c r="E16" s="260">
        <v>1655923.7906319723</v>
      </c>
      <c r="F16" s="265">
        <v>0.30365259749309398</v>
      </c>
      <c r="G16" s="274">
        <v>1.912439558568541</v>
      </c>
      <c r="H16" s="274">
        <v>0.31367626504830581</v>
      </c>
      <c r="I16" s="275">
        <v>4.9964684331602642</v>
      </c>
      <c r="J16" s="275">
        <v>0.14623805274841573</v>
      </c>
      <c r="K16" s="265">
        <v>3.015074363044961E-2</v>
      </c>
      <c r="L16" s="266">
        <v>35521260.400752038</v>
      </c>
      <c r="M16" s="266">
        <v>9071258.1834892482</v>
      </c>
      <c r="N16" s="265">
        <v>0.34295869274327789</v>
      </c>
      <c r="O16" s="260">
        <v>13879340.623008743</v>
      </c>
      <c r="P16" s="260">
        <v>2452839.3131208811</v>
      </c>
      <c r="Q16" s="265">
        <v>0.21466232284052947</v>
      </c>
    </row>
    <row r="17" spans="1:17">
      <c r="A17" s="358"/>
      <c r="B17" s="358"/>
      <c r="C17" s="236" t="s">
        <v>137</v>
      </c>
      <c r="D17" s="260">
        <v>4998985.1602040045</v>
      </c>
      <c r="E17" s="260">
        <v>651341.66602946445</v>
      </c>
      <c r="F17" s="261">
        <v>0.14981487486317704</v>
      </c>
      <c r="G17" s="272">
        <v>1.3447586498884316</v>
      </c>
      <c r="H17" s="272">
        <v>7.0156201932616069E-2</v>
      </c>
      <c r="I17" s="273">
        <v>3.9829594786493567</v>
      </c>
      <c r="J17" s="273">
        <v>-0.17355928688819855</v>
      </c>
      <c r="K17" s="261">
        <v>-4.1755925253413942E-2</v>
      </c>
      <c r="L17" s="262">
        <v>19910755.327462014</v>
      </c>
      <c r="M17" s="262">
        <v>1839693.5580582693</v>
      </c>
      <c r="N17" s="261">
        <v>0.10180329089312665</v>
      </c>
      <c r="O17" s="260">
        <v>8281067.9673052784</v>
      </c>
      <c r="P17" s="260">
        <v>828470.9899776252</v>
      </c>
      <c r="Q17" s="261">
        <v>0.11116540884982858</v>
      </c>
    </row>
    <row r="18" spans="1:17">
      <c r="A18" s="358"/>
      <c r="B18" s="358"/>
      <c r="C18" s="235" t="s">
        <v>134</v>
      </c>
      <c r="D18" s="260">
        <v>204379590.19820312</v>
      </c>
      <c r="E18" s="260">
        <v>28451520.932530522</v>
      </c>
      <c r="F18" s="265">
        <v>0.1617224644781686</v>
      </c>
      <c r="G18" s="274">
        <v>54.979403413246082</v>
      </c>
      <c r="H18" s="274">
        <v>3.4024173860738358</v>
      </c>
      <c r="I18" s="275">
        <v>3.1462089627291783</v>
      </c>
      <c r="J18" s="275">
        <v>0.10393859485184453</v>
      </c>
      <c r="K18" s="265">
        <v>3.4164811894862923E-2</v>
      </c>
      <c r="L18" s="266">
        <v>643020898.4805032</v>
      </c>
      <c r="M18" s="266">
        <v>107800146.47567636</v>
      </c>
      <c r="N18" s="265">
        <v>0.20141249395110183</v>
      </c>
      <c r="O18" s="260">
        <v>200180749.30295652</v>
      </c>
      <c r="P18" s="260">
        <v>15584124.569277316</v>
      </c>
      <c r="Q18" s="265">
        <v>8.4422586771349728E-2</v>
      </c>
    </row>
    <row r="19" spans="1:17" s="182" customFormat="1">
      <c r="A19" s="358"/>
      <c r="B19" s="358"/>
      <c r="C19" s="236" t="s">
        <v>136</v>
      </c>
      <c r="D19" s="260">
        <v>5865215.6665502591</v>
      </c>
      <c r="E19" s="260">
        <v>1196754.4615810337</v>
      </c>
      <c r="F19" s="261">
        <v>0.25634880724877368</v>
      </c>
      <c r="G19" s="272">
        <v>1.5777801390258037</v>
      </c>
      <c r="H19" s="272">
        <v>0.20912328203796959</v>
      </c>
      <c r="I19" s="273">
        <v>5.0283207413778017</v>
      </c>
      <c r="J19" s="273">
        <v>0.23815206072835604</v>
      </c>
      <c r="K19" s="261">
        <v>4.9716842267038423E-2</v>
      </c>
      <c r="L19" s="262">
        <v>29492185.588768698</v>
      </c>
      <c r="M19" s="262">
        <v>7129468.9378981404</v>
      </c>
      <c r="N19" s="261">
        <v>0.31881050273114281</v>
      </c>
      <c r="O19" s="260">
        <v>11561960.406469218</v>
      </c>
      <c r="P19" s="260">
        <v>1306730.3802135326</v>
      </c>
      <c r="Q19" s="261">
        <v>0.12742087470178728</v>
      </c>
    </row>
    <row r="20" spans="1:17" s="182" customFormat="1">
      <c r="A20" s="358"/>
      <c r="B20" s="358"/>
      <c r="C20" s="235" t="s">
        <v>135</v>
      </c>
      <c r="D20" s="260">
        <v>149294790.66306898</v>
      </c>
      <c r="E20" s="260">
        <v>-1309355.8692232072</v>
      </c>
      <c r="F20" s="265">
        <v>-8.6940227037006455E-3</v>
      </c>
      <c r="G20" s="274">
        <v>40.161243671155766</v>
      </c>
      <c r="H20" s="274">
        <v>-3.9915057664570597</v>
      </c>
      <c r="I20" s="275">
        <v>2.4506410689796949</v>
      </c>
      <c r="J20" s="275">
        <v>8.0795870196169073E-2</v>
      </c>
      <c r="K20" s="265">
        <v>3.409331134271669E-2</v>
      </c>
      <c r="L20" s="266">
        <v>365867945.38364315</v>
      </c>
      <c r="M20" s="266">
        <v>8959431.8071998954</v>
      </c>
      <c r="N20" s="265">
        <v>2.5102880616158094E-2</v>
      </c>
      <c r="O20" s="260">
        <v>139644410.89507151</v>
      </c>
      <c r="P20" s="260">
        <v>2092996.982641995</v>
      </c>
      <c r="Q20" s="265">
        <v>1.5216106640492092E-2</v>
      </c>
    </row>
    <row r="21" spans="1:17">
      <c r="A21" s="358" t="s">
        <v>281</v>
      </c>
      <c r="B21" s="358" t="s">
        <v>131</v>
      </c>
      <c r="C21" s="234" t="s">
        <v>11</v>
      </c>
      <c r="D21" s="260">
        <v>370626765.179115</v>
      </c>
      <c r="E21" s="260">
        <v>30331064.178096175</v>
      </c>
      <c r="F21" s="261">
        <v>8.9131493841602683E-2</v>
      </c>
      <c r="G21" s="272">
        <v>99.97555829549259</v>
      </c>
      <c r="H21" s="272">
        <v>3.8588056948754001E-3</v>
      </c>
      <c r="I21" s="273">
        <v>2.9334661864850005</v>
      </c>
      <c r="J21" s="273">
        <v>0.12783294477721574</v>
      </c>
      <c r="K21" s="261">
        <v>4.5562956296954914E-2</v>
      </c>
      <c r="L21" s="262">
        <v>1087221083.4592502</v>
      </c>
      <c r="M21" s="262">
        <v>132476152.72053874</v>
      </c>
      <c r="N21" s="261">
        <v>0.13875554449714483</v>
      </c>
      <c r="O21" s="260">
        <v>371369658.84924346</v>
      </c>
      <c r="P21" s="260">
        <v>21714223.87357074</v>
      </c>
      <c r="Q21" s="261">
        <v>6.2101777068277256E-2</v>
      </c>
    </row>
    <row r="22" spans="1:17">
      <c r="A22" s="358"/>
      <c r="B22" s="358"/>
      <c r="C22" s="235" t="s">
        <v>133</v>
      </c>
      <c r="D22" s="260">
        <v>7056577.5750616388</v>
      </c>
      <c r="E22" s="260">
        <v>1604192.0865154509</v>
      </c>
      <c r="F22" s="265">
        <v>0.29421839117673776</v>
      </c>
      <c r="G22" s="274">
        <v>1.903492540214403</v>
      </c>
      <c r="H22" s="274">
        <v>0.30169668455109133</v>
      </c>
      <c r="I22" s="275">
        <v>4.9961676373688615</v>
      </c>
      <c r="J22" s="275">
        <v>0.14604962031731894</v>
      </c>
      <c r="K22" s="265">
        <v>3.0112591034662003E-2</v>
      </c>
      <c r="L22" s="266">
        <v>35255844.511105798</v>
      </c>
      <c r="M22" s="266">
        <v>8811131.4171975553</v>
      </c>
      <c r="N22" s="265">
        <v>0.33319066029978112</v>
      </c>
      <c r="O22" s="260">
        <v>13818929.204690352</v>
      </c>
      <c r="P22" s="260">
        <v>2394036.6772008315</v>
      </c>
      <c r="Q22" s="265">
        <v>0.20954566280956444</v>
      </c>
    </row>
    <row r="23" spans="1:17">
      <c r="A23" s="358"/>
      <c r="B23" s="358"/>
      <c r="C23" s="236" t="s">
        <v>137</v>
      </c>
      <c r="D23" s="260">
        <v>4998983.8935330622</v>
      </c>
      <c r="E23" s="260">
        <v>651654.9777870886</v>
      </c>
      <c r="F23" s="261">
        <v>0.14989778560964229</v>
      </c>
      <c r="G23" s="272">
        <v>1.3484622607452903</v>
      </c>
      <c r="H23" s="272">
        <v>7.1308718488335865E-2</v>
      </c>
      <c r="I23" s="273">
        <v>3.9829583391636776</v>
      </c>
      <c r="J23" s="273">
        <v>-0.17339794842830614</v>
      </c>
      <c r="K23" s="261">
        <v>-4.1718740269199958E-2</v>
      </c>
      <c r="L23" s="262">
        <v>19910744.58609242</v>
      </c>
      <c r="M23" s="262">
        <v>1841696.7129012011</v>
      </c>
      <c r="N23" s="261">
        <v>0.10192549855566543</v>
      </c>
      <c r="O23" s="260">
        <v>8281065.4339633938</v>
      </c>
      <c r="P23" s="260">
        <v>829097.6134928735</v>
      </c>
      <c r="Q23" s="261">
        <v>0.11125888268268501</v>
      </c>
    </row>
    <row r="24" spans="1:17">
      <c r="A24" s="358"/>
      <c r="B24" s="358"/>
      <c r="C24" s="235" t="s">
        <v>134</v>
      </c>
      <c r="D24" s="260">
        <v>203656142.93022081</v>
      </c>
      <c r="E24" s="260">
        <v>28145732.338518322</v>
      </c>
      <c r="F24" s="265">
        <v>0.16036503044822203</v>
      </c>
      <c r="G24" s="274">
        <v>54.935688683777748</v>
      </c>
      <c r="H24" s="274">
        <v>3.374431890374531</v>
      </c>
      <c r="I24" s="275">
        <v>3.1322376436614001</v>
      </c>
      <c r="J24" s="275">
        <v>9.943350003712581E-2</v>
      </c>
      <c r="K24" s="265">
        <v>3.2785994521327834E-2</v>
      </c>
      <c r="L24" s="266">
        <v>637899437.24892414</v>
      </c>
      <c r="M24" s="266">
        <v>105610736.75721109</v>
      </c>
      <c r="N24" s="265">
        <v>0.1984087519792378</v>
      </c>
      <c r="O24" s="260">
        <v>198537629.33840996</v>
      </c>
      <c r="P24" s="260">
        <v>14961539.353037179</v>
      </c>
      <c r="Q24" s="265">
        <v>8.1500479470007797E-2</v>
      </c>
    </row>
    <row r="25" spans="1:17" s="182" customFormat="1">
      <c r="A25" s="358"/>
      <c r="B25" s="358"/>
      <c r="C25" s="236" t="s">
        <v>136</v>
      </c>
      <c r="D25" s="260">
        <v>5865186.9203324364</v>
      </c>
      <c r="E25" s="260">
        <v>1207525.2659333237</v>
      </c>
      <c r="F25" s="261">
        <v>0.25925568569216029</v>
      </c>
      <c r="G25" s="272">
        <v>1.5821181629564047</v>
      </c>
      <c r="H25" s="272">
        <v>0.2137954075732913</v>
      </c>
      <c r="I25" s="273">
        <v>5.0283145229046475</v>
      </c>
      <c r="J25" s="273">
        <v>0.24579530128490834</v>
      </c>
      <c r="K25" s="261">
        <v>5.1394524495327089E-2</v>
      </c>
      <c r="L25" s="262">
        <v>29492004.571057972</v>
      </c>
      <c r="M25" s="262">
        <v>7216648.1810930185</v>
      </c>
      <c r="N25" s="261">
        <v>0.3239745328763457</v>
      </c>
      <c r="O25" s="260">
        <v>11561873.638528816</v>
      </c>
      <c r="P25" s="260">
        <v>1339253.1710444279</v>
      </c>
      <c r="Q25" s="261">
        <v>0.13100879322520667</v>
      </c>
    </row>
    <row r="26" spans="1:17" s="182" customFormat="1">
      <c r="A26" s="358"/>
      <c r="B26" s="358"/>
      <c r="C26" s="235" t="s">
        <v>135</v>
      </c>
      <c r="D26" s="260">
        <v>149049873.85996836</v>
      </c>
      <c r="E26" s="260">
        <v>-1278040.490655303</v>
      </c>
      <c r="F26" s="265">
        <v>-8.5016844421483238E-3</v>
      </c>
      <c r="G26" s="274">
        <v>40.205796647799097</v>
      </c>
      <c r="H26" s="274">
        <v>-3.9573738952916173</v>
      </c>
      <c r="I26" s="275">
        <v>2.446584107039695</v>
      </c>
      <c r="J26" s="275">
        <v>8.0642196474908889E-2</v>
      </c>
      <c r="K26" s="265">
        <v>3.4084605422818E-2</v>
      </c>
      <c r="L26" s="266">
        <v>364663052.54206985</v>
      </c>
      <c r="M26" s="266">
        <v>8995939.6521357894</v>
      </c>
      <c r="N26" s="265">
        <v>2.5293144421029735E-2</v>
      </c>
      <c r="O26" s="260">
        <v>139170161.23365092</v>
      </c>
      <c r="P26" s="260">
        <v>2190297.0587954521</v>
      </c>
      <c r="Q26" s="265">
        <v>1.5989919919905362E-2</v>
      </c>
    </row>
    <row r="27" spans="1:17">
      <c r="A27" s="358"/>
      <c r="B27" s="358" t="s">
        <v>123</v>
      </c>
      <c r="C27" s="234" t="s">
        <v>11</v>
      </c>
      <c r="D27" s="260">
        <v>4413163747.6240807</v>
      </c>
      <c r="E27" s="260">
        <v>363873928.83387899</v>
      </c>
      <c r="F27" s="261">
        <v>8.9861171987583963E-2</v>
      </c>
      <c r="G27" s="272">
        <v>99.971475399844593</v>
      </c>
      <c r="H27" s="272">
        <v>1.6346308855744951E-2</v>
      </c>
      <c r="I27" s="273">
        <v>2.9201560197781475</v>
      </c>
      <c r="J27" s="273">
        <v>0.12366397719869715</v>
      </c>
      <c r="K27" s="261">
        <v>4.422110820119874E-2</v>
      </c>
      <c r="L27" s="262">
        <v>12887126683.891148</v>
      </c>
      <c r="M27" s="262">
        <v>1563319927.5463638</v>
      </c>
      <c r="N27" s="261">
        <v>0.13805604079833206</v>
      </c>
      <c r="O27" s="260">
        <v>4539994823.046958</v>
      </c>
      <c r="P27" s="260">
        <v>272752806.42843151</v>
      </c>
      <c r="Q27" s="261">
        <v>6.3917819839186887E-2</v>
      </c>
    </row>
    <row r="28" spans="1:17">
      <c r="A28" s="358"/>
      <c r="B28" s="358"/>
      <c r="C28" s="235" t="s">
        <v>133</v>
      </c>
      <c r="D28" s="260">
        <v>81018954.130960062</v>
      </c>
      <c r="E28" s="260">
        <v>17221545.799158596</v>
      </c>
      <c r="F28" s="265">
        <v>0.26994115042403799</v>
      </c>
      <c r="G28" s="274">
        <v>1.8353237819885999</v>
      </c>
      <c r="H28" s="274">
        <v>0.26050980945329982</v>
      </c>
      <c r="I28" s="275">
        <v>5.0111890575656197</v>
      </c>
      <c r="J28" s="275">
        <v>6.2296602114817468E-2</v>
      </c>
      <c r="K28" s="265">
        <v>1.2587988661221124E-2</v>
      </c>
      <c r="L28" s="266">
        <v>406001296.39647794</v>
      </c>
      <c r="M28" s="266">
        <v>90274783.625911534</v>
      </c>
      <c r="N28" s="265">
        <v>0.28592715522599405</v>
      </c>
      <c r="O28" s="260">
        <v>161899515.67904481</v>
      </c>
      <c r="P28" s="260">
        <v>27660832.868281335</v>
      </c>
      <c r="Q28" s="265">
        <v>0.20605709389502028</v>
      </c>
    </row>
    <row r="29" spans="1:17">
      <c r="A29" s="358"/>
      <c r="B29" s="358"/>
      <c r="C29" s="236" t="s">
        <v>137</v>
      </c>
      <c r="D29" s="260">
        <v>65035661.039786279</v>
      </c>
      <c r="E29" s="260">
        <v>5321405.4882839173</v>
      </c>
      <c r="F29" s="261">
        <v>8.9114490989413916E-2</v>
      </c>
      <c r="G29" s="272">
        <v>1.4732539646306932</v>
      </c>
      <c r="H29" s="272">
        <v>-7.6898490616827964E-4</v>
      </c>
      <c r="I29" s="273">
        <v>3.8627649909585764</v>
      </c>
      <c r="J29" s="273">
        <v>-4.8522509833899719E-2</v>
      </c>
      <c r="K29" s="261">
        <v>-1.2405764041653406E-2</v>
      </c>
      <c r="L29" s="262">
        <v>251217474.62833509</v>
      </c>
      <c r="M29" s="262">
        <v>17657853.270616174</v>
      </c>
      <c r="N29" s="261">
        <v>7.5603193599853805E-2</v>
      </c>
      <c r="O29" s="260">
        <v>104935219.65588592</v>
      </c>
      <c r="P29" s="260">
        <v>8225651.5591474026</v>
      </c>
      <c r="Q29" s="261">
        <v>8.5055198994574033E-2</v>
      </c>
    </row>
    <row r="30" spans="1:17">
      <c r="A30" s="358"/>
      <c r="B30" s="358"/>
      <c r="C30" s="235" t="s">
        <v>134</v>
      </c>
      <c r="D30" s="260">
        <v>2342218555.5095739</v>
      </c>
      <c r="E30" s="260">
        <v>366836833.61650562</v>
      </c>
      <c r="F30" s="265">
        <v>0.18570427657139338</v>
      </c>
      <c r="G30" s="274">
        <v>53.058317817744054</v>
      </c>
      <c r="H30" s="274">
        <v>4.2967957109383974</v>
      </c>
      <c r="I30" s="275">
        <v>3.1629208383618557</v>
      </c>
      <c r="J30" s="275">
        <v>8.9983444288947112E-2</v>
      </c>
      <c r="K30" s="265">
        <v>2.9282550455634881E-2</v>
      </c>
      <c r="L30" s="266">
        <v>7408251877.2190361</v>
      </c>
      <c r="M30" s="266">
        <v>1338027516.4456959</v>
      </c>
      <c r="N30" s="265">
        <v>0.22042472187555726</v>
      </c>
      <c r="O30" s="260">
        <v>2440377249.801693</v>
      </c>
      <c r="P30" s="260">
        <v>240167275.95072174</v>
      </c>
      <c r="Q30" s="265">
        <v>0.10915652542487256</v>
      </c>
    </row>
    <row r="31" spans="1:17" s="182" customFormat="1">
      <c r="A31" s="358"/>
      <c r="B31" s="358"/>
      <c r="C31" s="236" t="s">
        <v>136</v>
      </c>
      <c r="D31" s="260">
        <v>67723880.376301274</v>
      </c>
      <c r="E31" s="260">
        <v>14594045.51095216</v>
      </c>
      <c r="F31" s="261">
        <v>0.27468644591007918</v>
      </c>
      <c r="G31" s="272">
        <v>1.534150244179459</v>
      </c>
      <c r="H31" s="272">
        <v>0.22266113369254192</v>
      </c>
      <c r="I31" s="273">
        <v>4.9064066192098057</v>
      </c>
      <c r="J31" s="273">
        <v>0.1105745975069059</v>
      </c>
      <c r="K31" s="261">
        <v>2.3056395012693371E-2</v>
      </c>
      <c r="L31" s="262">
        <v>332280894.95685762</v>
      </c>
      <c r="M31" s="262">
        <v>77479131.601829171</v>
      </c>
      <c r="N31" s="261">
        <v>0.30407612012430818</v>
      </c>
      <c r="O31" s="260">
        <v>137154937.89746541</v>
      </c>
      <c r="P31" s="260">
        <v>24022930.698959708</v>
      </c>
      <c r="Q31" s="261">
        <v>0.21234424539828206</v>
      </c>
    </row>
    <row r="32" spans="1:17" s="182" customFormat="1">
      <c r="A32" s="358"/>
      <c r="B32" s="358"/>
      <c r="C32" s="235" t="s">
        <v>135</v>
      </c>
      <c r="D32" s="260">
        <v>1857166696.567471</v>
      </c>
      <c r="E32" s="260">
        <v>-40099901.580933809</v>
      </c>
      <c r="F32" s="265">
        <v>-2.1135617746113496E-2</v>
      </c>
      <c r="G32" s="274">
        <v>42.070429591302045</v>
      </c>
      <c r="H32" s="274">
        <v>-4.7628513603202123</v>
      </c>
      <c r="I32" s="275">
        <v>2.417324814723405</v>
      </c>
      <c r="J32" s="275">
        <v>7.2111705279263472E-2</v>
      </c>
      <c r="K32" s="265">
        <v>3.0748465880934491E-2</v>
      </c>
      <c r="L32" s="266">
        <v>4489375140.6904402</v>
      </c>
      <c r="M32" s="266">
        <v>39880642.602311134</v>
      </c>
      <c r="N32" s="265">
        <v>8.9629603136821851E-3</v>
      </c>
      <c r="O32" s="260">
        <v>1695627900.0128686</v>
      </c>
      <c r="P32" s="260">
        <v>-27323884.648678541</v>
      </c>
      <c r="Q32" s="265">
        <v>-1.585876336873001E-2</v>
      </c>
    </row>
    <row r="33" spans="1:17">
      <c r="A33" s="358"/>
      <c r="B33" s="358" t="s">
        <v>124</v>
      </c>
      <c r="C33" s="234" t="s">
        <v>11</v>
      </c>
      <c r="D33" s="260">
        <v>370626765.179115</v>
      </c>
      <c r="E33" s="260">
        <v>30331064.178096116</v>
      </c>
      <c r="F33" s="261">
        <v>8.9131493841602488E-2</v>
      </c>
      <c r="G33" s="272">
        <v>99.97555829549259</v>
      </c>
      <c r="H33" s="272">
        <v>3.8588056948611893E-3</v>
      </c>
      <c r="I33" s="273">
        <v>2.9334661864849996</v>
      </c>
      <c r="J33" s="273">
        <v>0.12783294477721485</v>
      </c>
      <c r="K33" s="261">
        <v>4.5562956296954601E-2</v>
      </c>
      <c r="L33" s="262">
        <v>1087221083.45925</v>
      </c>
      <c r="M33" s="262">
        <v>132476152.72053838</v>
      </c>
      <c r="N33" s="261">
        <v>0.13875554449714445</v>
      </c>
      <c r="O33" s="260">
        <v>371369658.84924346</v>
      </c>
      <c r="P33" s="260">
        <v>21714223.8735708</v>
      </c>
      <c r="Q33" s="261">
        <v>6.2101777068277436E-2</v>
      </c>
    </row>
    <row r="34" spans="1:17">
      <c r="A34" s="358"/>
      <c r="B34" s="358"/>
      <c r="C34" s="235" t="s">
        <v>133</v>
      </c>
      <c r="D34" s="260">
        <v>7056577.5750616407</v>
      </c>
      <c r="E34" s="260">
        <v>1604192.0865154527</v>
      </c>
      <c r="F34" s="265">
        <v>0.29421839117673809</v>
      </c>
      <c r="G34" s="274">
        <v>1.9034925402144036</v>
      </c>
      <c r="H34" s="274">
        <v>0.301696684551092</v>
      </c>
      <c r="I34" s="275">
        <v>4.9961676373688571</v>
      </c>
      <c r="J34" s="275">
        <v>0.14604962031731628</v>
      </c>
      <c r="K34" s="265">
        <v>3.0112591034661466E-2</v>
      </c>
      <c r="L34" s="266">
        <v>35255844.511105776</v>
      </c>
      <c r="M34" s="266">
        <v>8811131.4171975404</v>
      </c>
      <c r="N34" s="265">
        <v>0.33319066029978067</v>
      </c>
      <c r="O34" s="260">
        <v>13818929.204690352</v>
      </c>
      <c r="P34" s="260">
        <v>2394036.6772008333</v>
      </c>
      <c r="Q34" s="265">
        <v>0.20954566280956463</v>
      </c>
    </row>
    <row r="35" spans="1:17">
      <c r="A35" s="358"/>
      <c r="B35" s="358"/>
      <c r="C35" s="236" t="s">
        <v>137</v>
      </c>
      <c r="D35" s="260">
        <v>4998983.8935330622</v>
      </c>
      <c r="E35" s="260">
        <v>651654.9777870886</v>
      </c>
      <c r="F35" s="261">
        <v>0.14989778560964229</v>
      </c>
      <c r="G35" s="272">
        <v>1.3484622607452903</v>
      </c>
      <c r="H35" s="272">
        <v>7.1308718488335865E-2</v>
      </c>
      <c r="I35" s="273">
        <v>3.9829583391636785</v>
      </c>
      <c r="J35" s="273">
        <v>-0.17339794842830614</v>
      </c>
      <c r="K35" s="261">
        <v>-4.1718740269199951E-2</v>
      </c>
      <c r="L35" s="262">
        <v>19910744.586092424</v>
      </c>
      <c r="M35" s="262">
        <v>1841696.7129012011</v>
      </c>
      <c r="N35" s="261">
        <v>0.10192549855566541</v>
      </c>
      <c r="O35" s="260">
        <v>8281065.4339633938</v>
      </c>
      <c r="P35" s="260">
        <v>829097.6134928735</v>
      </c>
      <c r="Q35" s="261">
        <v>0.11125888268268501</v>
      </c>
    </row>
    <row r="36" spans="1:17">
      <c r="A36" s="358"/>
      <c r="B36" s="358"/>
      <c r="C36" s="235" t="s">
        <v>134</v>
      </c>
      <c r="D36" s="260">
        <v>203656142.93022081</v>
      </c>
      <c r="E36" s="260">
        <v>28145732.338518322</v>
      </c>
      <c r="F36" s="265">
        <v>0.16036503044822203</v>
      </c>
      <c r="G36" s="274">
        <v>54.935688683777748</v>
      </c>
      <c r="H36" s="274">
        <v>3.374431890374531</v>
      </c>
      <c r="I36" s="275">
        <v>3.1322376436613997</v>
      </c>
      <c r="J36" s="275">
        <v>9.9433500037124034E-2</v>
      </c>
      <c r="K36" s="265">
        <v>3.2785994521327237E-2</v>
      </c>
      <c r="L36" s="266">
        <v>637899437.24892402</v>
      </c>
      <c r="M36" s="266">
        <v>105610736.75721073</v>
      </c>
      <c r="N36" s="265">
        <v>0.19840875197923705</v>
      </c>
      <c r="O36" s="260">
        <v>198537629.33840996</v>
      </c>
      <c r="P36" s="260">
        <v>14961539.353037179</v>
      </c>
      <c r="Q36" s="265">
        <v>8.1500479470007797E-2</v>
      </c>
    </row>
    <row r="37" spans="1:17" s="182" customFormat="1">
      <c r="A37" s="358"/>
      <c r="B37" s="358"/>
      <c r="C37" s="236" t="s">
        <v>136</v>
      </c>
      <c r="D37" s="260">
        <v>5865186.9203324364</v>
      </c>
      <c r="E37" s="260">
        <v>1207525.2659333237</v>
      </c>
      <c r="F37" s="261">
        <v>0.25925568569216029</v>
      </c>
      <c r="G37" s="272">
        <v>1.5821181629564047</v>
      </c>
      <c r="H37" s="272">
        <v>0.2137954075732913</v>
      </c>
      <c r="I37" s="273">
        <v>5.0283145229046475</v>
      </c>
      <c r="J37" s="273">
        <v>0.24579530128490745</v>
      </c>
      <c r="K37" s="261">
        <v>5.1394524495326895E-2</v>
      </c>
      <c r="L37" s="262">
        <v>29492004.571057975</v>
      </c>
      <c r="M37" s="262">
        <v>7216648.1810930185</v>
      </c>
      <c r="N37" s="261">
        <v>0.32397453287634564</v>
      </c>
      <c r="O37" s="260">
        <v>11561873.638528816</v>
      </c>
      <c r="P37" s="260">
        <v>1339253.1710444279</v>
      </c>
      <c r="Q37" s="261">
        <v>0.13100879322520667</v>
      </c>
    </row>
    <row r="38" spans="1:17" s="182" customFormat="1">
      <c r="A38" s="358"/>
      <c r="B38" s="358"/>
      <c r="C38" s="235" t="s">
        <v>135</v>
      </c>
      <c r="D38" s="260">
        <v>149049873.85996839</v>
      </c>
      <c r="E38" s="260">
        <v>-1278040.4906552732</v>
      </c>
      <c r="F38" s="265">
        <v>-8.5016844421481261E-3</v>
      </c>
      <c r="G38" s="274">
        <v>40.205796647799104</v>
      </c>
      <c r="H38" s="274">
        <v>-3.9573738952916102</v>
      </c>
      <c r="I38" s="275">
        <v>2.4465841070396945</v>
      </c>
      <c r="J38" s="275">
        <v>8.0642196474908889E-2</v>
      </c>
      <c r="K38" s="265">
        <v>3.4084605422818007E-2</v>
      </c>
      <c r="L38" s="266">
        <v>364663052.54206985</v>
      </c>
      <c r="M38" s="266">
        <v>8995939.652135849</v>
      </c>
      <c r="N38" s="265">
        <v>2.5293144421029909E-2</v>
      </c>
      <c r="O38" s="260">
        <v>139170161.23365092</v>
      </c>
      <c r="P38" s="260">
        <v>2190297.0587954819</v>
      </c>
      <c r="Q38" s="265">
        <v>1.5989919919905581E-2</v>
      </c>
    </row>
    <row r="39" spans="1:17">
      <c r="A39" s="358" t="s">
        <v>58</v>
      </c>
      <c r="B39" s="358" t="s">
        <v>131</v>
      </c>
      <c r="C39" s="234" t="s">
        <v>11</v>
      </c>
      <c r="D39" s="260">
        <v>200004525.75921071</v>
      </c>
      <c r="E39" s="260">
        <v>12278043.9832533</v>
      </c>
      <c r="F39" s="261">
        <v>6.5403899690117021E-2</v>
      </c>
      <c r="G39" s="272">
        <v>99.978008572771913</v>
      </c>
      <c r="H39" s="272">
        <v>2.6756898412116925E-3</v>
      </c>
      <c r="I39" s="273">
        <v>3.2036756150210044</v>
      </c>
      <c r="J39" s="273">
        <v>0.13566978360848747</v>
      </c>
      <c r="K39" s="261">
        <v>4.422083629027028E-2</v>
      </c>
      <c r="L39" s="262">
        <v>640749622.06862366</v>
      </c>
      <c r="M39" s="262">
        <v>64803681.269430757</v>
      </c>
      <c r="N39" s="261">
        <v>0.11251695112132921</v>
      </c>
      <c r="O39" s="260">
        <v>248186413.15236896</v>
      </c>
      <c r="P39" s="260">
        <v>9625396.9403709769</v>
      </c>
      <c r="Q39" s="261">
        <v>4.0347736160787219E-2</v>
      </c>
    </row>
    <row r="40" spans="1:17">
      <c r="A40" s="358"/>
      <c r="B40" s="358"/>
      <c r="C40" s="235" t="s">
        <v>133</v>
      </c>
      <c r="D40" s="260">
        <v>4981763.1660093227</v>
      </c>
      <c r="E40" s="260">
        <v>1037347.7015196858</v>
      </c>
      <c r="F40" s="265">
        <v>0.26299149033833003</v>
      </c>
      <c r="G40" s="274">
        <v>2.4902774506134508</v>
      </c>
      <c r="H40" s="274">
        <v>0.38964548137662147</v>
      </c>
      <c r="I40" s="275">
        <v>5.1134806496220842</v>
      </c>
      <c r="J40" s="275">
        <v>0.12200278006297882</v>
      </c>
      <c r="K40" s="265">
        <v>2.4442215963136237E-2</v>
      </c>
      <c r="L40" s="266">
        <v>25474149.550388724</v>
      </c>
      <c r="M40" s="266">
        <v>5785687.0510420017</v>
      </c>
      <c r="N40" s="265">
        <v>0.29386180110478283</v>
      </c>
      <c r="O40" s="260">
        <v>10209753.750325873</v>
      </c>
      <c r="P40" s="260">
        <v>1651121.8509453312</v>
      </c>
      <c r="Q40" s="265">
        <v>0.1929188999312888</v>
      </c>
    </row>
    <row r="41" spans="1:17">
      <c r="A41" s="358"/>
      <c r="B41" s="358"/>
      <c r="C41" s="236" t="s">
        <v>137</v>
      </c>
      <c r="D41" s="260">
        <v>2940979.2602059832</v>
      </c>
      <c r="E41" s="260">
        <v>373348.62782598054</v>
      </c>
      <c r="F41" s="261">
        <v>0.14540589410242163</v>
      </c>
      <c r="G41" s="272">
        <v>1.4701329811066899</v>
      </c>
      <c r="H41" s="272">
        <v>0.10271947202617815</v>
      </c>
      <c r="I41" s="273">
        <v>4.2292927241162452</v>
      </c>
      <c r="J41" s="273">
        <v>-0.22063034280473204</v>
      </c>
      <c r="K41" s="261">
        <v>-4.9580709483454548E-2</v>
      </c>
      <c r="L41" s="262">
        <v>12438262.186965942</v>
      </c>
      <c r="M41" s="262">
        <v>1012503.408605272</v>
      </c>
      <c r="N41" s="261">
        <v>8.8615857226292893E-2</v>
      </c>
      <c r="O41" s="260">
        <v>5914761.1037432905</v>
      </c>
      <c r="P41" s="260">
        <v>671657.16191485245</v>
      </c>
      <c r="Q41" s="261">
        <v>0.12810296522189948</v>
      </c>
    </row>
    <row r="42" spans="1:17">
      <c r="A42" s="358"/>
      <c r="B42" s="358"/>
      <c r="C42" s="235" t="s">
        <v>134</v>
      </c>
      <c r="D42" s="260">
        <v>109382413.13172443</v>
      </c>
      <c r="E42" s="260">
        <v>11475530.959350035</v>
      </c>
      <c r="F42" s="265">
        <v>0.11720862420219111</v>
      </c>
      <c r="G42" s="274">
        <v>54.677941892974403</v>
      </c>
      <c r="H42" s="274">
        <v>2.5367999288116678</v>
      </c>
      <c r="I42" s="275">
        <v>3.4382251430234834</v>
      </c>
      <c r="J42" s="275">
        <v>0.12297669540434297</v>
      </c>
      <c r="K42" s="265">
        <v>3.7094262269441437E-2</v>
      </c>
      <c r="L42" s="266">
        <v>376081363.03407699</v>
      </c>
      <c r="M42" s="266">
        <v>51495723.900882661</v>
      </c>
      <c r="N42" s="265">
        <v>0.15865065391802899</v>
      </c>
      <c r="O42" s="260">
        <v>128904834.27936687</v>
      </c>
      <c r="P42" s="260">
        <v>7236262.8884385079</v>
      </c>
      <c r="Q42" s="265">
        <v>5.9475202229407005E-2</v>
      </c>
    </row>
    <row r="43" spans="1:17" s="182" customFormat="1">
      <c r="A43" s="358"/>
      <c r="B43" s="358"/>
      <c r="C43" s="236" t="s">
        <v>136</v>
      </c>
      <c r="D43" s="260">
        <v>5243407.3437873628</v>
      </c>
      <c r="E43" s="260">
        <v>912311.70223136432</v>
      </c>
      <c r="F43" s="261">
        <v>0.21064224338015433</v>
      </c>
      <c r="G43" s="272">
        <v>2.6210678102296208</v>
      </c>
      <c r="H43" s="272">
        <v>0.3145060272780853</v>
      </c>
      <c r="I43" s="273">
        <v>5.1003363397527623</v>
      </c>
      <c r="J43" s="273">
        <v>0.26602700325450446</v>
      </c>
      <c r="K43" s="261">
        <v>5.5028957548505092E-2</v>
      </c>
      <c r="L43" s="262">
        <v>26743141.019645192</v>
      </c>
      <c r="M43" s="262">
        <v>5805284.9224041179</v>
      </c>
      <c r="N43" s="261">
        <v>0.27726262399754792</v>
      </c>
      <c r="O43" s="260">
        <v>10776922.538450532</v>
      </c>
      <c r="P43" s="260">
        <v>1079892.291081626</v>
      </c>
      <c r="Q43" s="261">
        <v>0.11136319713704441</v>
      </c>
    </row>
    <row r="44" spans="1:17" s="182" customFormat="1">
      <c r="A44" s="358"/>
      <c r="B44" s="358"/>
      <c r="C44" s="235" t="s">
        <v>135</v>
      </c>
      <c r="D44" s="260">
        <v>77455962.857485354</v>
      </c>
      <c r="E44" s="260">
        <v>-1520495.007671982</v>
      </c>
      <c r="F44" s="265">
        <v>-1.9252509529713802E-2</v>
      </c>
      <c r="G44" s="274">
        <v>38.718588437848631</v>
      </c>
      <c r="H44" s="274">
        <v>-3.3409952196504378</v>
      </c>
      <c r="I44" s="275">
        <v>2.5822764174471509</v>
      </c>
      <c r="J44" s="275">
        <v>5.8635453055654541E-2</v>
      </c>
      <c r="K44" s="265">
        <v>2.3234467138154417E-2</v>
      </c>
      <c r="L44" s="266">
        <v>200012706.27754685</v>
      </c>
      <c r="M44" s="266">
        <v>704481.98649680614</v>
      </c>
      <c r="N44" s="265">
        <v>3.5346358084453666E-3</v>
      </c>
      <c r="O44" s="260">
        <v>92380141.480482399</v>
      </c>
      <c r="P44" s="260">
        <v>-1013537.2520093322</v>
      </c>
      <c r="Q44" s="265">
        <v>-1.0852311053218228E-2</v>
      </c>
    </row>
    <row r="45" spans="1:17">
      <c r="A45" s="358"/>
      <c r="B45" s="358" t="s">
        <v>123</v>
      </c>
      <c r="C45" s="234" t="s">
        <v>11</v>
      </c>
      <c r="D45" s="260">
        <v>2397535285.197072</v>
      </c>
      <c r="E45" s="260">
        <v>155633276.61800861</v>
      </c>
      <c r="F45" s="261">
        <v>6.942019589725526E-2</v>
      </c>
      <c r="G45" s="272">
        <v>99.974967618270341</v>
      </c>
      <c r="H45" s="272">
        <v>1.3453271231995245E-2</v>
      </c>
      <c r="I45" s="273">
        <v>3.2082654727877973</v>
      </c>
      <c r="J45" s="273">
        <v>0.12737754182981931</v>
      </c>
      <c r="K45" s="261">
        <v>4.1344425595582199E-2</v>
      </c>
      <c r="L45" s="262">
        <v>7691929675.2882109</v>
      </c>
      <c r="M45" s="262">
        <v>784880834.66652489</v>
      </c>
      <c r="N45" s="261">
        <v>0.11363475961694224</v>
      </c>
      <c r="O45" s="260">
        <v>3032155744.8467584</v>
      </c>
      <c r="P45" s="260">
        <v>131462040.5182147</v>
      </c>
      <c r="Q45" s="261">
        <v>4.5320896970969811E-2</v>
      </c>
    </row>
    <row r="46" spans="1:17">
      <c r="A46" s="358"/>
      <c r="B46" s="358"/>
      <c r="C46" s="235" t="s">
        <v>133</v>
      </c>
      <c r="D46" s="260">
        <v>59153013.303380176</v>
      </c>
      <c r="E46" s="260">
        <v>13128884.848905049</v>
      </c>
      <c r="F46" s="265">
        <v>0.28526091182566371</v>
      </c>
      <c r="G46" s="274">
        <v>2.4666250486663617</v>
      </c>
      <c r="H46" s="274">
        <v>0.41450967555606377</v>
      </c>
      <c r="I46" s="275">
        <v>5.1702952913198033</v>
      </c>
      <c r="J46" s="275">
        <v>5.5210857294047955E-3</v>
      </c>
      <c r="K46" s="265">
        <v>1.0689887901447312E-3</v>
      </c>
      <c r="L46" s="266">
        <v>305838546.14984423</v>
      </c>
      <c r="M46" s="266">
        <v>68134314.673391998</v>
      </c>
      <c r="N46" s="265">
        <v>0.28663484133281664</v>
      </c>
      <c r="O46" s="260">
        <v>120970520.43544869</v>
      </c>
      <c r="P46" s="260">
        <v>21441903.079384297</v>
      </c>
      <c r="Q46" s="265">
        <v>0.21543455188044786</v>
      </c>
    </row>
    <row r="47" spans="1:17">
      <c r="A47" s="358"/>
      <c r="B47" s="358"/>
      <c r="C47" s="236" t="s">
        <v>137</v>
      </c>
      <c r="D47" s="260">
        <v>36974495.718104236</v>
      </c>
      <c r="E47" s="260">
        <v>2491880.3563224822</v>
      </c>
      <c r="F47" s="261">
        <v>7.2264830558192439E-2</v>
      </c>
      <c r="G47" s="272">
        <v>1.5418017140112705</v>
      </c>
      <c r="H47" s="272">
        <v>4.2972035465833613E-3</v>
      </c>
      <c r="I47" s="273">
        <v>4.2508556857497002</v>
      </c>
      <c r="J47" s="273">
        <v>-6.1069268965395551E-2</v>
      </c>
      <c r="K47" s="261">
        <v>-1.4162878437533154E-2</v>
      </c>
      <c r="L47" s="262">
        <v>157173245.35103133</v>
      </c>
      <c r="M47" s="262">
        <v>8486795.6687224805</v>
      </c>
      <c r="N47" s="261">
        <v>5.7078474110154667E-2</v>
      </c>
      <c r="O47" s="260">
        <v>74092266.606659323</v>
      </c>
      <c r="P47" s="260">
        <v>5112788.7240770459</v>
      </c>
      <c r="Q47" s="261">
        <v>7.412043235206997E-2</v>
      </c>
    </row>
    <row r="48" spans="1:17">
      <c r="A48" s="358"/>
      <c r="B48" s="358"/>
      <c r="C48" s="235" t="s">
        <v>134</v>
      </c>
      <c r="D48" s="260">
        <v>1282840276.9098394</v>
      </c>
      <c r="E48" s="260">
        <v>147988040.16379237</v>
      </c>
      <c r="F48" s="265">
        <v>0.13040291535056345</v>
      </c>
      <c r="G48" s="274">
        <v>53.493233628439434</v>
      </c>
      <c r="H48" s="274">
        <v>2.8926508593652542</v>
      </c>
      <c r="I48" s="275">
        <v>3.4615603276170264</v>
      </c>
      <c r="J48" s="275">
        <v>0.1143078415873533</v>
      </c>
      <c r="K48" s="265">
        <v>3.4149751793280156E-2</v>
      </c>
      <c r="L48" s="266">
        <v>4440629009.2203407</v>
      </c>
      <c r="M48" s="266">
        <v>641992038.49579954</v>
      </c>
      <c r="N48" s="265">
        <v>0.16900589433618549</v>
      </c>
      <c r="O48" s="260">
        <v>1571811893.2771068</v>
      </c>
      <c r="P48" s="260">
        <v>103967355.39595914</v>
      </c>
      <c r="Q48" s="265">
        <v>7.0829950115859922E-2</v>
      </c>
    </row>
    <row r="49" spans="1:17" s="182" customFormat="1">
      <c r="A49" s="358"/>
      <c r="B49" s="358"/>
      <c r="C49" s="236" t="s">
        <v>136</v>
      </c>
      <c r="D49" s="260">
        <v>62066665.91347301</v>
      </c>
      <c r="E49" s="260">
        <v>12116262.107373215</v>
      </c>
      <c r="F49" s="261">
        <v>0.24256584900508077</v>
      </c>
      <c r="G49" s="272">
        <v>2.5881216235628508</v>
      </c>
      <c r="H49" s="272">
        <v>0.36094220733649918</v>
      </c>
      <c r="I49" s="273">
        <v>4.9325409253512289</v>
      </c>
      <c r="J49" s="273">
        <v>0.13410567078793711</v>
      </c>
      <c r="K49" s="261">
        <v>2.7947792076678159E-2</v>
      </c>
      <c r="L49" s="262">
        <v>306146369.71830773</v>
      </c>
      <c r="M49" s="262">
        <v>66462591.115446061</v>
      </c>
      <c r="N49" s="261">
        <v>0.27729282099465591</v>
      </c>
      <c r="O49" s="260">
        <v>129151979.23655032</v>
      </c>
      <c r="P49" s="260">
        <v>21346700.938963264</v>
      </c>
      <c r="Q49" s="261">
        <v>0.19801164911459679</v>
      </c>
    </row>
    <row r="50" spans="1:17" s="182" customFormat="1">
      <c r="A50" s="358"/>
      <c r="B50" s="358"/>
      <c r="C50" s="235" t="s">
        <v>135</v>
      </c>
      <c r="D50" s="260">
        <v>956500833.35223258</v>
      </c>
      <c r="E50" s="260">
        <v>-20091790.858393788</v>
      </c>
      <c r="F50" s="265">
        <v>-2.0573359208640202E-2</v>
      </c>
      <c r="G50" s="274">
        <v>39.885185603588639</v>
      </c>
      <c r="H50" s="274">
        <v>-3.6589466745727108</v>
      </c>
      <c r="I50" s="275">
        <v>2.5950238811079371</v>
      </c>
      <c r="J50" s="275">
        <v>5.3188781603699553E-2</v>
      </c>
      <c r="K50" s="265">
        <v>2.092534705106305E-2</v>
      </c>
      <c r="L50" s="266">
        <v>2482142504.8486867</v>
      </c>
      <c r="M50" s="266">
        <v>-194905.28683519363</v>
      </c>
      <c r="N50" s="265">
        <v>-7.8516839024132863E-5</v>
      </c>
      <c r="O50" s="260">
        <v>1136129085.2909932</v>
      </c>
      <c r="P50" s="260">
        <v>-20406707.620168686</v>
      </c>
      <c r="Q50" s="265">
        <v>-1.7644683152262981E-2</v>
      </c>
    </row>
    <row r="51" spans="1:17">
      <c r="A51" s="358"/>
      <c r="B51" s="358" t="s">
        <v>124</v>
      </c>
      <c r="C51" s="234" t="s">
        <v>11</v>
      </c>
      <c r="D51" s="260">
        <v>200004525.75921062</v>
      </c>
      <c r="E51" s="260">
        <v>12278043.983253211</v>
      </c>
      <c r="F51" s="261">
        <v>6.5403899690116549E-2</v>
      </c>
      <c r="G51" s="272">
        <v>99.978008572771842</v>
      </c>
      <c r="H51" s="272">
        <v>2.6756898411406382E-3</v>
      </c>
      <c r="I51" s="273">
        <v>3.2036756150210071</v>
      </c>
      <c r="J51" s="273">
        <v>0.13566978360849058</v>
      </c>
      <c r="K51" s="261">
        <v>4.42208362902713E-2</v>
      </c>
      <c r="L51" s="262">
        <v>640749622.0686239</v>
      </c>
      <c r="M51" s="262">
        <v>64803681.269431114</v>
      </c>
      <c r="N51" s="261">
        <v>0.11251695112132985</v>
      </c>
      <c r="O51" s="260">
        <v>248186413.15236896</v>
      </c>
      <c r="P51" s="260">
        <v>9625396.9403710365</v>
      </c>
      <c r="Q51" s="261">
        <v>4.0347736160787476E-2</v>
      </c>
    </row>
    <row r="52" spans="1:17">
      <c r="A52" s="358"/>
      <c r="B52" s="358"/>
      <c r="C52" s="235" t="s">
        <v>133</v>
      </c>
      <c r="D52" s="260">
        <v>4981763.1660093227</v>
      </c>
      <c r="E52" s="260">
        <v>1037347.7015196858</v>
      </c>
      <c r="F52" s="265">
        <v>0.26299149033833003</v>
      </c>
      <c r="G52" s="274">
        <v>2.49027745061345</v>
      </c>
      <c r="H52" s="274">
        <v>0.38964548137662058</v>
      </c>
      <c r="I52" s="275">
        <v>5.1134806496220842</v>
      </c>
      <c r="J52" s="275">
        <v>0.12200278006297793</v>
      </c>
      <c r="K52" s="265">
        <v>2.4442215963136053E-2</v>
      </c>
      <c r="L52" s="266">
        <v>25474149.550388724</v>
      </c>
      <c r="M52" s="266">
        <v>5785687.051041998</v>
      </c>
      <c r="N52" s="265">
        <v>0.29386180110478261</v>
      </c>
      <c r="O52" s="260">
        <v>10209753.750325873</v>
      </c>
      <c r="P52" s="260">
        <v>1651121.850945333</v>
      </c>
      <c r="Q52" s="265">
        <v>0.19291889993128908</v>
      </c>
    </row>
    <row r="53" spans="1:17">
      <c r="A53" s="358"/>
      <c r="B53" s="358"/>
      <c r="C53" s="236" t="s">
        <v>137</v>
      </c>
      <c r="D53" s="260">
        <v>2940979.2602059827</v>
      </c>
      <c r="E53" s="260">
        <v>373348.62782598007</v>
      </c>
      <c r="F53" s="261">
        <v>0.14540589410242144</v>
      </c>
      <c r="G53" s="272">
        <v>1.4701329811066894</v>
      </c>
      <c r="H53" s="272">
        <v>0.10271947202617771</v>
      </c>
      <c r="I53" s="273">
        <v>4.229292724116247</v>
      </c>
      <c r="J53" s="273">
        <v>-0.22063034280472937</v>
      </c>
      <c r="K53" s="261">
        <v>-4.9580709483453958E-2</v>
      </c>
      <c r="L53" s="262">
        <v>12438262.186965944</v>
      </c>
      <c r="M53" s="262">
        <v>1012503.4086052757</v>
      </c>
      <c r="N53" s="261">
        <v>8.861585722629324E-2</v>
      </c>
      <c r="O53" s="260">
        <v>5914761.1037432905</v>
      </c>
      <c r="P53" s="260">
        <v>671657.16191485338</v>
      </c>
      <c r="Q53" s="261">
        <v>0.12810296522189968</v>
      </c>
    </row>
    <row r="54" spans="1:17">
      <c r="A54" s="358"/>
      <c r="B54" s="358"/>
      <c r="C54" s="235" t="s">
        <v>134</v>
      </c>
      <c r="D54" s="260">
        <v>109382413.1317244</v>
      </c>
      <c r="E54" s="260">
        <v>11475530.959350005</v>
      </c>
      <c r="F54" s="265">
        <v>0.1172086242021908</v>
      </c>
      <c r="G54" s="274">
        <v>54.677941892974367</v>
      </c>
      <c r="H54" s="274">
        <v>2.5367999288116323</v>
      </c>
      <c r="I54" s="275">
        <v>3.4382251430234869</v>
      </c>
      <c r="J54" s="275">
        <v>0.12297669540434653</v>
      </c>
      <c r="K54" s="265">
        <v>3.7094262269442506E-2</v>
      </c>
      <c r="L54" s="266">
        <v>376081363.03407729</v>
      </c>
      <c r="M54" s="266">
        <v>51495723.900882959</v>
      </c>
      <c r="N54" s="265">
        <v>0.1586506539180299</v>
      </c>
      <c r="O54" s="260">
        <v>128904834.27936687</v>
      </c>
      <c r="P54" s="260">
        <v>7236262.8884385228</v>
      </c>
      <c r="Q54" s="265">
        <v>5.9475202229407137E-2</v>
      </c>
    </row>
    <row r="55" spans="1:17" s="182" customFormat="1">
      <c r="A55" s="358"/>
      <c r="B55" s="358"/>
      <c r="C55" s="236" t="s">
        <v>136</v>
      </c>
      <c r="D55" s="260">
        <v>5243407.3437873619</v>
      </c>
      <c r="E55" s="260">
        <v>912311.70223136339</v>
      </c>
      <c r="F55" s="261">
        <v>0.21064224338015411</v>
      </c>
      <c r="G55" s="272">
        <v>2.6210678102296194</v>
      </c>
      <c r="H55" s="272">
        <v>0.31450602727808397</v>
      </c>
      <c r="I55" s="273">
        <v>5.100336339752765</v>
      </c>
      <c r="J55" s="273">
        <v>0.26602700325450623</v>
      </c>
      <c r="K55" s="261">
        <v>5.5028957548505453E-2</v>
      </c>
      <c r="L55" s="262">
        <v>26743141.019645199</v>
      </c>
      <c r="M55" s="262">
        <v>5805284.9224041216</v>
      </c>
      <c r="N55" s="261">
        <v>0.27726262399754803</v>
      </c>
      <c r="O55" s="260">
        <v>10776922.538450532</v>
      </c>
      <c r="P55" s="260">
        <v>1079892.291081626</v>
      </c>
      <c r="Q55" s="261">
        <v>0.11136319713704441</v>
      </c>
    </row>
    <row r="56" spans="1:17" s="182" customFormat="1">
      <c r="A56" s="358"/>
      <c r="B56" s="358"/>
      <c r="C56" s="235" t="s">
        <v>135</v>
      </c>
      <c r="D56" s="260">
        <v>77455962.857485339</v>
      </c>
      <c r="E56" s="260">
        <v>-1520495.007671997</v>
      </c>
      <c r="F56" s="265">
        <v>-1.9252509529713989E-2</v>
      </c>
      <c r="G56" s="274">
        <v>38.718588437848609</v>
      </c>
      <c r="H56" s="274">
        <v>-3.3409952196504591</v>
      </c>
      <c r="I56" s="275">
        <v>2.5822764174471509</v>
      </c>
      <c r="J56" s="275">
        <v>5.8635453055654541E-2</v>
      </c>
      <c r="K56" s="265">
        <v>2.3234467138154417E-2</v>
      </c>
      <c r="L56" s="266">
        <v>200012706.27754682</v>
      </c>
      <c r="M56" s="266">
        <v>704481.98649677634</v>
      </c>
      <c r="N56" s="265">
        <v>3.534635808445217E-3</v>
      </c>
      <c r="O56" s="260">
        <v>92380141.480482399</v>
      </c>
      <c r="P56" s="260">
        <v>-1013537.2520093173</v>
      </c>
      <c r="Q56" s="265">
        <v>-1.085231105321807E-2</v>
      </c>
    </row>
    <row r="57" spans="1:17">
      <c r="A57" s="358" t="s">
        <v>59</v>
      </c>
      <c r="B57" s="358" t="s">
        <v>131</v>
      </c>
      <c r="C57" s="234" t="s">
        <v>11</v>
      </c>
      <c r="D57" s="260">
        <v>1021089.9639380397</v>
      </c>
      <c r="E57" s="260">
        <v>315120.80345073296</v>
      </c>
      <c r="F57" s="261">
        <v>0.44636624528076507</v>
      </c>
      <c r="G57" s="272">
        <v>100.00000000000001</v>
      </c>
      <c r="H57" s="272">
        <v>2.8421709430404007E-14</v>
      </c>
      <c r="I57" s="273">
        <v>6.4558089440581128</v>
      </c>
      <c r="J57" s="273">
        <v>0.41005550470185614</v>
      </c>
      <c r="K57" s="261">
        <v>6.7825376740060755E-2</v>
      </c>
      <c r="L57" s="262">
        <v>6591961.7218791731</v>
      </c>
      <c r="M57" s="262">
        <v>2323846.2417835891</v>
      </c>
      <c r="N57" s="261">
        <v>0.54446658077104015</v>
      </c>
      <c r="O57" s="260">
        <v>2177870.3455678225</v>
      </c>
      <c r="P57" s="260">
        <v>550938.36166055501</v>
      </c>
      <c r="Q57" s="261">
        <v>0.33863638253481998</v>
      </c>
    </row>
    <row r="58" spans="1:17">
      <c r="A58" s="358"/>
      <c r="B58" s="358"/>
      <c r="C58" s="235" t="s">
        <v>133</v>
      </c>
      <c r="D58" s="260">
        <v>52695.879966444911</v>
      </c>
      <c r="E58" s="260">
        <v>51731.704116522291</v>
      </c>
      <c r="F58" s="265">
        <v>53.65380611915775</v>
      </c>
      <c r="G58" s="274">
        <v>5.1607480072776948</v>
      </c>
      <c r="H58" s="274">
        <v>5.0241732241445218</v>
      </c>
      <c r="I58" s="275">
        <v>5.0367484102223798</v>
      </c>
      <c r="J58" s="275">
        <v>-0.44889339980868659</v>
      </c>
      <c r="K58" s="265">
        <v>-8.1830607129294936E-2</v>
      </c>
      <c r="L58" s="266">
        <v>265415.88964626077</v>
      </c>
      <c r="M58" s="266">
        <v>260126.76629170301</v>
      </c>
      <c r="N58" s="265">
        <v>49.181451982500299</v>
      </c>
      <c r="O58" s="260">
        <v>60411.418318390846</v>
      </c>
      <c r="P58" s="260">
        <v>58802.63592004776</v>
      </c>
      <c r="Q58" s="265">
        <v>36.551018944892512</v>
      </c>
    </row>
    <row r="59" spans="1:17">
      <c r="A59" s="358"/>
      <c r="B59" s="358"/>
      <c r="C59" s="236" t="s">
        <v>137</v>
      </c>
      <c r="D59" s="260">
        <v>1.2666709423065186</v>
      </c>
      <c r="E59" s="260">
        <v>-313.31175762414932</v>
      </c>
      <c r="F59" s="261">
        <v>-0.99597343356288359</v>
      </c>
      <c r="G59" s="272">
        <v>1.240508659414638E-4</v>
      </c>
      <c r="H59" s="272">
        <v>-4.4435746668176443E-2</v>
      </c>
      <c r="I59" s="273">
        <v>8.48</v>
      </c>
      <c r="J59" s="273">
        <v>2.0781109013050703</v>
      </c>
      <c r="K59" s="261">
        <v>0.32460901294411798</v>
      </c>
      <c r="L59" s="262">
        <v>10.741369590759277</v>
      </c>
      <c r="M59" s="262">
        <v>-2003.1548429334164</v>
      </c>
      <c r="N59" s="261">
        <v>-0.9946663738061774</v>
      </c>
      <c r="O59" s="260">
        <v>2.5333418846130371</v>
      </c>
      <c r="P59" s="260">
        <v>-626.62351524829865</v>
      </c>
      <c r="Q59" s="261">
        <v>-0.99597343356288359</v>
      </c>
    </row>
    <row r="60" spans="1:17">
      <c r="A60" s="358"/>
      <c r="B60" s="358"/>
      <c r="C60" s="235" t="s">
        <v>134</v>
      </c>
      <c r="D60" s="260">
        <v>723447.26798222074</v>
      </c>
      <c r="E60" s="260">
        <v>305788.59401200636</v>
      </c>
      <c r="F60" s="265">
        <v>0.73214951123896421</v>
      </c>
      <c r="G60" s="274">
        <v>70.850492467098618</v>
      </c>
      <c r="H60" s="274">
        <v>11.689455789247333</v>
      </c>
      <c r="I60" s="275">
        <v>7.0792460739587035</v>
      </c>
      <c r="J60" s="275">
        <v>5.903628101460523E-2</v>
      </c>
      <c r="K60" s="265">
        <v>8.4094753227947211E-3</v>
      </c>
      <c r="L60" s="266">
        <v>5121461.231579286</v>
      </c>
      <c r="M60" s="266">
        <v>2189409.7184655406</v>
      </c>
      <c r="N60" s="265">
        <v>0.74671597980911908</v>
      </c>
      <c r="O60" s="260">
        <v>1643119.9645465612</v>
      </c>
      <c r="P60" s="260">
        <v>622585.21624011861</v>
      </c>
      <c r="Q60" s="265">
        <v>0.61005783220344678</v>
      </c>
    </row>
    <row r="61" spans="1:17" s="182" customFormat="1">
      <c r="A61" s="358"/>
      <c r="B61" s="358"/>
      <c r="C61" s="236" t="s">
        <v>136</v>
      </c>
      <c r="D61" s="260">
        <v>28.746217823571872</v>
      </c>
      <c r="E61" s="260">
        <v>-10770.804352290614</v>
      </c>
      <c r="F61" s="261">
        <v>-0.99733820239676263</v>
      </c>
      <c r="G61" s="272">
        <v>2.8152482972906992E-3</v>
      </c>
      <c r="H61" s="272">
        <v>-1.5269329580775626</v>
      </c>
      <c r="I61" s="273">
        <v>6.2970966070621817</v>
      </c>
      <c r="J61" s="273">
        <v>-1.7921530648045074</v>
      </c>
      <c r="K61" s="261">
        <v>-0.2215475028589329</v>
      </c>
      <c r="L61" s="262">
        <v>181.01771072268485</v>
      </c>
      <c r="M61" s="262">
        <v>-87179.243194881186</v>
      </c>
      <c r="N61" s="261">
        <v>-0.99792791700887562</v>
      </c>
      <c r="O61" s="260">
        <v>86.767940402030945</v>
      </c>
      <c r="P61" s="260">
        <v>-32522.790830897</v>
      </c>
      <c r="Q61" s="261">
        <v>-0.9973391869233631</v>
      </c>
    </row>
    <row r="62" spans="1:17" s="182" customFormat="1">
      <c r="A62" s="358"/>
      <c r="B62" s="358"/>
      <c r="C62" s="235" t="s">
        <v>135</v>
      </c>
      <c r="D62" s="260">
        <v>244916.80310060861</v>
      </c>
      <c r="E62" s="260">
        <v>-31315.378567880689</v>
      </c>
      <c r="F62" s="265">
        <v>-0.11336614864615152</v>
      </c>
      <c r="G62" s="274">
        <v>23.985820226460508</v>
      </c>
      <c r="H62" s="274">
        <v>-15.14226030864609</v>
      </c>
      <c r="I62" s="275">
        <v>4.9196005595351471</v>
      </c>
      <c r="J62" s="275">
        <v>0.42555254886933191</v>
      </c>
      <c r="K62" s="265">
        <v>9.4692479443779731E-2</v>
      </c>
      <c r="L62" s="266">
        <v>1204892.8415733136</v>
      </c>
      <c r="M62" s="266">
        <v>-36507.844935838832</v>
      </c>
      <c r="N62" s="265">
        <v>-2.940859090266797E-2</v>
      </c>
      <c r="O62" s="260">
        <v>474249.66142058372</v>
      </c>
      <c r="P62" s="260">
        <v>-97300.076153465896</v>
      </c>
      <c r="Q62" s="265">
        <v>-0.17023903565498491</v>
      </c>
    </row>
    <row r="63" spans="1:17">
      <c r="A63" s="358"/>
      <c r="B63" s="358" t="s">
        <v>123</v>
      </c>
      <c r="C63" s="234" t="s">
        <v>11</v>
      </c>
      <c r="D63" s="260">
        <v>13274373.093526775</v>
      </c>
      <c r="E63" s="260">
        <v>2683520.3018043507</v>
      </c>
      <c r="F63" s="261">
        <v>0.25338094623520124</v>
      </c>
      <c r="G63" s="272">
        <v>100</v>
      </c>
      <c r="H63" s="272">
        <v>0</v>
      </c>
      <c r="I63" s="273">
        <v>6.3991590607381861</v>
      </c>
      <c r="J63" s="273">
        <v>0.44054342437059102</v>
      </c>
      <c r="K63" s="261">
        <v>7.3933854985006001E-2</v>
      </c>
      <c r="L63" s="262">
        <v>84944824.857061043</v>
      </c>
      <c r="M63" s="262">
        <v>21838003.80983641</v>
      </c>
      <c r="N63" s="261">
        <v>0.34604823135512419</v>
      </c>
      <c r="O63" s="260">
        <v>29367313.336222667</v>
      </c>
      <c r="P63" s="260">
        <v>4763308.421208661</v>
      </c>
      <c r="Q63" s="261">
        <v>0.1935989054490054</v>
      </c>
    </row>
    <row r="64" spans="1:17">
      <c r="A64" s="358"/>
      <c r="B64" s="358"/>
      <c r="C64" s="235" t="s">
        <v>133</v>
      </c>
      <c r="D64" s="260">
        <v>413957.21411515615</v>
      </c>
      <c r="E64" s="260">
        <v>396346.3860279253</v>
      </c>
      <c r="F64" s="265">
        <v>22.505834709459531</v>
      </c>
      <c r="G64" s="274">
        <v>3.1184690320104207</v>
      </c>
      <c r="H64" s="274">
        <v>2.9521856511197422</v>
      </c>
      <c r="I64" s="275">
        <v>5.1414806008323826</v>
      </c>
      <c r="J64" s="275">
        <v>-1.8381669976632651</v>
      </c>
      <c r="K64" s="265">
        <v>-0.26336100379329364</v>
      </c>
      <c r="L64" s="266">
        <v>2128352.9859476923</v>
      </c>
      <c r="M64" s="266">
        <v>2005435.6119811316</v>
      </c>
      <c r="N64" s="265">
        <v>16.315314485377026</v>
      </c>
      <c r="O64" s="260">
        <v>480155.25996410847</v>
      </c>
      <c r="P64" s="260">
        <v>438831.2397496574</v>
      </c>
      <c r="Q64" s="265">
        <v>10.619277540576689</v>
      </c>
    </row>
    <row r="65" spans="1:17">
      <c r="A65" s="358"/>
      <c r="B65" s="358"/>
      <c r="C65" s="236" t="s">
        <v>137</v>
      </c>
      <c r="D65" s="260">
        <v>2594.403478205204</v>
      </c>
      <c r="E65" s="260">
        <v>-1257.9583353291573</v>
      </c>
      <c r="F65" s="261">
        <v>-0.32654210487437046</v>
      </c>
      <c r="G65" s="272">
        <v>1.9544452004820932E-2</v>
      </c>
      <c r="H65" s="272">
        <v>-1.6829973070233289E-2</v>
      </c>
      <c r="I65" s="273">
        <v>5.9490893337015578</v>
      </c>
      <c r="J65" s="273">
        <v>-0.40949563065801708</v>
      </c>
      <c r="K65" s="261">
        <v>-6.4400433894219539E-2</v>
      </c>
      <c r="L65" s="262">
        <v>15434.3380595088</v>
      </c>
      <c r="M65" s="262">
        <v>-9061.2318453037751</v>
      </c>
      <c r="N65" s="261">
        <v>-0.36991308552994884</v>
      </c>
      <c r="O65" s="260">
        <v>4824.2221629619598</v>
      </c>
      <c r="P65" s="260">
        <v>-3063.956235408783</v>
      </c>
      <c r="Q65" s="261">
        <v>-0.38842380086657591</v>
      </c>
    </row>
    <row r="66" spans="1:17">
      <c r="A66" s="358"/>
      <c r="B66" s="358"/>
      <c r="C66" s="235" t="s">
        <v>134</v>
      </c>
      <c r="D66" s="260">
        <v>8992645.5664545149</v>
      </c>
      <c r="E66" s="260">
        <v>3103063.6557923313</v>
      </c>
      <c r="F66" s="265">
        <v>0.52687333377174217</v>
      </c>
      <c r="G66" s="274">
        <v>67.744408742283753</v>
      </c>
      <c r="H66" s="274">
        <v>12.134326849111275</v>
      </c>
      <c r="I66" s="275">
        <v>7.1410550782323625</v>
      </c>
      <c r="J66" s="275">
        <v>2.9766081983564341E-2</v>
      </c>
      <c r="K66" s="265">
        <v>4.1857505719801198E-3</v>
      </c>
      <c r="L66" s="266">
        <v>64216977.28907375</v>
      </c>
      <c r="M66" s="266">
        <v>22334458.255275793</v>
      </c>
      <c r="N66" s="265">
        <v>0.53326444470191836</v>
      </c>
      <c r="O66" s="260">
        <v>21242012.327256449</v>
      </c>
      <c r="P66" s="260">
        <v>6574122.6760832723</v>
      </c>
      <c r="Q66" s="265">
        <v>0.44819826385573175</v>
      </c>
    </row>
    <row r="67" spans="1:17" s="182" customFormat="1">
      <c r="A67" s="358"/>
      <c r="B67" s="358"/>
      <c r="C67" s="236" t="s">
        <v>136</v>
      </c>
      <c r="D67" s="260">
        <v>40846.639896781417</v>
      </c>
      <c r="E67" s="260">
        <v>-116729.03197391378</v>
      </c>
      <c r="F67" s="261">
        <v>-0.74078079812790065</v>
      </c>
      <c r="G67" s="272">
        <v>0.30771050059381116</v>
      </c>
      <c r="H67" s="272">
        <v>-1.180136370376323</v>
      </c>
      <c r="I67" s="273">
        <v>7.8674042159562365</v>
      </c>
      <c r="J67" s="273">
        <v>9.2695500415134191E-3</v>
      </c>
      <c r="K67" s="261">
        <v>1.1796120117056304E-3</v>
      </c>
      <c r="L67" s="262">
        <v>321357.02693158435</v>
      </c>
      <c r="M67" s="262">
        <v>-916893.82270032912</v>
      </c>
      <c r="N67" s="261">
        <v>-0.74047502004370758</v>
      </c>
      <c r="O67" s="260">
        <v>122491.29153154761</v>
      </c>
      <c r="P67" s="260">
        <v>-352360.97114078753</v>
      </c>
      <c r="Q67" s="261">
        <v>-0.74204336556763772</v>
      </c>
    </row>
    <row r="68" spans="1:17" s="182" customFormat="1">
      <c r="A68" s="358"/>
      <c r="B68" s="358"/>
      <c r="C68" s="235" t="s">
        <v>135</v>
      </c>
      <c r="D68" s="260">
        <v>3824329.2695821207</v>
      </c>
      <c r="E68" s="260">
        <v>-697902.74970665108</v>
      </c>
      <c r="F68" s="265">
        <v>-0.15432705503164626</v>
      </c>
      <c r="G68" s="274">
        <v>28.809867273107219</v>
      </c>
      <c r="H68" s="274">
        <v>-13.889546156784359</v>
      </c>
      <c r="I68" s="275">
        <v>4.775400319817142</v>
      </c>
      <c r="J68" s="275">
        <v>0.3884873672518534</v>
      </c>
      <c r="K68" s="265">
        <v>8.855597807672061E-2</v>
      </c>
      <c r="L68" s="266">
        <v>18262703.217048515</v>
      </c>
      <c r="M68" s="266">
        <v>-1575935.0028748773</v>
      </c>
      <c r="N68" s="265">
        <v>-7.9437660256953008E-2</v>
      </c>
      <c r="O68" s="260">
        <v>7517830.2353075994</v>
      </c>
      <c r="P68" s="260">
        <v>-1894220.5672480753</v>
      </c>
      <c r="Q68" s="265">
        <v>-0.20125481757214203</v>
      </c>
    </row>
    <row r="69" spans="1:17">
      <c r="A69" s="358"/>
      <c r="B69" s="358" t="s">
        <v>124</v>
      </c>
      <c r="C69" s="234" t="s">
        <v>11</v>
      </c>
      <c r="D69" s="260">
        <v>1021089.9639380398</v>
      </c>
      <c r="E69" s="260">
        <v>315120.80345073307</v>
      </c>
      <c r="F69" s="261">
        <v>0.44636624528076524</v>
      </c>
      <c r="G69" s="272">
        <v>100.00000000000001</v>
      </c>
      <c r="H69" s="272">
        <v>2.8421709430404007E-14</v>
      </c>
      <c r="I69" s="273">
        <v>6.4558089440581128</v>
      </c>
      <c r="J69" s="273">
        <v>0.41005550470185614</v>
      </c>
      <c r="K69" s="261">
        <v>6.7825376740060755E-2</v>
      </c>
      <c r="L69" s="262">
        <v>6591961.7218791731</v>
      </c>
      <c r="M69" s="262">
        <v>2323846.2417835891</v>
      </c>
      <c r="N69" s="261">
        <v>0.54446658077104015</v>
      </c>
      <c r="O69" s="260">
        <v>2177870.3455678225</v>
      </c>
      <c r="P69" s="260">
        <v>550938.36166055524</v>
      </c>
      <c r="Q69" s="261">
        <v>0.33863638253482015</v>
      </c>
    </row>
    <row r="70" spans="1:17">
      <c r="A70" s="358"/>
      <c r="B70" s="358"/>
      <c r="C70" s="235" t="s">
        <v>133</v>
      </c>
      <c r="D70" s="260">
        <v>52695.879966444911</v>
      </c>
      <c r="E70" s="260">
        <v>51731.704116522291</v>
      </c>
      <c r="F70" s="265">
        <v>53.65380611915775</v>
      </c>
      <c r="G70" s="274">
        <v>5.1607480072776948</v>
      </c>
      <c r="H70" s="274">
        <v>5.0241732241445218</v>
      </c>
      <c r="I70" s="275">
        <v>5.0367484102223798</v>
      </c>
      <c r="J70" s="275">
        <v>-0.44889339980868659</v>
      </c>
      <c r="K70" s="265">
        <v>-8.1830607129294936E-2</v>
      </c>
      <c r="L70" s="266">
        <v>265415.88964626077</v>
      </c>
      <c r="M70" s="266">
        <v>260126.76629170301</v>
      </c>
      <c r="N70" s="265">
        <v>49.181451982500299</v>
      </c>
      <c r="O70" s="260">
        <v>60411.418318390846</v>
      </c>
      <c r="P70" s="260">
        <v>58802.63592004776</v>
      </c>
      <c r="Q70" s="265">
        <v>36.551018944892512</v>
      </c>
    </row>
    <row r="71" spans="1:17">
      <c r="A71" s="358"/>
      <c r="B71" s="358"/>
      <c r="C71" s="236" t="s">
        <v>137</v>
      </c>
      <c r="D71" s="260">
        <v>1.2666709423065186</v>
      </c>
      <c r="E71" s="260">
        <v>-313.31175762414932</v>
      </c>
      <c r="F71" s="261">
        <v>-0.99597343356288359</v>
      </c>
      <c r="G71" s="272">
        <v>1.2405086594146378E-4</v>
      </c>
      <c r="H71" s="272">
        <v>-4.4435746668176443E-2</v>
      </c>
      <c r="I71" s="273">
        <v>8.48</v>
      </c>
      <c r="J71" s="273">
        <v>2.0781109013050703</v>
      </c>
      <c r="K71" s="261">
        <v>0.32460901294411798</v>
      </c>
      <c r="L71" s="262">
        <v>10.741369590759277</v>
      </c>
      <c r="M71" s="262">
        <v>-2003.1548429334164</v>
      </c>
      <c r="N71" s="261">
        <v>-0.9946663738061774</v>
      </c>
      <c r="O71" s="260">
        <v>2.5333418846130371</v>
      </c>
      <c r="P71" s="260">
        <v>-626.62351524829865</v>
      </c>
      <c r="Q71" s="261">
        <v>-0.99597343356288359</v>
      </c>
    </row>
    <row r="72" spans="1:17">
      <c r="A72" s="358"/>
      <c r="B72" s="358"/>
      <c r="C72" s="235" t="s">
        <v>134</v>
      </c>
      <c r="D72" s="260">
        <v>723447.26798222074</v>
      </c>
      <c r="E72" s="260">
        <v>305788.59401200636</v>
      </c>
      <c r="F72" s="265">
        <v>0.73214951123896421</v>
      </c>
      <c r="G72" s="274">
        <v>70.850492467098618</v>
      </c>
      <c r="H72" s="274">
        <v>11.689455789247333</v>
      </c>
      <c r="I72" s="275">
        <v>7.0792460739587035</v>
      </c>
      <c r="J72" s="275">
        <v>5.903628101460523E-2</v>
      </c>
      <c r="K72" s="265">
        <v>8.4094753227947211E-3</v>
      </c>
      <c r="L72" s="266">
        <v>5121461.231579286</v>
      </c>
      <c r="M72" s="266">
        <v>2189409.7184655406</v>
      </c>
      <c r="N72" s="265">
        <v>0.74671597980911908</v>
      </c>
      <c r="O72" s="260">
        <v>1643119.9645465612</v>
      </c>
      <c r="P72" s="260">
        <v>622585.21624011861</v>
      </c>
      <c r="Q72" s="265">
        <v>0.61005783220344678</v>
      </c>
    </row>
    <row r="73" spans="1:17" s="182" customFormat="1">
      <c r="A73" s="358"/>
      <c r="B73" s="358"/>
      <c r="C73" s="236" t="s">
        <v>136</v>
      </c>
      <c r="D73" s="260">
        <v>28.746217823571872</v>
      </c>
      <c r="E73" s="260">
        <v>-10770.804352290614</v>
      </c>
      <c r="F73" s="261">
        <v>-0.99733820239676263</v>
      </c>
      <c r="G73" s="272">
        <v>2.8152482972906988E-3</v>
      </c>
      <c r="H73" s="272">
        <v>-1.5269329580775626</v>
      </c>
      <c r="I73" s="273">
        <v>6.2970966070621817</v>
      </c>
      <c r="J73" s="273">
        <v>-1.7921530648045074</v>
      </c>
      <c r="K73" s="261">
        <v>-0.2215475028589329</v>
      </c>
      <c r="L73" s="262">
        <v>181.01771072268485</v>
      </c>
      <c r="M73" s="262">
        <v>-87179.243194881186</v>
      </c>
      <c r="N73" s="261">
        <v>-0.99792791700887562</v>
      </c>
      <c r="O73" s="260">
        <v>86.767940402030945</v>
      </c>
      <c r="P73" s="260">
        <v>-32522.790830897</v>
      </c>
      <c r="Q73" s="261">
        <v>-0.9973391869233631</v>
      </c>
    </row>
    <row r="74" spans="1:17" s="182" customFormat="1">
      <c r="A74" s="358"/>
      <c r="B74" s="358"/>
      <c r="C74" s="235" t="s">
        <v>135</v>
      </c>
      <c r="D74" s="260">
        <v>244916.80310060861</v>
      </c>
      <c r="E74" s="260">
        <v>-31315.378567880689</v>
      </c>
      <c r="F74" s="265">
        <v>-0.11336614864615152</v>
      </c>
      <c r="G74" s="274">
        <v>23.985820226460508</v>
      </c>
      <c r="H74" s="274">
        <v>-15.14226030864609</v>
      </c>
      <c r="I74" s="275">
        <v>4.9196005595351471</v>
      </c>
      <c r="J74" s="275">
        <v>0.42555254886933191</v>
      </c>
      <c r="K74" s="265">
        <v>9.4692479443779731E-2</v>
      </c>
      <c r="L74" s="266">
        <v>1204892.8415733136</v>
      </c>
      <c r="M74" s="266">
        <v>-36507.844935838832</v>
      </c>
      <c r="N74" s="265">
        <v>-2.940859090266797E-2</v>
      </c>
      <c r="O74" s="260">
        <v>474249.66142058372</v>
      </c>
      <c r="P74" s="260">
        <v>-97300.076153465896</v>
      </c>
      <c r="Q74" s="265">
        <v>-0.17023903565498491</v>
      </c>
    </row>
    <row r="75" spans="1:17">
      <c r="A75" s="358" t="s">
        <v>101</v>
      </c>
      <c r="B75" s="358" t="s">
        <v>131</v>
      </c>
      <c r="C75" s="234" t="s">
        <v>11</v>
      </c>
      <c r="D75" s="260">
        <v>170622239.41990429</v>
      </c>
      <c r="E75" s="260">
        <v>18053020.194842398</v>
      </c>
      <c r="F75" s="261">
        <v>0.1183267521885365</v>
      </c>
      <c r="G75" s="272">
        <v>99.97268621704562</v>
      </c>
      <c r="H75" s="272">
        <v>5.4570183436339903E-3</v>
      </c>
      <c r="I75" s="273">
        <v>2.6167248941789607</v>
      </c>
      <c r="J75" s="273">
        <v>0.13392402606456821</v>
      </c>
      <c r="K75" s="261">
        <v>5.3940703736856353E-2</v>
      </c>
      <c r="L75" s="262">
        <v>446471461.39062637</v>
      </c>
      <c r="M75" s="262">
        <v>67672471.451107621</v>
      </c>
      <c r="N75" s="261">
        <v>0.17865008420933912</v>
      </c>
      <c r="O75" s="260">
        <v>123183245.6968745</v>
      </c>
      <c r="P75" s="260">
        <v>12088826.933199808</v>
      </c>
      <c r="Q75" s="261">
        <v>0.10881578991754512</v>
      </c>
    </row>
    <row r="76" spans="1:17">
      <c r="A76" s="358"/>
      <c r="B76" s="358"/>
      <c r="C76" s="235" t="s">
        <v>133</v>
      </c>
      <c r="D76" s="260">
        <v>2074814.4090523184</v>
      </c>
      <c r="E76" s="260">
        <v>566844.38499576435</v>
      </c>
      <c r="F76" s="265">
        <v>0.37589897408630835</v>
      </c>
      <c r="G76" s="274">
        <v>1.2156959759760062</v>
      </c>
      <c r="H76" s="274">
        <v>0.22763569890754332</v>
      </c>
      <c r="I76" s="275">
        <v>4.7144915314063489</v>
      </c>
      <c r="J76" s="275">
        <v>0.23413019346232389</v>
      </c>
      <c r="K76" s="265">
        <v>5.2256989069047487E-2</v>
      </c>
      <c r="L76" s="266">
        <v>9781694.9607170243</v>
      </c>
      <c r="M76" s="266">
        <v>3025444.3661555182</v>
      </c>
      <c r="N76" s="265">
        <v>0.44779931173525034</v>
      </c>
      <c r="O76" s="260">
        <v>3609175.4543644786</v>
      </c>
      <c r="P76" s="260">
        <v>742914.82625550032</v>
      </c>
      <c r="Q76" s="265">
        <v>0.25919304719530689</v>
      </c>
    </row>
    <row r="77" spans="1:17">
      <c r="A77" s="358"/>
      <c r="B77" s="358"/>
      <c r="C77" s="236" t="s">
        <v>137</v>
      </c>
      <c r="D77" s="260">
        <v>2058004.6333270795</v>
      </c>
      <c r="E77" s="260">
        <v>278306.34996110853</v>
      </c>
      <c r="F77" s="261">
        <v>0.15637838872033041</v>
      </c>
      <c r="G77" s="272">
        <v>1.2058466243342052</v>
      </c>
      <c r="H77" s="272">
        <v>3.9743087189291204E-2</v>
      </c>
      <c r="I77" s="273">
        <v>3.6309356539426565</v>
      </c>
      <c r="J77" s="273">
        <v>-0.10188195729086225</v>
      </c>
      <c r="K77" s="261">
        <v>-2.7293580319665042E-2</v>
      </c>
      <c r="L77" s="262">
        <v>7472482.3991264766</v>
      </c>
      <c r="M77" s="262">
        <v>829193.3042959189</v>
      </c>
      <c r="N77" s="261">
        <v>0.12481668228786724</v>
      </c>
      <c r="O77" s="260">
        <v>2366304.3302201033</v>
      </c>
      <c r="P77" s="260">
        <v>157440.45157802105</v>
      </c>
      <c r="Q77" s="261">
        <v>7.1276665393618058E-2</v>
      </c>
    </row>
    <row r="78" spans="1:17">
      <c r="A78" s="358"/>
      <c r="B78" s="358"/>
      <c r="C78" s="235" t="s">
        <v>134</v>
      </c>
      <c r="D78" s="260">
        <v>94273729.7984965</v>
      </c>
      <c r="E78" s="260">
        <v>16670201.37916851</v>
      </c>
      <c r="F78" s="265">
        <v>0.21481241534652462</v>
      </c>
      <c r="G78" s="274">
        <v>55.237805105001826</v>
      </c>
      <c r="H78" s="274">
        <v>4.3900013898956871</v>
      </c>
      <c r="I78" s="275">
        <v>2.7772113692166962</v>
      </c>
      <c r="J78" s="275">
        <v>0.10074722397574121</v>
      </c>
      <c r="K78" s="265">
        <v>3.7641910561320518E-2</v>
      </c>
      <c r="L78" s="266">
        <v>261818074.2148473</v>
      </c>
      <c r="M78" s="266">
        <v>54115012.856328458</v>
      </c>
      <c r="N78" s="265">
        <v>0.26054027563378018</v>
      </c>
      <c r="O78" s="260">
        <v>69632795.059043095</v>
      </c>
      <c r="P78" s="260">
        <v>7725276.4645986632</v>
      </c>
      <c r="Q78" s="265">
        <v>0.12478737058105779</v>
      </c>
    </row>
    <row r="79" spans="1:17" s="182" customFormat="1">
      <c r="A79" s="358"/>
      <c r="B79" s="358"/>
      <c r="C79" s="236" t="s">
        <v>136</v>
      </c>
      <c r="D79" s="260">
        <v>621779.57654507365</v>
      </c>
      <c r="E79" s="260">
        <v>295213.56370196084</v>
      </c>
      <c r="F79" s="261">
        <v>0.90399353298221463</v>
      </c>
      <c r="G79" s="272">
        <v>0.3643192980788918</v>
      </c>
      <c r="H79" s="272">
        <v>0.15034494846754429</v>
      </c>
      <c r="I79" s="273">
        <v>4.4209614710841425</v>
      </c>
      <c r="J79" s="273">
        <v>0.32531085184337361</v>
      </c>
      <c r="K79" s="261">
        <v>7.9428369772341106E-2</v>
      </c>
      <c r="L79" s="262">
        <v>2748863.551412784</v>
      </c>
      <c r="M79" s="262">
        <v>1411363.2586889002</v>
      </c>
      <c r="N79" s="261">
        <v>1.0552246353640722</v>
      </c>
      <c r="O79" s="260">
        <v>784951.10007828474</v>
      </c>
      <c r="P79" s="260">
        <v>259360.87996280368</v>
      </c>
      <c r="Q79" s="261">
        <v>0.49346595510437335</v>
      </c>
    </row>
    <row r="80" spans="1:17" s="182" customFormat="1">
      <c r="A80" s="358"/>
      <c r="B80" s="358"/>
      <c r="C80" s="235" t="s">
        <v>135</v>
      </c>
      <c r="D80" s="260">
        <v>71593911.002483025</v>
      </c>
      <c r="E80" s="260">
        <v>242454.51701666415</v>
      </c>
      <c r="F80" s="265">
        <v>3.3980317846216625E-3</v>
      </c>
      <c r="G80" s="274">
        <v>41.949019213654509</v>
      </c>
      <c r="H80" s="274">
        <v>-4.8022681061153776</v>
      </c>
      <c r="I80" s="275">
        <v>2.2997814193837289</v>
      </c>
      <c r="J80" s="275">
        <v>0.10839113387872601</v>
      </c>
      <c r="K80" s="265">
        <v>4.9462268129817605E-2</v>
      </c>
      <c r="L80" s="266">
        <v>164650346.26452279</v>
      </c>
      <c r="M80" s="266">
        <v>8291457.665638864</v>
      </c>
      <c r="N80" s="265">
        <v>5.3028374273683905E-2</v>
      </c>
      <c r="O80" s="260">
        <v>46790019.753168523</v>
      </c>
      <c r="P80" s="260">
        <v>3203834.3108047917</v>
      </c>
      <c r="Q80" s="265">
        <v>7.3505728438690451E-2</v>
      </c>
    </row>
    <row r="81" spans="1:17">
      <c r="A81" s="358"/>
      <c r="B81" s="358" t="s">
        <v>123</v>
      </c>
      <c r="C81" s="234" t="s">
        <v>11</v>
      </c>
      <c r="D81" s="260">
        <v>2015628462.4270053</v>
      </c>
      <c r="E81" s="260">
        <v>208240652.21587014</v>
      </c>
      <c r="F81" s="261">
        <v>0.11521636421324757</v>
      </c>
      <c r="G81" s="272">
        <v>99.967321818599814</v>
      </c>
      <c r="H81" s="272">
        <v>2.011193000549838E-2</v>
      </c>
      <c r="I81" s="273">
        <v>2.5774576542481595</v>
      </c>
      <c r="J81" s="273">
        <v>0.13373313050738256</v>
      </c>
      <c r="K81" s="261">
        <v>5.4725125196463664E-2</v>
      </c>
      <c r="L81" s="262">
        <v>5195197008.6029339</v>
      </c>
      <c r="M81" s="262">
        <v>778439092.8798418</v>
      </c>
      <c r="N81" s="261">
        <v>0.17624671936596262</v>
      </c>
      <c r="O81" s="260">
        <v>1507839078.2001987</v>
      </c>
      <c r="P81" s="260">
        <v>141290765.91021657</v>
      </c>
      <c r="Q81" s="261">
        <v>0.10339244111571126</v>
      </c>
    </row>
    <row r="82" spans="1:17">
      <c r="A82" s="358"/>
      <c r="B82" s="358"/>
      <c r="C82" s="235" t="s">
        <v>133</v>
      </c>
      <c r="D82" s="260">
        <v>21865940.827579893</v>
      </c>
      <c r="E82" s="260">
        <v>4092660.9502535798</v>
      </c>
      <c r="F82" s="265">
        <v>0.2302704384616516</v>
      </c>
      <c r="G82" s="274">
        <v>1.0844655075693546</v>
      </c>
      <c r="H82" s="274">
        <v>0.10161626831264581</v>
      </c>
      <c r="I82" s="275">
        <v>4.5807656316483252</v>
      </c>
      <c r="J82" s="275">
        <v>0.19090164297347734</v>
      </c>
      <c r="K82" s="265">
        <v>4.348691519053284E-2</v>
      </c>
      <c r="L82" s="266">
        <v>100162750.24663392</v>
      </c>
      <c r="M82" s="266">
        <v>22140468.952519819</v>
      </c>
      <c r="N82" s="265">
        <v>0.28377110468045325</v>
      </c>
      <c r="O82" s="260">
        <v>40928995.243596107</v>
      </c>
      <c r="P82" s="260">
        <v>6218929.7888970375</v>
      </c>
      <c r="Q82" s="265">
        <v>0.17916790727500961</v>
      </c>
    </row>
    <row r="83" spans="1:17">
      <c r="A83" s="358"/>
      <c r="B83" s="358"/>
      <c r="C83" s="236" t="s">
        <v>137</v>
      </c>
      <c r="D83" s="260">
        <v>28061165.321682058</v>
      </c>
      <c r="E83" s="260">
        <v>2829525.1319614463</v>
      </c>
      <c r="F83" s="261">
        <v>0.11214194204918145</v>
      </c>
      <c r="G83" s="272">
        <v>1.3917245150129507</v>
      </c>
      <c r="H83" s="272">
        <v>-3.5665363198025268E-3</v>
      </c>
      <c r="I83" s="273">
        <v>3.3514014189795027</v>
      </c>
      <c r="J83" s="273">
        <v>-1.2358171647011584E-2</v>
      </c>
      <c r="K83" s="261">
        <v>-3.6739164360761654E-3</v>
      </c>
      <c r="L83" s="262">
        <v>94044229.277303666</v>
      </c>
      <c r="M83" s="262">
        <v>9171057.6018935591</v>
      </c>
      <c r="N83" s="261">
        <v>0.10805602548903737</v>
      </c>
      <c r="O83" s="260">
        <v>30842953.049226642</v>
      </c>
      <c r="P83" s="260">
        <v>3112862.8350704163</v>
      </c>
      <c r="Q83" s="261">
        <v>0.1122557774255382</v>
      </c>
    </row>
    <row r="84" spans="1:17">
      <c r="A84" s="358"/>
      <c r="B84" s="358"/>
      <c r="C84" s="235" t="s">
        <v>134</v>
      </c>
      <c r="D84" s="260">
        <v>1059378278.5997318</v>
      </c>
      <c r="E84" s="260">
        <v>218848793.45270979</v>
      </c>
      <c r="F84" s="265">
        <v>0.26037015633595489</v>
      </c>
      <c r="G84" s="274">
        <v>52.541036842125315</v>
      </c>
      <c r="H84" s="274">
        <v>6.0603776305708195</v>
      </c>
      <c r="I84" s="275">
        <v>2.801287253049253</v>
      </c>
      <c r="J84" s="275">
        <v>9.8720085341325259E-2</v>
      </c>
      <c r="K84" s="265">
        <v>3.6528263393745986E-2</v>
      </c>
      <c r="L84" s="266">
        <v>2967622867.9986887</v>
      </c>
      <c r="M84" s="266">
        <v>696035477.94989872</v>
      </c>
      <c r="N84" s="265">
        <v>0.30640928938021134</v>
      </c>
      <c r="O84" s="260">
        <v>868565356.52458692</v>
      </c>
      <c r="P84" s="260">
        <v>136199920.5547632</v>
      </c>
      <c r="Q84" s="265">
        <v>0.18597262222568237</v>
      </c>
    </row>
    <row r="85" spans="1:17" s="182" customFormat="1">
      <c r="A85" s="358"/>
      <c r="B85" s="358"/>
      <c r="C85" s="236" t="s">
        <v>136</v>
      </c>
      <c r="D85" s="260">
        <v>5657214.4628282478</v>
      </c>
      <c r="E85" s="260">
        <v>2477783.4035789082</v>
      </c>
      <c r="F85" s="261">
        <v>0.77931660017308579</v>
      </c>
      <c r="G85" s="272">
        <v>0.28057580518655195</v>
      </c>
      <c r="H85" s="272">
        <v>0.10475561783672821</v>
      </c>
      <c r="I85" s="273">
        <v>4.6196808359081167</v>
      </c>
      <c r="J85" s="273">
        <v>-0.13525313512004633</v>
      </c>
      <c r="K85" s="261">
        <v>-2.8444797749904494E-2</v>
      </c>
      <c r="L85" s="262">
        <v>26134525.238549888</v>
      </c>
      <c r="M85" s="262">
        <v>11016540.486383148</v>
      </c>
      <c r="N85" s="261">
        <v>0.72870429934811476</v>
      </c>
      <c r="O85" s="260">
        <v>8002958.6609151512</v>
      </c>
      <c r="P85" s="260">
        <v>2676229.7599965185</v>
      </c>
      <c r="Q85" s="261">
        <v>0.50241523640052033</v>
      </c>
    </row>
    <row r="86" spans="1:17" s="182" customFormat="1">
      <c r="A86" s="358"/>
      <c r="B86" s="358"/>
      <c r="C86" s="235" t="s">
        <v>135</v>
      </c>
      <c r="D86" s="260">
        <v>900665863.21523798</v>
      </c>
      <c r="E86" s="260">
        <v>-20008110.722541451</v>
      </c>
      <c r="F86" s="265">
        <v>-2.1732025981972235E-2</v>
      </c>
      <c r="G86" s="274">
        <v>44.66951914870836</v>
      </c>
      <c r="H86" s="274">
        <v>-6.2430710503900855</v>
      </c>
      <c r="I86" s="275">
        <v>2.2286096518371954</v>
      </c>
      <c r="J86" s="275">
        <v>9.1960692880576289E-2</v>
      </c>
      <c r="K86" s="265">
        <v>4.30396825342255E-2</v>
      </c>
      <c r="L86" s="266">
        <v>2007232635.8417585</v>
      </c>
      <c r="M86" s="266">
        <v>40075547.889148474</v>
      </c>
      <c r="N86" s="265">
        <v>2.0372317053163534E-2</v>
      </c>
      <c r="O86" s="260">
        <v>559498814.72187412</v>
      </c>
      <c r="P86" s="260">
        <v>-6917177.0285103321</v>
      </c>
      <c r="Q86" s="265">
        <v>-1.2212185265345904E-2</v>
      </c>
    </row>
    <row r="87" spans="1:17">
      <c r="A87" s="358"/>
      <c r="B87" s="358" t="s">
        <v>124</v>
      </c>
      <c r="C87" s="234" t="s">
        <v>11</v>
      </c>
      <c r="D87" s="260">
        <v>170622239.41990429</v>
      </c>
      <c r="E87" s="260">
        <v>18053020.194842398</v>
      </c>
      <c r="F87" s="261">
        <v>0.1183267521885365</v>
      </c>
      <c r="G87" s="272">
        <v>99.97268621704562</v>
      </c>
      <c r="H87" s="272">
        <v>5.4570183436482012E-3</v>
      </c>
      <c r="I87" s="273">
        <v>2.616724894178958</v>
      </c>
      <c r="J87" s="273">
        <v>0.13392402606456466</v>
      </c>
      <c r="K87" s="261">
        <v>5.3940703736854903E-2</v>
      </c>
      <c r="L87" s="262">
        <v>446471461.39062589</v>
      </c>
      <c r="M87" s="262">
        <v>67672471.451107025</v>
      </c>
      <c r="N87" s="261">
        <v>0.17865008420933748</v>
      </c>
      <c r="O87" s="260">
        <v>123183245.6968745</v>
      </c>
      <c r="P87" s="260">
        <v>12088826.933199748</v>
      </c>
      <c r="Q87" s="261">
        <v>0.10881578991754452</v>
      </c>
    </row>
    <row r="88" spans="1:17">
      <c r="A88" s="358"/>
      <c r="B88" s="358"/>
      <c r="C88" s="235" t="s">
        <v>133</v>
      </c>
      <c r="D88" s="260">
        <v>2074814.4090523184</v>
      </c>
      <c r="E88" s="260">
        <v>566844.38499576529</v>
      </c>
      <c r="F88" s="265">
        <v>0.37589897408630918</v>
      </c>
      <c r="G88" s="274">
        <v>1.2156959759760062</v>
      </c>
      <c r="H88" s="274">
        <v>0.22763569890754409</v>
      </c>
      <c r="I88" s="275">
        <v>4.714491531406364</v>
      </c>
      <c r="J88" s="275">
        <v>0.23413019346233632</v>
      </c>
      <c r="K88" s="265">
        <v>5.2256989069050228E-2</v>
      </c>
      <c r="L88" s="266">
        <v>9781694.9607170541</v>
      </c>
      <c r="M88" s="266">
        <v>3025444.366155548</v>
      </c>
      <c r="N88" s="265">
        <v>0.44779931173525472</v>
      </c>
      <c r="O88" s="260">
        <v>3609175.4543644786</v>
      </c>
      <c r="P88" s="260">
        <v>742914.82625550032</v>
      </c>
      <c r="Q88" s="265">
        <v>0.25919304719530689</v>
      </c>
    </row>
    <row r="89" spans="1:17">
      <c r="A89" s="358"/>
      <c r="B89" s="358"/>
      <c r="C89" s="236" t="s">
        <v>137</v>
      </c>
      <c r="D89" s="260">
        <v>2058004.6333270795</v>
      </c>
      <c r="E89" s="260">
        <v>278306.34996110946</v>
      </c>
      <c r="F89" s="261">
        <v>0.156378388720331</v>
      </c>
      <c r="G89" s="272">
        <v>1.2058466243342052</v>
      </c>
      <c r="H89" s="272">
        <v>3.974308718929187E-2</v>
      </c>
      <c r="I89" s="273">
        <v>3.6309356539426574</v>
      </c>
      <c r="J89" s="273">
        <v>-0.10188195729086003</v>
      </c>
      <c r="K89" s="261">
        <v>-2.7293580319664459E-2</v>
      </c>
      <c r="L89" s="262">
        <v>7472482.3991264785</v>
      </c>
      <c r="M89" s="262">
        <v>829193.30429592635</v>
      </c>
      <c r="N89" s="261">
        <v>0.12481668228786848</v>
      </c>
      <c r="O89" s="260">
        <v>2366304.3302201033</v>
      </c>
      <c r="P89" s="260">
        <v>157440.45157802012</v>
      </c>
      <c r="Q89" s="261">
        <v>7.12766653936176E-2</v>
      </c>
    </row>
    <row r="90" spans="1:17">
      <c r="A90" s="358"/>
      <c r="B90" s="358"/>
      <c r="C90" s="235" t="s">
        <v>134</v>
      </c>
      <c r="D90" s="260">
        <v>94273729.7984965</v>
      </c>
      <c r="E90" s="260">
        <v>16670201.37916851</v>
      </c>
      <c r="F90" s="265">
        <v>0.21481241534652462</v>
      </c>
      <c r="G90" s="274">
        <v>55.237805105001826</v>
      </c>
      <c r="H90" s="274">
        <v>4.3900013898956942</v>
      </c>
      <c r="I90" s="275">
        <v>2.7772113692166882</v>
      </c>
      <c r="J90" s="275">
        <v>0.1007472239757341</v>
      </c>
      <c r="K90" s="265">
        <v>3.7641910561317882E-2</v>
      </c>
      <c r="L90" s="266">
        <v>261818074.21484658</v>
      </c>
      <c r="M90" s="266">
        <v>54115012.856327802</v>
      </c>
      <c r="N90" s="265">
        <v>0.26054027563377713</v>
      </c>
      <c r="O90" s="260">
        <v>69632795.059043095</v>
      </c>
      <c r="P90" s="260">
        <v>7725276.4645986781</v>
      </c>
      <c r="Q90" s="265">
        <v>0.12478737058105806</v>
      </c>
    </row>
    <row r="91" spans="1:17" s="182" customFormat="1">
      <c r="A91" s="358"/>
      <c r="B91" s="358"/>
      <c r="C91" s="236" t="s">
        <v>136</v>
      </c>
      <c r="D91" s="260">
        <v>621779.57654507365</v>
      </c>
      <c r="E91" s="260">
        <v>295213.56370196084</v>
      </c>
      <c r="F91" s="261">
        <v>0.90399353298221463</v>
      </c>
      <c r="G91" s="272">
        <v>0.3643192980788918</v>
      </c>
      <c r="H91" s="272">
        <v>0.15034494846754431</v>
      </c>
      <c r="I91" s="273">
        <v>4.420961471084131</v>
      </c>
      <c r="J91" s="273">
        <v>0.32531085184338515</v>
      </c>
      <c r="K91" s="261">
        <v>7.9428369772344368E-2</v>
      </c>
      <c r="L91" s="262">
        <v>2748863.5514127766</v>
      </c>
      <c r="M91" s="262">
        <v>1411363.2586889002</v>
      </c>
      <c r="N91" s="261">
        <v>1.055224635364078</v>
      </c>
      <c r="O91" s="260">
        <v>784951.10007828474</v>
      </c>
      <c r="P91" s="260">
        <v>259360.87996280368</v>
      </c>
      <c r="Q91" s="261">
        <v>0.49346595510437335</v>
      </c>
    </row>
    <row r="92" spans="1:17" s="182" customFormat="1">
      <c r="A92" s="358"/>
      <c r="B92" s="358"/>
      <c r="C92" s="235" t="s">
        <v>135</v>
      </c>
      <c r="D92" s="260">
        <v>71593911.002483025</v>
      </c>
      <c r="E92" s="260">
        <v>242454.51701666415</v>
      </c>
      <c r="F92" s="265">
        <v>3.3980317846216625E-3</v>
      </c>
      <c r="G92" s="274">
        <v>41.949019213654509</v>
      </c>
      <c r="H92" s="274">
        <v>-4.8022681061153705</v>
      </c>
      <c r="I92" s="275">
        <v>2.2997814193837325</v>
      </c>
      <c r="J92" s="275">
        <v>0.10839113387872779</v>
      </c>
      <c r="K92" s="265">
        <v>4.9462268129818375E-2</v>
      </c>
      <c r="L92" s="266">
        <v>164650346.26452303</v>
      </c>
      <c r="M92" s="266">
        <v>8291457.6656389832</v>
      </c>
      <c r="N92" s="265">
        <v>5.3028374273684627E-2</v>
      </c>
      <c r="O92" s="260">
        <v>46790019.753168523</v>
      </c>
      <c r="P92" s="260">
        <v>3203834.3108047768</v>
      </c>
      <c r="Q92" s="265">
        <v>7.3505728438690091E-2</v>
      </c>
    </row>
    <row r="93" spans="1:17">
      <c r="A93" s="177"/>
      <c r="B93" s="177"/>
      <c r="C93" s="176"/>
      <c r="D93" s="249"/>
      <c r="E93" s="249"/>
      <c r="F93" s="250"/>
      <c r="G93" s="251"/>
      <c r="H93" s="251"/>
      <c r="I93" s="250"/>
      <c r="J93" s="252"/>
      <c r="K93" s="252"/>
      <c r="L93" s="176"/>
      <c r="M93" s="176"/>
      <c r="N93" s="176"/>
      <c r="O93" s="176"/>
      <c r="P93" s="176"/>
      <c r="Q93" s="176"/>
    </row>
    <row r="94" spans="1:17">
      <c r="A94" s="177"/>
      <c r="B94" s="177"/>
      <c r="C94" s="176"/>
      <c r="D94" s="253"/>
      <c r="E94" s="253"/>
      <c r="F94" s="254"/>
      <c r="G94" s="255"/>
      <c r="H94" s="255"/>
      <c r="I94" s="254"/>
      <c r="J94" s="256"/>
      <c r="K94" s="256"/>
      <c r="L94" s="176"/>
      <c r="M94" s="176"/>
      <c r="N94" s="176"/>
      <c r="O94" s="176"/>
      <c r="P94" s="176"/>
      <c r="Q94" s="176"/>
    </row>
    <row r="95" spans="1:17">
      <c r="A95" s="177"/>
      <c r="B95" s="177"/>
      <c r="C95" s="176"/>
      <c r="D95" s="249"/>
      <c r="E95" s="249"/>
      <c r="F95" s="250"/>
      <c r="G95" s="251"/>
      <c r="H95" s="251"/>
      <c r="I95" s="250"/>
      <c r="J95" s="252"/>
      <c r="K95" s="252"/>
      <c r="L95" s="176"/>
      <c r="M95" s="176"/>
      <c r="N95" s="176"/>
      <c r="O95" s="176"/>
      <c r="P95" s="176"/>
      <c r="Q95" s="176"/>
    </row>
    <row r="96" spans="1:17">
      <c r="A96" s="177"/>
      <c r="B96" s="177"/>
      <c r="C96" s="176"/>
      <c r="D96" s="253"/>
      <c r="E96" s="253"/>
      <c r="F96" s="254"/>
      <c r="G96" s="255"/>
      <c r="H96" s="255"/>
      <c r="I96" s="254"/>
      <c r="J96" s="256"/>
      <c r="K96" s="256"/>
      <c r="L96" s="176"/>
      <c r="M96" s="176"/>
      <c r="N96" s="176"/>
      <c r="O96" s="176"/>
      <c r="P96" s="176"/>
      <c r="Q96" s="176"/>
    </row>
    <row r="97" spans="1:28" s="182" customFormat="1">
      <c r="A97" s="177"/>
      <c r="B97" s="177"/>
      <c r="C97" s="176"/>
      <c r="D97" s="249"/>
      <c r="E97" s="249"/>
      <c r="F97" s="250"/>
      <c r="G97" s="251"/>
      <c r="H97" s="251"/>
      <c r="I97" s="250"/>
      <c r="J97" s="252"/>
      <c r="K97" s="252"/>
      <c r="L97" s="176"/>
      <c r="M97" s="176"/>
      <c r="N97" s="176"/>
      <c r="O97" s="176"/>
      <c r="P97" s="176"/>
      <c r="Q97" s="176"/>
    </row>
    <row r="98" spans="1:28" s="182" customFormat="1">
      <c r="A98" s="177"/>
      <c r="B98" s="177"/>
      <c r="C98" s="176"/>
      <c r="D98" s="253"/>
      <c r="E98" s="253"/>
      <c r="F98" s="254"/>
      <c r="G98" s="255"/>
      <c r="H98" s="255"/>
      <c r="I98" s="254"/>
      <c r="J98" s="256"/>
      <c r="K98" s="256"/>
      <c r="L98" s="176"/>
      <c r="M98" s="176"/>
      <c r="N98" s="176"/>
      <c r="O98" s="176"/>
      <c r="P98" s="176"/>
      <c r="Q98" s="176"/>
    </row>
    <row r="99" spans="1:28">
      <c r="A99" s="177"/>
      <c r="B99" s="177"/>
      <c r="C99" s="176"/>
      <c r="D99" s="249"/>
      <c r="E99" s="249"/>
      <c r="F99" s="250"/>
      <c r="G99" s="251"/>
      <c r="H99" s="251"/>
      <c r="I99" s="250"/>
      <c r="J99" s="252"/>
      <c r="K99" s="252"/>
      <c r="L99" s="176"/>
      <c r="M99" s="176"/>
      <c r="N99" s="176"/>
      <c r="O99" s="176"/>
      <c r="P99" s="176"/>
      <c r="Q99" s="176"/>
    </row>
    <row r="100" spans="1:28">
      <c r="A100" s="177"/>
      <c r="B100" s="177"/>
      <c r="C100" s="176"/>
      <c r="D100" s="253"/>
      <c r="E100" s="253"/>
      <c r="F100" s="254"/>
      <c r="G100" s="255"/>
      <c r="H100" s="255"/>
      <c r="I100" s="254"/>
      <c r="J100" s="256"/>
      <c r="K100" s="256"/>
      <c r="L100" s="176"/>
      <c r="M100" s="176"/>
      <c r="N100" s="176"/>
      <c r="O100" s="176"/>
      <c r="P100" s="176"/>
      <c r="Q100" s="176"/>
    </row>
    <row r="101" spans="1:28">
      <c r="A101" s="177"/>
      <c r="B101" s="177"/>
      <c r="C101" s="176"/>
      <c r="D101" s="249"/>
      <c r="E101" s="249"/>
      <c r="F101" s="250"/>
      <c r="G101" s="251"/>
      <c r="H101" s="251"/>
      <c r="I101" s="250"/>
      <c r="J101" s="252"/>
      <c r="K101" s="252"/>
      <c r="L101" s="176"/>
      <c r="M101" s="176"/>
      <c r="N101" s="176"/>
      <c r="O101" s="176"/>
      <c r="P101" s="176"/>
      <c r="Q101" s="176"/>
    </row>
    <row r="102" spans="1:28">
      <c r="A102" s="177"/>
      <c r="B102" s="177"/>
      <c r="C102" s="176"/>
      <c r="D102" s="253"/>
      <c r="E102" s="253"/>
      <c r="F102" s="254"/>
      <c r="G102" s="255"/>
      <c r="H102" s="255"/>
      <c r="I102" s="254"/>
      <c r="J102" s="256"/>
      <c r="K102" s="256"/>
      <c r="L102" s="176"/>
      <c r="M102" s="176"/>
      <c r="N102" s="176"/>
      <c r="O102" s="176"/>
      <c r="P102" s="176"/>
      <c r="Q102" s="176"/>
    </row>
    <row r="103" spans="1:28" s="182" customFormat="1">
      <c r="A103" s="177"/>
      <c r="B103" s="177"/>
      <c r="C103" s="176"/>
      <c r="D103" s="249"/>
      <c r="E103" s="249"/>
      <c r="F103" s="250"/>
      <c r="G103" s="251"/>
      <c r="H103" s="251"/>
      <c r="I103" s="250"/>
      <c r="J103" s="252"/>
      <c r="K103" s="252"/>
      <c r="L103" s="176"/>
      <c r="M103" s="176"/>
      <c r="N103" s="176"/>
      <c r="O103" s="176"/>
      <c r="P103" s="176"/>
      <c r="Q103" s="176"/>
    </row>
    <row r="104" spans="1:28" s="182" customFormat="1">
      <c r="A104" s="177"/>
      <c r="B104" s="177"/>
      <c r="C104" s="176"/>
      <c r="D104" s="253"/>
      <c r="E104" s="253"/>
      <c r="F104" s="254"/>
      <c r="G104" s="255"/>
      <c r="H104" s="255"/>
      <c r="I104" s="254"/>
      <c r="J104" s="256"/>
      <c r="K104" s="256"/>
      <c r="L104" s="176"/>
      <c r="M104" s="176"/>
      <c r="N104" s="176"/>
      <c r="O104" s="176"/>
      <c r="P104" s="176"/>
      <c r="Q104" s="176"/>
    </row>
    <row r="105" spans="1:28">
      <c r="A105" s="176"/>
      <c r="B105" s="176"/>
      <c r="C105" s="176"/>
      <c r="D105" s="249"/>
      <c r="E105" s="249"/>
      <c r="F105" s="250"/>
      <c r="G105" s="251"/>
      <c r="H105" s="251"/>
      <c r="I105" s="250"/>
      <c r="J105" s="252"/>
      <c r="K105" s="252"/>
      <c r="L105" s="176"/>
      <c r="M105" s="176"/>
      <c r="N105" s="176"/>
      <c r="O105" s="176"/>
      <c r="P105" s="176"/>
      <c r="Q105" s="176"/>
    </row>
    <row r="106" spans="1:28">
      <c r="A106" s="176"/>
      <c r="B106" s="176"/>
      <c r="C106" s="176"/>
      <c r="D106" s="253"/>
      <c r="E106" s="253"/>
      <c r="F106" s="254"/>
      <c r="G106" s="255"/>
      <c r="H106" s="255"/>
      <c r="I106" s="254"/>
      <c r="J106" s="256"/>
      <c r="K106" s="256"/>
      <c r="L106" s="176"/>
      <c r="M106" s="176"/>
      <c r="N106" s="176"/>
      <c r="O106" s="176"/>
      <c r="P106" s="176"/>
      <c r="Q106" s="176"/>
    </row>
    <row r="107" spans="1:28">
      <c r="A107" s="176"/>
      <c r="B107" s="176"/>
      <c r="C107" s="176"/>
      <c r="D107" s="249"/>
      <c r="E107" s="249"/>
      <c r="F107" s="250"/>
      <c r="G107" s="251"/>
      <c r="H107" s="251"/>
      <c r="I107" s="250"/>
      <c r="J107" s="252"/>
      <c r="K107" s="252"/>
      <c r="L107" s="176"/>
      <c r="M107" s="176"/>
      <c r="N107" s="176"/>
      <c r="O107" s="176"/>
      <c r="P107" s="176"/>
      <c r="Q107" s="176"/>
    </row>
    <row r="108" spans="1:28">
      <c r="A108" s="176"/>
      <c r="B108" s="176"/>
      <c r="C108" s="176"/>
      <c r="D108" s="253"/>
      <c r="E108" s="253"/>
      <c r="F108" s="254"/>
      <c r="G108" s="255"/>
      <c r="H108" s="255"/>
      <c r="I108" s="254"/>
      <c r="J108" s="256"/>
      <c r="K108" s="256"/>
      <c r="L108" s="176"/>
      <c r="M108" s="176"/>
      <c r="N108" s="176"/>
      <c r="O108" s="176"/>
      <c r="P108" s="176"/>
      <c r="Q108" s="176"/>
    </row>
    <row r="109" spans="1:28" s="182" customFormat="1">
      <c r="A109" s="176"/>
      <c r="B109" s="176"/>
      <c r="C109" s="176"/>
      <c r="D109" s="249"/>
      <c r="E109" s="249"/>
      <c r="F109" s="250"/>
      <c r="G109" s="251"/>
      <c r="H109" s="251"/>
      <c r="I109" s="250"/>
      <c r="J109" s="252"/>
      <c r="K109" s="252"/>
      <c r="L109" s="176"/>
      <c r="M109" s="176"/>
      <c r="N109" s="176"/>
      <c r="O109" s="176"/>
      <c r="P109" s="176"/>
      <c r="Q109" s="176"/>
    </row>
    <row r="110" spans="1:28" s="182" customFormat="1">
      <c r="A110" s="176"/>
      <c r="B110" s="176"/>
      <c r="C110" s="176"/>
      <c r="D110" s="253"/>
      <c r="E110" s="253"/>
      <c r="F110" s="254"/>
      <c r="G110" s="255"/>
      <c r="H110" s="255"/>
      <c r="I110" s="254"/>
      <c r="J110" s="256"/>
      <c r="K110" s="256"/>
      <c r="L110" s="176"/>
      <c r="M110" s="176"/>
      <c r="N110" s="176"/>
      <c r="O110" s="176"/>
      <c r="P110" s="176"/>
      <c r="Q110" s="176"/>
      <c r="R110" s="196"/>
    </row>
    <row r="111" spans="1:28">
      <c r="D111" s="249"/>
      <c r="E111" s="249"/>
      <c r="F111" s="250"/>
      <c r="G111" s="251"/>
      <c r="H111" s="251"/>
      <c r="I111" s="250"/>
      <c r="J111" s="252"/>
      <c r="K111" s="252"/>
      <c r="L111" s="193"/>
      <c r="M111" s="193"/>
      <c r="N111" s="193"/>
      <c r="O111" s="193"/>
      <c r="P111" s="193"/>
      <c r="Q111" s="193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</row>
    <row r="112" spans="1:28">
      <c r="D112" s="253"/>
      <c r="E112" s="253"/>
      <c r="F112" s="254"/>
      <c r="G112" s="255"/>
      <c r="H112" s="255"/>
      <c r="I112" s="254"/>
      <c r="J112" s="256"/>
      <c r="K112" s="256"/>
      <c r="L112" s="192"/>
      <c r="M112" s="192"/>
      <c r="N112" s="192"/>
      <c r="O112" s="192"/>
      <c r="P112" s="192"/>
      <c r="Q112" s="192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</row>
    <row r="113" spans="4:28">
      <c r="D113" s="249"/>
      <c r="E113" s="249"/>
      <c r="F113" s="250"/>
      <c r="G113" s="251"/>
      <c r="H113" s="251"/>
      <c r="I113" s="250"/>
      <c r="J113" s="252"/>
      <c r="K113" s="252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</row>
    <row r="114" spans="4:28">
      <c r="D114" s="253"/>
      <c r="E114" s="253"/>
      <c r="F114" s="254"/>
      <c r="G114" s="255"/>
      <c r="H114" s="255"/>
      <c r="I114" s="254"/>
      <c r="J114" s="256"/>
      <c r="K114" s="256"/>
      <c r="R114" s="176"/>
      <c r="S114" s="176"/>
      <c r="T114" s="176"/>
      <c r="U114" s="176"/>
      <c r="V114" s="176"/>
      <c r="W114" s="176"/>
      <c r="X114" s="176"/>
      <c r="Y114" s="176"/>
      <c r="Z114" s="176"/>
      <c r="AA114" s="176"/>
      <c r="AB114" s="176"/>
    </row>
    <row r="115" spans="4:28">
      <c r="D115" s="249"/>
      <c r="E115" s="249"/>
      <c r="F115" s="250"/>
      <c r="G115" s="251"/>
      <c r="H115" s="251"/>
      <c r="I115" s="250"/>
      <c r="J115" s="257"/>
      <c r="K115" s="257"/>
      <c r="R115" s="176"/>
      <c r="S115" s="176"/>
      <c r="T115" s="176"/>
      <c r="U115" s="176"/>
      <c r="V115" s="176"/>
      <c r="W115" s="176"/>
      <c r="X115" s="176"/>
      <c r="Y115" s="176"/>
      <c r="Z115" s="176"/>
      <c r="AA115" s="176"/>
      <c r="AB115" s="176"/>
    </row>
    <row r="116" spans="4:28">
      <c r="D116" s="253"/>
      <c r="E116" s="253"/>
      <c r="F116" s="254"/>
      <c r="G116" s="255"/>
      <c r="H116" s="255"/>
      <c r="I116" s="254"/>
      <c r="J116" s="258"/>
      <c r="K116" s="258"/>
      <c r="R116" s="176"/>
      <c r="S116" s="176"/>
      <c r="T116" s="176"/>
      <c r="U116" s="176"/>
      <c r="V116" s="176"/>
      <c r="W116" s="176"/>
      <c r="X116" s="176"/>
      <c r="Y116" s="176"/>
      <c r="Z116" s="176"/>
      <c r="AA116" s="176"/>
      <c r="AB116" s="176"/>
    </row>
    <row r="117" spans="4:28">
      <c r="D117" s="249"/>
      <c r="E117" s="249"/>
      <c r="F117" s="250"/>
      <c r="G117" s="251"/>
      <c r="H117" s="251"/>
      <c r="I117" s="250"/>
      <c r="J117" s="257"/>
      <c r="K117" s="257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</row>
    <row r="118" spans="4:28">
      <c r="D118" s="253"/>
      <c r="E118" s="253"/>
      <c r="F118" s="254"/>
      <c r="G118" s="255"/>
      <c r="H118" s="255"/>
      <c r="I118" s="254"/>
      <c r="J118" s="258"/>
      <c r="K118" s="258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</row>
    <row r="119" spans="4:28">
      <c r="D119" s="249"/>
      <c r="E119" s="249"/>
      <c r="F119" s="250"/>
      <c r="G119" s="251"/>
      <c r="H119" s="251"/>
      <c r="I119" s="250"/>
      <c r="J119" s="257"/>
      <c r="K119" s="257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</row>
    <row r="120" spans="4:28">
      <c r="D120" s="253"/>
      <c r="E120" s="253"/>
      <c r="F120" s="254"/>
      <c r="G120" s="255"/>
      <c r="H120" s="255"/>
      <c r="I120" s="254"/>
      <c r="J120" s="258"/>
      <c r="K120" s="258"/>
      <c r="R120" s="176"/>
      <c r="S120" s="176"/>
      <c r="T120" s="176"/>
      <c r="U120" s="176"/>
      <c r="V120" s="176"/>
      <c r="W120" s="176"/>
      <c r="X120" s="176"/>
      <c r="Y120" s="176"/>
      <c r="Z120" s="176"/>
      <c r="AA120" s="176"/>
      <c r="AB120" s="176"/>
    </row>
    <row r="121" spans="4:28">
      <c r="D121" s="249"/>
      <c r="E121" s="249"/>
      <c r="F121" s="250"/>
      <c r="G121" s="251"/>
      <c r="H121" s="251"/>
      <c r="I121" s="250"/>
      <c r="J121" s="257"/>
      <c r="K121" s="257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</row>
    <row r="122" spans="4:28">
      <c r="D122" s="253"/>
      <c r="E122" s="253"/>
      <c r="F122" s="254"/>
      <c r="G122" s="255"/>
      <c r="H122" s="255"/>
      <c r="I122" s="254"/>
      <c r="J122" s="258"/>
      <c r="K122" s="258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</row>
    <row r="123" spans="4:28">
      <c r="R123" s="176"/>
      <c r="S123" s="176"/>
      <c r="T123" s="176"/>
      <c r="U123" s="176"/>
      <c r="V123" s="176"/>
      <c r="W123" s="176"/>
      <c r="X123" s="176"/>
      <c r="Y123" s="176"/>
      <c r="Z123" s="176"/>
      <c r="AA123" s="176"/>
      <c r="AB123" s="176"/>
    </row>
    <row r="124" spans="4:28"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</row>
    <row r="125" spans="4:28">
      <c r="R125" s="176"/>
      <c r="S125" s="176"/>
      <c r="T125" s="176"/>
      <c r="U125" s="176"/>
      <c r="V125" s="176"/>
      <c r="W125" s="176"/>
      <c r="X125" s="176"/>
      <c r="Y125" s="176"/>
      <c r="Z125" s="176"/>
      <c r="AA125" s="176"/>
      <c r="AB125" s="176"/>
    </row>
    <row r="126" spans="4:28"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</row>
    <row r="127" spans="4:28"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</row>
    <row r="128" spans="4:28">
      <c r="R128" s="176"/>
      <c r="S128" s="176"/>
      <c r="T128" s="176"/>
      <c r="U128" s="176"/>
      <c r="V128" s="176"/>
      <c r="W128" s="176"/>
      <c r="X128" s="176"/>
      <c r="Y128" s="176"/>
      <c r="Z128" s="176"/>
      <c r="AA128" s="176"/>
      <c r="AB128" s="176"/>
    </row>
  </sheetData>
  <mergeCells count="28">
    <mergeCell ref="A39:A56"/>
    <mergeCell ref="B39:B44"/>
    <mergeCell ref="B45:B50"/>
    <mergeCell ref="B51:B56"/>
    <mergeCell ref="O1:Q1"/>
    <mergeCell ref="A1:A2"/>
    <mergeCell ref="B1:B2"/>
    <mergeCell ref="C1:C2"/>
    <mergeCell ref="D1:F1"/>
    <mergeCell ref="G1:H1"/>
    <mergeCell ref="I1:K1"/>
    <mergeCell ref="L1:N1"/>
    <mergeCell ref="A75:A92"/>
    <mergeCell ref="B75:B80"/>
    <mergeCell ref="B81:B86"/>
    <mergeCell ref="B87:B92"/>
    <mergeCell ref="A3:A20"/>
    <mergeCell ref="B3:B8"/>
    <mergeCell ref="B9:B14"/>
    <mergeCell ref="B15:B20"/>
    <mergeCell ref="A57:A74"/>
    <mergeCell ref="B57:B62"/>
    <mergeCell ref="B63:B68"/>
    <mergeCell ref="B69:B74"/>
    <mergeCell ref="A21:A38"/>
    <mergeCell ref="B21:B26"/>
    <mergeCell ref="B27:B32"/>
    <mergeCell ref="B33:B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T77"/>
  <sheetViews>
    <sheetView zoomScale="85" zoomScaleNormal="85" workbookViewId="0">
      <selection activeCell="D3" sqref="D3:Q107"/>
    </sheetView>
  </sheetViews>
  <sheetFormatPr defaultRowHeight="14.4"/>
  <cols>
    <col min="1" max="1" width="31.21875" bestFit="1" customWidth="1"/>
    <col min="2" max="2" width="31" bestFit="1" customWidth="1"/>
    <col min="3" max="3" width="21.5546875" bestFit="1" customWidth="1"/>
    <col min="4" max="4" width="12.77734375" bestFit="1" customWidth="1"/>
    <col min="5" max="5" width="10.77734375" bestFit="1" customWidth="1"/>
    <col min="6" max="6" width="9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3.77734375" bestFit="1" customWidth="1"/>
    <col min="13" max="13" width="12.77734375" bestFit="1" customWidth="1"/>
    <col min="15" max="15" width="12.77734375" bestFit="1" customWidth="1"/>
    <col min="16" max="16" width="11.77734375" bestFit="1" customWidth="1"/>
  </cols>
  <sheetData>
    <row r="1" spans="1:20">
      <c r="A1" s="355" t="s">
        <v>0</v>
      </c>
      <c r="B1" s="355" t="s">
        <v>1</v>
      </c>
      <c r="C1" s="355" t="s">
        <v>102</v>
      </c>
      <c r="D1" s="355" t="s">
        <v>3</v>
      </c>
      <c r="E1" s="355"/>
      <c r="F1" s="355"/>
      <c r="G1" s="355" t="s">
        <v>4</v>
      </c>
      <c r="H1" s="355"/>
      <c r="I1" s="355" t="s">
        <v>5</v>
      </c>
      <c r="J1" s="355"/>
      <c r="K1" s="355"/>
      <c r="L1" s="355" t="s">
        <v>6</v>
      </c>
      <c r="M1" s="355"/>
      <c r="N1" s="355"/>
      <c r="O1" s="355" t="s">
        <v>7</v>
      </c>
      <c r="P1" s="355"/>
      <c r="Q1" s="355"/>
    </row>
    <row r="2" spans="1:20" ht="28.8">
      <c r="A2" s="357"/>
      <c r="B2" s="357"/>
      <c r="C2" s="35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20">
      <c r="A3" s="356" t="s">
        <v>280</v>
      </c>
      <c r="B3" s="356" t="s">
        <v>122</v>
      </c>
      <c r="C3" s="154" t="s">
        <v>64</v>
      </c>
      <c r="D3" s="260">
        <v>301199931.03546864</v>
      </c>
      <c r="E3" s="260">
        <v>24651315.145942032</v>
      </c>
      <c r="F3" s="261">
        <v>8.9139173836218152E-2</v>
      </c>
      <c r="G3" s="272">
        <v>81.024687936704382</v>
      </c>
      <c r="H3" s="272">
        <v>-5.1311800598838886E-2</v>
      </c>
      <c r="I3" s="273">
        <v>2.885844008857148</v>
      </c>
      <c r="J3" s="273">
        <v>0.10863545685608145</v>
      </c>
      <c r="K3" s="261">
        <v>3.9116780328868769E-2</v>
      </c>
      <c r="L3" s="262">
        <v>869216016.44689333</v>
      </c>
      <c r="M3" s="262">
        <v>101182835.354442</v>
      </c>
      <c r="N3" s="261">
        <v>0.13174279164673511</v>
      </c>
      <c r="O3" s="260">
        <v>297149997.66289085</v>
      </c>
      <c r="P3" s="260">
        <v>16961192.467574537</v>
      </c>
      <c r="Q3" s="261">
        <v>6.0534868463966968E-2</v>
      </c>
      <c r="R3" s="193"/>
      <c r="S3" s="193"/>
      <c r="T3" s="193"/>
    </row>
    <row r="4" spans="1:20">
      <c r="A4" s="356"/>
      <c r="B4" s="356"/>
      <c r="C4" s="154" t="s">
        <v>63</v>
      </c>
      <c r="D4" s="260">
        <v>50639750.705671094</v>
      </c>
      <c r="E4" s="260">
        <v>6546310.1199859232</v>
      </c>
      <c r="F4" s="265">
        <v>0.1484644888906938</v>
      </c>
      <c r="G4" s="274">
        <v>13.62241347139066</v>
      </c>
      <c r="H4" s="274">
        <v>0.69550090723634916</v>
      </c>
      <c r="I4" s="275">
        <v>3.1782352234380324</v>
      </c>
      <c r="J4" s="275">
        <v>0.22514923698213041</v>
      </c>
      <c r="K4" s="265">
        <v>7.6242018693244887E-2</v>
      </c>
      <c r="L4" s="266">
        <v>160945039.39888483</v>
      </c>
      <c r="M4" s="266">
        <v>30733317.910672024</v>
      </c>
      <c r="N4" s="265">
        <v>0.23602573992122594</v>
      </c>
      <c r="O4" s="260">
        <v>42397913.671802282</v>
      </c>
      <c r="P4" s="260">
        <v>6338364.3441656977</v>
      </c>
      <c r="Q4" s="265">
        <v>0.17577491849871454</v>
      </c>
      <c r="R4" s="193"/>
      <c r="S4" s="193"/>
      <c r="T4" s="193"/>
    </row>
    <row r="5" spans="1:20">
      <c r="A5" s="356"/>
      <c r="B5" s="356"/>
      <c r="C5" s="154" t="s">
        <v>103</v>
      </c>
      <c r="D5" s="260">
        <v>18624271.37136028</v>
      </c>
      <c r="E5" s="260">
        <v>-625021.46465156972</v>
      </c>
      <c r="F5" s="261">
        <v>-3.2469840319654275E-2</v>
      </c>
      <c r="G5" s="272">
        <v>5.0100468838927608</v>
      </c>
      <c r="H5" s="272">
        <v>-0.63328514254271973</v>
      </c>
      <c r="I5" s="273">
        <v>3.231765593961669</v>
      </c>
      <c r="J5" s="273">
        <v>0.24510695439324914</v>
      </c>
      <c r="K5" s="261">
        <v>8.2067281190416771E-2</v>
      </c>
      <c r="L5" s="262">
        <v>60189279.430567458</v>
      </c>
      <c r="M5" s="262">
        <v>2698212.6763101816</v>
      </c>
      <c r="N5" s="261">
        <v>4.693272935504151E-2</v>
      </c>
      <c r="O5" s="260">
        <v>29497236.660461918</v>
      </c>
      <c r="P5" s="260">
        <v>-1332322.1718874909</v>
      </c>
      <c r="Q5" s="261">
        <v>-4.3215739126616609E-2</v>
      </c>
      <c r="R5" s="193"/>
      <c r="S5" s="193"/>
      <c r="T5" s="193"/>
    </row>
    <row r="6" spans="1:20">
      <c r="A6" s="356"/>
      <c r="B6" s="356"/>
      <c r="C6" s="154" t="s">
        <v>67</v>
      </c>
      <c r="D6" s="260">
        <v>1120042.2779483763</v>
      </c>
      <c r="E6" s="260">
        <v>74567.681565793115</v>
      </c>
      <c r="F6" s="265">
        <v>7.132424051603227E-2</v>
      </c>
      <c r="G6" s="274">
        <v>0.30129846223635437</v>
      </c>
      <c r="H6" s="274">
        <v>-5.2042401150177442E-3</v>
      </c>
      <c r="I6" s="275">
        <v>3.0232121074030074</v>
      </c>
      <c r="J6" s="275">
        <v>-3.4203895382702409E-2</v>
      </c>
      <c r="K6" s="265">
        <v>-1.1187190539834338E-2</v>
      </c>
      <c r="L6" s="266">
        <v>3386125.3754967754</v>
      </c>
      <c r="M6" s="266">
        <v>189674.61401073495</v>
      </c>
      <c r="N6" s="265">
        <v>5.9339132107436125E-2</v>
      </c>
      <c r="O6" s="260">
        <v>4480169.111793505</v>
      </c>
      <c r="P6" s="260">
        <v>298270.72626317246</v>
      </c>
      <c r="Q6" s="265">
        <v>7.132424051603227E-2</v>
      </c>
      <c r="R6" s="193"/>
      <c r="S6" s="193"/>
      <c r="T6" s="193"/>
    </row>
    <row r="7" spans="1:20">
      <c r="A7" s="356"/>
      <c r="B7" s="356" t="s">
        <v>123</v>
      </c>
      <c r="C7" s="154" t="s">
        <v>64</v>
      </c>
      <c r="D7" s="260">
        <v>3567732362.8946986</v>
      </c>
      <c r="E7" s="260">
        <v>283985111.78602791</v>
      </c>
      <c r="F7" s="261">
        <v>8.6482024976236471E-2</v>
      </c>
      <c r="G7" s="272">
        <v>80.577602922991559</v>
      </c>
      <c r="H7" s="272">
        <v>-0.26905025198526289</v>
      </c>
      <c r="I7" s="273">
        <v>2.8860951711430354</v>
      </c>
      <c r="J7" s="273">
        <v>0.10548384469005745</v>
      </c>
      <c r="K7" s="261">
        <v>3.7935486950855322E-2</v>
      </c>
      <c r="L7" s="262">
        <v>10296815144.481121</v>
      </c>
      <c r="M7" s="262">
        <v>1165990344.8395195</v>
      </c>
      <c r="N7" s="261">
        <v>0.12769824965706125</v>
      </c>
      <c r="O7" s="260">
        <v>3601224979.3532963</v>
      </c>
      <c r="P7" s="260">
        <v>200395408.77523088</v>
      </c>
      <c r="Q7" s="261">
        <v>5.8925448810764169E-2</v>
      </c>
      <c r="R7" s="193"/>
      <c r="S7" s="193"/>
      <c r="T7" s="193"/>
    </row>
    <row r="8" spans="1:20">
      <c r="A8" s="356"/>
      <c r="B8" s="356"/>
      <c r="C8" s="154" t="s">
        <v>63</v>
      </c>
      <c r="D8" s="260">
        <v>601497757.50850868</v>
      </c>
      <c r="E8" s="260">
        <v>81912600.982967675</v>
      </c>
      <c r="F8" s="265">
        <v>0.15765000203376892</v>
      </c>
      <c r="G8" s="274">
        <v>13.58488881275453</v>
      </c>
      <c r="H8" s="274">
        <v>0.79257633185210885</v>
      </c>
      <c r="I8" s="275">
        <v>3.0892820701644332</v>
      </c>
      <c r="J8" s="275">
        <v>0.2254662390621438</v>
      </c>
      <c r="K8" s="265">
        <v>7.8729308153646635E-2</v>
      </c>
      <c r="L8" s="266">
        <v>1858196237.5151501</v>
      </c>
      <c r="M8" s="266">
        <v>370200040.65154481</v>
      </c>
      <c r="N8" s="265">
        <v>0.2487909857779553</v>
      </c>
      <c r="O8" s="260">
        <v>505551206.58131951</v>
      </c>
      <c r="P8" s="260">
        <v>89000332.483425081</v>
      </c>
      <c r="Q8" s="265">
        <v>0.21366017458532313</v>
      </c>
      <c r="R8" s="193"/>
      <c r="S8" s="193"/>
      <c r="T8" s="193"/>
    </row>
    <row r="9" spans="1:20">
      <c r="A9" s="356"/>
      <c r="B9" s="356"/>
      <c r="C9" s="154" t="s">
        <v>103</v>
      </c>
      <c r="D9" s="260">
        <v>243231222.68075123</v>
      </c>
      <c r="E9" s="260">
        <v>227550.30726543069</v>
      </c>
      <c r="F9" s="261">
        <v>9.3640686596577856E-4</v>
      </c>
      <c r="G9" s="272">
        <v>5.4934022191455991</v>
      </c>
      <c r="H9" s="272">
        <v>-0.48940708933328558</v>
      </c>
      <c r="I9" s="273">
        <v>3.1885320739385588</v>
      </c>
      <c r="J9" s="273">
        <v>0.19078508935345173</v>
      </c>
      <c r="K9" s="261">
        <v>6.3642825873730866E-2</v>
      </c>
      <c r="L9" s="262">
        <v>775550554.9008671</v>
      </c>
      <c r="M9" s="262">
        <v>47087028.800142765</v>
      </c>
      <c r="N9" s="261">
        <v>6.463882831881422E-2</v>
      </c>
      <c r="O9" s="260">
        <v>409487674.92510217</v>
      </c>
      <c r="P9" s="260">
        <v>-13588956.903937519</v>
      </c>
      <c r="Q9" s="261">
        <v>-3.2119374793143043E-2</v>
      </c>
      <c r="R9" s="193"/>
      <c r="S9" s="193"/>
      <c r="T9" s="193"/>
    </row>
    <row r="10" spans="1:20">
      <c r="A10" s="356"/>
      <c r="B10" s="356"/>
      <c r="C10" s="154" t="s">
        <v>67</v>
      </c>
      <c r="D10" s="260">
        <v>13207691.856788725</v>
      </c>
      <c r="E10" s="260">
        <v>426870.39175642468</v>
      </c>
      <c r="F10" s="265">
        <v>3.3399292285266724E-2</v>
      </c>
      <c r="G10" s="274">
        <v>0.29829708109104652</v>
      </c>
      <c r="H10" s="274">
        <v>-1.6369840952330517E-2</v>
      </c>
      <c r="I10" s="275">
        <v>3.0722369005130292</v>
      </c>
      <c r="J10" s="275">
        <v>4.4007718310755006E-2</v>
      </c>
      <c r="K10" s="265">
        <v>1.4532492642697034E-2</v>
      </c>
      <c r="L10" s="266">
        <v>40577158.293031767</v>
      </c>
      <c r="M10" s="266">
        <v>1873901.7601037323</v>
      </c>
      <c r="N10" s="265">
        <v>4.8417159897370665E-2</v>
      </c>
      <c r="O10" s="260">
        <v>52830767.427154899</v>
      </c>
      <c r="P10" s="260">
        <v>1707481.5670256987</v>
      </c>
      <c r="Q10" s="265">
        <v>3.3399292285266724E-2</v>
      </c>
      <c r="R10" s="193"/>
      <c r="S10" s="193"/>
      <c r="T10" s="193"/>
    </row>
    <row r="11" spans="1:20">
      <c r="A11" s="356"/>
      <c r="B11" s="356" t="s">
        <v>124</v>
      </c>
      <c r="C11" s="154" t="s">
        <v>64</v>
      </c>
      <c r="D11" s="260">
        <v>301199931.03546864</v>
      </c>
      <c r="E11" s="260">
        <v>24651315.145942032</v>
      </c>
      <c r="F11" s="261">
        <v>8.9139173836218152E-2</v>
      </c>
      <c r="G11" s="272">
        <v>81.024687936704368</v>
      </c>
      <c r="H11" s="272">
        <v>-5.1311800598853097E-2</v>
      </c>
      <c r="I11" s="273">
        <v>2.8858440088571493</v>
      </c>
      <c r="J11" s="273">
        <v>0.10863545685608278</v>
      </c>
      <c r="K11" s="261">
        <v>3.9116780328869255E-2</v>
      </c>
      <c r="L11" s="262">
        <v>869216016.44689369</v>
      </c>
      <c r="M11" s="262">
        <v>101182835.35444236</v>
      </c>
      <c r="N11" s="261">
        <v>0.13174279164673558</v>
      </c>
      <c r="O11" s="260">
        <v>297149997.66289085</v>
      </c>
      <c r="P11" s="260">
        <v>16961192.467574537</v>
      </c>
      <c r="Q11" s="261">
        <v>6.0534868463966968E-2</v>
      </c>
      <c r="R11" s="193"/>
      <c r="S11" s="193"/>
      <c r="T11" s="193"/>
    </row>
    <row r="12" spans="1:20">
      <c r="A12" s="356"/>
      <c r="B12" s="356"/>
      <c r="C12" s="154" t="s">
        <v>63</v>
      </c>
      <c r="D12" s="260">
        <v>50639750.705671087</v>
      </c>
      <c r="E12" s="260">
        <v>6546310.1199859306</v>
      </c>
      <c r="F12" s="265">
        <v>0.14846448889069402</v>
      </c>
      <c r="G12" s="274">
        <v>13.622413471390658</v>
      </c>
      <c r="H12" s="274">
        <v>0.69550090723634916</v>
      </c>
      <c r="I12" s="275">
        <v>3.1782352234380364</v>
      </c>
      <c r="J12" s="275">
        <v>0.22514923698213307</v>
      </c>
      <c r="K12" s="265">
        <v>7.6242018693245761E-2</v>
      </c>
      <c r="L12" s="266">
        <v>160945039.39888501</v>
      </c>
      <c r="M12" s="266">
        <v>30733317.910672203</v>
      </c>
      <c r="N12" s="265">
        <v>0.23602573992122733</v>
      </c>
      <c r="O12" s="260">
        <v>42397913.671802282</v>
      </c>
      <c r="P12" s="260">
        <v>6338364.3441656977</v>
      </c>
      <c r="Q12" s="265">
        <v>0.17577491849871454</v>
      </c>
      <c r="R12" s="193"/>
      <c r="S12" s="193"/>
      <c r="T12" s="193"/>
    </row>
    <row r="13" spans="1:20">
      <c r="A13" s="356"/>
      <c r="B13" s="356"/>
      <c r="C13" s="154" t="s">
        <v>103</v>
      </c>
      <c r="D13" s="260">
        <v>18624271.371360276</v>
      </c>
      <c r="E13" s="260">
        <v>-625021.464651566</v>
      </c>
      <c r="F13" s="261">
        <v>-3.2469840319654095E-2</v>
      </c>
      <c r="G13" s="272">
        <v>5.010046883892759</v>
      </c>
      <c r="H13" s="272">
        <v>-0.63328514254271973</v>
      </c>
      <c r="I13" s="273">
        <v>3.2317655939616716</v>
      </c>
      <c r="J13" s="273">
        <v>0.24510695439325092</v>
      </c>
      <c r="K13" s="261">
        <v>8.2067281190417354E-2</v>
      </c>
      <c r="L13" s="262">
        <v>60189279.430567496</v>
      </c>
      <c r="M13" s="262">
        <v>2698212.6763102189</v>
      </c>
      <c r="N13" s="261">
        <v>4.6932729355042162E-2</v>
      </c>
      <c r="O13" s="260">
        <v>29497236.660461918</v>
      </c>
      <c r="P13" s="260">
        <v>-1332322.1718874946</v>
      </c>
      <c r="Q13" s="261">
        <v>-4.321573912661672E-2</v>
      </c>
      <c r="R13" s="193"/>
      <c r="S13" s="193"/>
      <c r="T13" s="193"/>
    </row>
    <row r="14" spans="1:20">
      <c r="A14" s="356"/>
      <c r="B14" s="356"/>
      <c r="C14" s="154" t="s">
        <v>67</v>
      </c>
      <c r="D14" s="260">
        <v>1120042.2779483763</v>
      </c>
      <c r="E14" s="260">
        <v>74567.681565793115</v>
      </c>
      <c r="F14" s="265">
        <v>7.132424051603227E-2</v>
      </c>
      <c r="G14" s="274">
        <v>0.30129846223635437</v>
      </c>
      <c r="H14" s="274">
        <v>-5.2042401150177442E-3</v>
      </c>
      <c r="I14" s="275">
        <v>3.0232121074030069</v>
      </c>
      <c r="J14" s="275">
        <v>-3.4203895382702854E-2</v>
      </c>
      <c r="K14" s="265">
        <v>-1.1187190539834484E-2</v>
      </c>
      <c r="L14" s="266">
        <v>3386125.3754967749</v>
      </c>
      <c r="M14" s="266">
        <v>189674.61401073448</v>
      </c>
      <c r="N14" s="265">
        <v>5.933913210743598E-2</v>
      </c>
      <c r="O14" s="260">
        <v>4480169.111793505</v>
      </c>
      <c r="P14" s="260">
        <v>298270.72626317246</v>
      </c>
      <c r="Q14" s="265">
        <v>7.132424051603227E-2</v>
      </c>
      <c r="R14" s="193"/>
      <c r="S14" s="193"/>
      <c r="T14" s="193"/>
    </row>
    <row r="15" spans="1:20">
      <c r="A15" s="356" t="s">
        <v>281</v>
      </c>
      <c r="B15" s="356" t="s">
        <v>122</v>
      </c>
      <c r="C15" s="154" t="s">
        <v>64</v>
      </c>
      <c r="D15" s="260">
        <v>300969231.83811325</v>
      </c>
      <c r="E15" s="260">
        <v>24642886.727303505</v>
      </c>
      <c r="F15" s="261">
        <v>8.9180373725934278E-2</v>
      </c>
      <c r="G15" s="272">
        <v>81.185628804329198</v>
      </c>
      <c r="H15" s="272">
        <v>6.7768433128065908E-3</v>
      </c>
      <c r="I15" s="273">
        <v>2.8840528285582883</v>
      </c>
      <c r="J15" s="273">
        <v>0.10823068291566651</v>
      </c>
      <c r="K15" s="261">
        <v>3.8990496233904194E-2</v>
      </c>
      <c r="L15" s="262">
        <v>868011164.39172578</v>
      </c>
      <c r="M15" s="262">
        <v>100978376.20865428</v>
      </c>
      <c r="N15" s="261">
        <v>0.13164805698573773</v>
      </c>
      <c r="O15" s="260">
        <v>296571903.59298259</v>
      </c>
      <c r="P15" s="260">
        <v>16893963.268863142</v>
      </c>
      <c r="Q15" s="261">
        <v>6.0405061798169304E-2</v>
      </c>
      <c r="R15" s="193"/>
      <c r="S15" s="193"/>
      <c r="T15" s="193"/>
    </row>
    <row r="16" spans="1:20">
      <c r="A16" s="356"/>
      <c r="B16" s="356"/>
      <c r="C16" s="154" t="s">
        <v>63</v>
      </c>
      <c r="D16" s="260">
        <v>50009137.135694526</v>
      </c>
      <c r="E16" s="260">
        <v>6233950.3022245765</v>
      </c>
      <c r="F16" s="265">
        <v>0.14240830829437323</v>
      </c>
      <c r="G16" s="274">
        <v>13.489828244327363</v>
      </c>
      <c r="H16" s="274">
        <v>0.62960165212511399</v>
      </c>
      <c r="I16" s="275">
        <v>3.1355834109809928</v>
      </c>
      <c r="J16" s="275">
        <v>0.20956700416685692</v>
      </c>
      <c r="K16" s="265">
        <v>7.1621951154756072E-2</v>
      </c>
      <c r="L16" s="266">
        <v>156807820.80015728</v>
      </c>
      <c r="M16" s="266">
        <v>28720905.91407007</v>
      </c>
      <c r="N16" s="265">
        <v>0.22422982034982039</v>
      </c>
      <c r="O16" s="260">
        <v>41264252.906207919</v>
      </c>
      <c r="P16" s="260">
        <v>5832863.4910487607</v>
      </c>
      <c r="Q16" s="265">
        <v>0.16462418175882193</v>
      </c>
      <c r="R16" s="193"/>
      <c r="S16" s="193"/>
      <c r="T16" s="193"/>
    </row>
    <row r="17" spans="1:20">
      <c r="A17" s="356"/>
      <c r="B17" s="356"/>
      <c r="C17" s="154" t="s">
        <v>103</v>
      </c>
      <c r="D17" s="260">
        <v>18464511.835730467</v>
      </c>
      <c r="E17" s="260">
        <v>-619542.5648614876</v>
      </c>
      <c r="F17" s="261">
        <v>-3.246388591526287E-2</v>
      </c>
      <c r="G17" s="272">
        <v>4.9807516695097744</v>
      </c>
      <c r="H17" s="272">
        <v>-0.62574099545991491</v>
      </c>
      <c r="I17" s="273">
        <v>3.1920418013949385</v>
      </c>
      <c r="J17" s="273">
        <v>0.23934351894692663</v>
      </c>
      <c r="K17" s="261">
        <v>8.1059253622247043E-2</v>
      </c>
      <c r="L17" s="262">
        <v>58939493.622003242</v>
      </c>
      <c r="M17" s="262">
        <v>2590038.9712309539</v>
      </c>
      <c r="N17" s="261">
        <v>4.5963869345015153E-2</v>
      </c>
      <c r="O17" s="260">
        <v>29031191.794302359</v>
      </c>
      <c r="P17" s="260">
        <v>-1311284.6143553443</v>
      </c>
      <c r="Q17" s="261">
        <v>-4.3216136899794762E-2</v>
      </c>
      <c r="R17" s="193"/>
      <c r="S17" s="193"/>
      <c r="T17" s="193"/>
    </row>
    <row r="18" spans="1:20">
      <c r="A18" s="356"/>
      <c r="B18" s="356"/>
      <c r="C18" s="154" t="s">
        <v>67</v>
      </c>
      <c r="D18" s="260">
        <v>1120024.6169719663</v>
      </c>
      <c r="E18" s="260">
        <v>74756.214724691468</v>
      </c>
      <c r="F18" s="265">
        <v>7.1518678421704257E-2</v>
      </c>
      <c r="G18" s="274">
        <v>0.30212358336385314</v>
      </c>
      <c r="H18" s="274">
        <v>-4.9542265768980909E-3</v>
      </c>
      <c r="I18" s="275">
        <v>3.0231657990086149</v>
      </c>
      <c r="J18" s="275">
        <v>-3.3605925375395973E-2</v>
      </c>
      <c r="K18" s="265">
        <v>-1.0993927059492188E-2</v>
      </c>
      <c r="L18" s="266">
        <v>3386020.1160773723</v>
      </c>
      <c r="M18" s="266">
        <v>190873.21969584981</v>
      </c>
      <c r="N18" s="265">
        <v>5.9738480228252462E-2</v>
      </c>
      <c r="O18" s="260">
        <v>4480098.4678878654</v>
      </c>
      <c r="P18" s="260">
        <v>299024.85889876587</v>
      </c>
      <c r="Q18" s="265">
        <v>7.1518678421704257E-2</v>
      </c>
      <c r="R18" s="193"/>
      <c r="S18" s="193"/>
      <c r="T18" s="193"/>
    </row>
    <row r="19" spans="1:20">
      <c r="A19" s="356"/>
      <c r="B19" s="356" t="s">
        <v>123</v>
      </c>
      <c r="C19" s="154" t="s">
        <v>64</v>
      </c>
      <c r="D19" s="260">
        <v>3564427786.7465086</v>
      </c>
      <c r="E19" s="260">
        <v>284173335.51762915</v>
      </c>
      <c r="F19" s="261">
        <v>8.6631491472001346E-2</v>
      </c>
      <c r="G19" s="272">
        <v>80.745044864717471</v>
      </c>
      <c r="H19" s="272">
        <v>-0.22674816486444627</v>
      </c>
      <c r="I19" s="273">
        <v>2.8841459515638141</v>
      </c>
      <c r="J19" s="273">
        <v>0.10533413592655627</v>
      </c>
      <c r="K19" s="261">
        <v>3.7906178221140271E-2</v>
      </c>
      <c r="L19" s="262">
        <v>10280329970.786509</v>
      </c>
      <c r="M19" s="262">
        <v>1165120143.4149895</v>
      </c>
      <c r="N19" s="261">
        <v>0.12782153844844249</v>
      </c>
      <c r="O19" s="260">
        <v>3593224853.3934908</v>
      </c>
      <c r="P19" s="260">
        <v>200629096.37436962</v>
      </c>
      <c r="Q19" s="261">
        <v>5.9137342242817303E-2</v>
      </c>
      <c r="R19" s="193"/>
      <c r="S19" s="193"/>
      <c r="T19" s="193"/>
    </row>
    <row r="20" spans="1:20">
      <c r="A20" s="356"/>
      <c r="B20" s="356"/>
      <c r="C20" s="154" t="s">
        <v>63</v>
      </c>
      <c r="D20" s="260">
        <v>594076679.90033126</v>
      </c>
      <c r="E20" s="260">
        <v>79073047.365097106</v>
      </c>
      <c r="F20" s="265">
        <v>0.15353881481542228</v>
      </c>
      <c r="G20" s="274">
        <v>13.457629398467608</v>
      </c>
      <c r="H20" s="274">
        <v>0.74496696232534099</v>
      </c>
      <c r="I20" s="275">
        <v>3.0448075576338476</v>
      </c>
      <c r="J20" s="275">
        <v>0.21376324857458107</v>
      </c>
      <c r="K20" s="265">
        <v>7.5506853739641E-2</v>
      </c>
      <c r="L20" s="266">
        <v>1808849164.7745526</v>
      </c>
      <c r="M20" s="266">
        <v>350851061.74082828</v>
      </c>
      <c r="N20" s="265">
        <v>0.24063890138868918</v>
      </c>
      <c r="O20" s="260">
        <v>491662161.26836741</v>
      </c>
      <c r="P20" s="260">
        <v>84056936.906838119</v>
      </c>
      <c r="Q20" s="265">
        <v>0.2062214414412977</v>
      </c>
      <c r="R20" s="193"/>
      <c r="S20" s="193"/>
      <c r="T20" s="193"/>
    </row>
    <row r="21" spans="1:20">
      <c r="A21" s="356"/>
      <c r="B21" s="356"/>
      <c r="C21" s="154" t="s">
        <v>103</v>
      </c>
      <c r="D21" s="260">
        <v>240683216.5723058</v>
      </c>
      <c r="E21" s="260">
        <v>192512.79803740978</v>
      </c>
      <c r="F21" s="261">
        <v>8.0049995702997283E-4</v>
      </c>
      <c r="G21" s="272">
        <v>5.4522011057640283</v>
      </c>
      <c r="H21" s="272">
        <v>-0.48421748037748635</v>
      </c>
      <c r="I21" s="273">
        <v>3.1428964255951577</v>
      </c>
      <c r="J21" s="273">
        <v>0.18647433764166665</v>
      </c>
      <c r="K21" s="261">
        <v>6.3074328392245513E-2</v>
      </c>
      <c r="L21" s="262">
        <v>756442421.06584513</v>
      </c>
      <c r="M21" s="262">
        <v>45450392.480118036</v>
      </c>
      <c r="N21" s="261">
        <v>6.3925319346443146E-2</v>
      </c>
      <c r="O21" s="260">
        <v>402012385.77651769</v>
      </c>
      <c r="P21" s="260">
        <v>-13653945.72243917</v>
      </c>
      <c r="Q21" s="261">
        <v>-3.2848332154304959E-2</v>
      </c>
      <c r="R21" s="193"/>
      <c r="S21" s="193"/>
      <c r="T21" s="193"/>
    </row>
    <row r="22" spans="1:20">
      <c r="A22" s="356"/>
      <c r="B22" s="356"/>
      <c r="C22" s="154" t="s">
        <v>67</v>
      </c>
      <c r="D22" s="260">
        <v>13206978.628068537</v>
      </c>
      <c r="E22" s="260">
        <v>429717.48544217087</v>
      </c>
      <c r="F22" s="265">
        <v>3.3631423874447203E-2</v>
      </c>
      <c r="G22" s="274">
        <v>0.29917791736892829</v>
      </c>
      <c r="H22" s="274">
        <v>-1.6223756528068012E-2</v>
      </c>
      <c r="I22" s="275">
        <v>3.0720662801697234</v>
      </c>
      <c r="J22" s="275">
        <v>4.4735252894673838E-2</v>
      </c>
      <c r="K22" s="265">
        <v>1.477712628438284E-2</v>
      </c>
      <c r="L22" s="266">
        <v>40572713.706211545</v>
      </c>
      <c r="M22" s="266">
        <v>1891714.6055428982</v>
      </c>
      <c r="N22" s="265">
        <v>4.8905525956546396E-2</v>
      </c>
      <c r="O22" s="260">
        <v>52827914.512274146</v>
      </c>
      <c r="P22" s="260">
        <v>1718869.9417686835</v>
      </c>
      <c r="Q22" s="265">
        <v>3.3631423874447203E-2</v>
      </c>
      <c r="R22" s="193"/>
      <c r="S22" s="193"/>
      <c r="T22" s="193"/>
    </row>
    <row r="23" spans="1:20">
      <c r="A23" s="356"/>
      <c r="B23" s="356" t="s">
        <v>124</v>
      </c>
      <c r="C23" s="154" t="s">
        <v>64</v>
      </c>
      <c r="D23" s="260">
        <v>300969231.83811319</v>
      </c>
      <c r="E23" s="260">
        <v>24642886.727303445</v>
      </c>
      <c r="F23" s="261">
        <v>8.9180373725934056E-2</v>
      </c>
      <c r="G23" s="272">
        <v>81.18562880432917</v>
      </c>
      <c r="H23" s="272">
        <v>6.7768433127923799E-3</v>
      </c>
      <c r="I23" s="273">
        <v>2.8840528285582883</v>
      </c>
      <c r="J23" s="273">
        <v>0.10823068291566784</v>
      </c>
      <c r="K23" s="261">
        <v>3.8990496233904694E-2</v>
      </c>
      <c r="L23" s="262">
        <v>868011164.39172554</v>
      </c>
      <c r="M23" s="262">
        <v>100978376.2086544</v>
      </c>
      <c r="N23" s="261">
        <v>0.13164805698573792</v>
      </c>
      <c r="O23" s="260">
        <v>296571903.59298259</v>
      </c>
      <c r="P23" s="260">
        <v>16893963.268863201</v>
      </c>
      <c r="Q23" s="261">
        <v>6.0405061798169526E-2</v>
      </c>
      <c r="R23" s="193"/>
      <c r="S23" s="193"/>
      <c r="T23" s="193"/>
    </row>
    <row r="24" spans="1:20">
      <c r="A24" s="356"/>
      <c r="B24" s="356"/>
      <c r="C24" s="154" t="s">
        <v>63</v>
      </c>
      <c r="D24" s="260">
        <v>50009137.135694534</v>
      </c>
      <c r="E24" s="260">
        <v>6233950.3022246063</v>
      </c>
      <c r="F24" s="265">
        <v>0.14240830829437398</v>
      </c>
      <c r="G24" s="274">
        <v>13.489828244327363</v>
      </c>
      <c r="H24" s="274">
        <v>0.62960165212512464</v>
      </c>
      <c r="I24" s="275">
        <v>3.1355834109809928</v>
      </c>
      <c r="J24" s="275">
        <v>0.20956700416685559</v>
      </c>
      <c r="K24" s="265">
        <v>7.1621951154755586E-2</v>
      </c>
      <c r="L24" s="266">
        <v>156807820.80015731</v>
      </c>
      <c r="M24" s="266">
        <v>28720905.9140701</v>
      </c>
      <c r="N24" s="265">
        <v>0.22422982034982061</v>
      </c>
      <c r="O24" s="260">
        <v>41264252.906207919</v>
      </c>
      <c r="P24" s="260">
        <v>5832863.4910487533</v>
      </c>
      <c r="Q24" s="265">
        <v>0.16462418175882168</v>
      </c>
      <c r="R24" s="193"/>
      <c r="S24" s="193"/>
      <c r="T24" s="193"/>
    </row>
    <row r="25" spans="1:20">
      <c r="A25" s="356"/>
      <c r="B25" s="356"/>
      <c r="C25" s="154" t="s">
        <v>103</v>
      </c>
      <c r="D25" s="260">
        <v>18464511.835730471</v>
      </c>
      <c r="E25" s="260">
        <v>-619542.56486149132</v>
      </c>
      <c r="F25" s="261">
        <v>-3.2463885915263058E-2</v>
      </c>
      <c r="G25" s="272">
        <v>4.9807516695097744</v>
      </c>
      <c r="H25" s="272">
        <v>-0.62574099545991579</v>
      </c>
      <c r="I25" s="273">
        <v>3.1920418013949385</v>
      </c>
      <c r="J25" s="273">
        <v>0.23934351894692796</v>
      </c>
      <c r="K25" s="261">
        <v>8.1059253622247529E-2</v>
      </c>
      <c r="L25" s="262">
        <v>58939493.622003257</v>
      </c>
      <c r="M25" s="262">
        <v>2590038.9712309688</v>
      </c>
      <c r="N25" s="261">
        <v>4.5963869345015416E-2</v>
      </c>
      <c r="O25" s="260">
        <v>29031191.794302359</v>
      </c>
      <c r="P25" s="260">
        <v>-1311284.6143553481</v>
      </c>
      <c r="Q25" s="261">
        <v>-4.321613689979488E-2</v>
      </c>
      <c r="R25" s="193"/>
      <c r="S25" s="193"/>
      <c r="T25" s="193"/>
    </row>
    <row r="26" spans="1:20">
      <c r="A26" s="356"/>
      <c r="B26" s="356"/>
      <c r="C26" s="154" t="s">
        <v>67</v>
      </c>
      <c r="D26" s="260">
        <v>1120024.6169719663</v>
      </c>
      <c r="E26" s="260">
        <v>74756.214724691468</v>
      </c>
      <c r="F26" s="265">
        <v>7.1518678421704257E-2</v>
      </c>
      <c r="G26" s="274">
        <v>0.30212358336385309</v>
      </c>
      <c r="H26" s="274">
        <v>-4.9542265768980909E-3</v>
      </c>
      <c r="I26" s="275">
        <v>3.0231657990086145</v>
      </c>
      <c r="J26" s="275">
        <v>-3.3605925375396417E-2</v>
      </c>
      <c r="K26" s="265">
        <v>-1.0993927059492333E-2</v>
      </c>
      <c r="L26" s="266">
        <v>3386020.1160773719</v>
      </c>
      <c r="M26" s="266">
        <v>190873.21969584934</v>
      </c>
      <c r="N26" s="265">
        <v>5.9738480228252316E-2</v>
      </c>
      <c r="O26" s="260">
        <v>4480098.4678878654</v>
      </c>
      <c r="P26" s="260">
        <v>299024.85889876587</v>
      </c>
      <c r="Q26" s="265">
        <v>7.1518678421704257E-2</v>
      </c>
      <c r="R26" s="193"/>
      <c r="S26" s="193"/>
      <c r="T26" s="193"/>
    </row>
    <row r="27" spans="1:20">
      <c r="A27" s="356" t="s">
        <v>58</v>
      </c>
      <c r="B27" s="356" t="s">
        <v>122</v>
      </c>
      <c r="C27" s="154" t="s">
        <v>64</v>
      </c>
      <c r="D27" s="260">
        <v>167455900.63520604</v>
      </c>
      <c r="E27" s="260">
        <v>10200868.862756938</v>
      </c>
      <c r="F27" s="261">
        <v>6.4868314532013069E-2</v>
      </c>
      <c r="G27" s="272">
        <v>83.70764314315457</v>
      </c>
      <c r="H27" s="272">
        <v>-3.9860140529469845E-2</v>
      </c>
      <c r="I27" s="273">
        <v>3.1546599372950026</v>
      </c>
      <c r="J27" s="273">
        <v>0.11529550063202754</v>
      </c>
      <c r="K27" s="261">
        <v>3.7934082284194426E-2</v>
      </c>
      <c r="L27" s="262">
        <v>528266420.99753731</v>
      </c>
      <c r="M27" s="262">
        <v>50311069.942049325</v>
      </c>
      <c r="N27" s="261">
        <v>0.10526311679730202</v>
      </c>
      <c r="O27" s="260">
        <v>205252789.69572127</v>
      </c>
      <c r="P27" s="260">
        <v>6746311.6039729118</v>
      </c>
      <c r="Q27" s="261">
        <v>3.3985347323802761E-2</v>
      </c>
      <c r="R27" s="193"/>
      <c r="S27" s="193"/>
      <c r="T27" s="193"/>
    </row>
    <row r="28" spans="1:20">
      <c r="A28" s="356"/>
      <c r="B28" s="356"/>
      <c r="C28" s="154" t="s">
        <v>63</v>
      </c>
      <c r="D28" s="260">
        <v>21327852.822131973</v>
      </c>
      <c r="E28" s="260">
        <v>2010065.9956962429</v>
      </c>
      <c r="F28" s="265">
        <v>0.10405260259656331</v>
      </c>
      <c r="G28" s="274">
        <v>10.66134000816094</v>
      </c>
      <c r="H28" s="274">
        <v>0.37348850067185424</v>
      </c>
      <c r="I28" s="275">
        <v>3.4945707275231728</v>
      </c>
      <c r="J28" s="275">
        <v>0.28705284376020712</v>
      </c>
      <c r="K28" s="265">
        <v>8.9493762517528094E-2</v>
      </c>
      <c r="L28" s="266">
        <v>74531690.153144881</v>
      </c>
      <c r="M28" s="266">
        <v>12569543.432631649</v>
      </c>
      <c r="N28" s="265">
        <v>0.20285842402019888</v>
      </c>
      <c r="O28" s="260">
        <v>22388146.089989483</v>
      </c>
      <c r="P28" s="260">
        <v>2753059.7808835134</v>
      </c>
      <c r="Q28" s="265">
        <v>0.14021123908208918</v>
      </c>
      <c r="R28" s="193"/>
      <c r="S28" s="193"/>
      <c r="T28" s="193"/>
    </row>
    <row r="29" spans="1:20">
      <c r="A29" s="356"/>
      <c r="B29" s="356"/>
      <c r="C29" s="154" t="s">
        <v>103</v>
      </c>
      <c r="D29" s="260">
        <v>10565770.756419389</v>
      </c>
      <c r="E29" s="260">
        <v>50811.148026548326</v>
      </c>
      <c r="F29" s="261">
        <v>4.8322722976502771E-3</v>
      </c>
      <c r="G29" s="272">
        <v>5.2816040799746418</v>
      </c>
      <c r="H29" s="272">
        <v>-0.31822699955438072</v>
      </c>
      <c r="I29" s="273">
        <v>3.4186749072892382</v>
      </c>
      <c r="J29" s="273">
        <v>0.16478328401864806</v>
      </c>
      <c r="K29" s="261">
        <v>5.0641909165068971E-2</v>
      </c>
      <c r="L29" s="262">
        <v>36120935.361141399</v>
      </c>
      <c r="M29" s="262">
        <v>1906396.3723633289</v>
      </c>
      <c r="N29" s="261">
        <v>5.5718896957477712E-2</v>
      </c>
      <c r="O29" s="260">
        <v>18153668.607399359</v>
      </c>
      <c r="P29" s="260">
        <v>63268.274128369987</v>
      </c>
      <c r="Q29" s="261">
        <v>3.4973396366475115E-3</v>
      </c>
      <c r="R29" s="193"/>
      <c r="S29" s="193"/>
      <c r="T29" s="193"/>
    </row>
    <row r="30" spans="1:20">
      <c r="A30" s="356"/>
      <c r="B30" s="356"/>
      <c r="C30" s="154" t="s">
        <v>67</v>
      </c>
      <c r="D30" s="260">
        <v>592518.91784903081</v>
      </c>
      <c r="E30" s="260">
        <v>15631.353067695163</v>
      </c>
      <c r="F30" s="265">
        <v>2.7096013195604406E-2</v>
      </c>
      <c r="G30" s="274">
        <v>0.29618760487229551</v>
      </c>
      <c r="H30" s="274">
        <v>-1.103876926211711E-2</v>
      </c>
      <c r="I30" s="275">
        <v>2.9631827518475862</v>
      </c>
      <c r="J30" s="275">
        <v>-4.8448245385982691E-2</v>
      </c>
      <c r="K30" s="265">
        <v>-1.608704566744279E-2</v>
      </c>
      <c r="L30" s="266">
        <v>1755741.8375136449</v>
      </c>
      <c r="M30" s="266">
        <v>18369.3654995861</v>
      </c>
      <c r="N30" s="265">
        <v>1.057307272647834E-2</v>
      </c>
      <c r="O30" s="260">
        <v>2370075.6713961232</v>
      </c>
      <c r="P30" s="260">
        <v>62525.412270780653</v>
      </c>
      <c r="Q30" s="265">
        <v>2.7096013195604406E-2</v>
      </c>
      <c r="R30" s="193"/>
      <c r="S30" s="193"/>
      <c r="T30" s="193"/>
    </row>
    <row r="31" spans="1:20">
      <c r="A31" s="356"/>
      <c r="B31" s="356" t="s">
        <v>123</v>
      </c>
      <c r="C31" s="154" t="s">
        <v>64</v>
      </c>
      <c r="D31" s="260">
        <v>2001990928.5250454</v>
      </c>
      <c r="E31" s="260">
        <v>128717890.23095059</v>
      </c>
      <c r="F31" s="261">
        <v>6.8712829149651433E-2</v>
      </c>
      <c r="G31" s="272">
        <v>83.481139771801381</v>
      </c>
      <c r="H31" s="272">
        <v>-4.401385970781746E-2</v>
      </c>
      <c r="I31" s="273">
        <v>3.1664226851115358</v>
      </c>
      <c r="J31" s="273">
        <v>0.106622200169324</v>
      </c>
      <c r="K31" s="261">
        <v>3.4846128266868906E-2</v>
      </c>
      <c r="L31" s="262">
        <v>6339149491.4692106</v>
      </c>
      <c r="M31" s="262">
        <v>607307740.46776867</v>
      </c>
      <c r="N31" s="261">
        <v>0.10595333347464846</v>
      </c>
      <c r="O31" s="260">
        <v>2502529012.7835975</v>
      </c>
      <c r="P31" s="260">
        <v>98265484.544605732</v>
      </c>
      <c r="Q31" s="261">
        <v>4.0871345170959902E-2</v>
      </c>
      <c r="R31" s="193"/>
      <c r="S31" s="193"/>
      <c r="T31" s="193"/>
    </row>
    <row r="32" spans="1:20">
      <c r="A32" s="356"/>
      <c r="B32" s="356"/>
      <c r="C32" s="154" t="s">
        <v>63</v>
      </c>
      <c r="D32" s="260">
        <v>257680381.71098909</v>
      </c>
      <c r="E32" s="260">
        <v>27865801.427154064</v>
      </c>
      <c r="F32" s="265">
        <v>0.12125340956495492</v>
      </c>
      <c r="G32" s="274">
        <v>10.745029687978978</v>
      </c>
      <c r="H32" s="274">
        <v>0.49809945807057332</v>
      </c>
      <c r="I32" s="275">
        <v>3.4126312258354319</v>
      </c>
      <c r="J32" s="275">
        <v>0.26767673801374992</v>
      </c>
      <c r="K32" s="265">
        <v>8.5113072081101318E-2</v>
      </c>
      <c r="L32" s="266">
        <v>879368116.91211474</v>
      </c>
      <c r="M32" s="266">
        <v>156611721.28161156</v>
      </c>
      <c r="N32" s="265">
        <v>0.21668673183443765</v>
      </c>
      <c r="O32" s="260">
        <v>275306225.97244096</v>
      </c>
      <c r="P32" s="260">
        <v>46169384.081414342</v>
      </c>
      <c r="Q32" s="265">
        <v>0.20149262641653967</v>
      </c>
      <c r="R32" s="193"/>
      <c r="S32" s="193"/>
      <c r="T32" s="193"/>
    </row>
    <row r="33" spans="1:20">
      <c r="A33" s="356"/>
      <c r="B33" s="356"/>
      <c r="C33" s="154" t="s">
        <v>103</v>
      </c>
      <c r="D33" s="260">
        <v>130083783.70572053</v>
      </c>
      <c r="E33" s="260">
        <v>-859059.68615922332</v>
      </c>
      <c r="F33" s="261">
        <v>-6.5605699701225271E-3</v>
      </c>
      <c r="G33" s="272">
        <v>5.4243714968192869</v>
      </c>
      <c r="H33" s="272">
        <v>-0.41408391660686039</v>
      </c>
      <c r="I33" s="273">
        <v>3.4675471317604312</v>
      </c>
      <c r="J33" s="273">
        <v>0.18728311169307998</v>
      </c>
      <c r="K33" s="261">
        <v>5.7093913949412718E-2</v>
      </c>
      <c r="L33" s="262">
        <v>451071651.07731551</v>
      </c>
      <c r="M33" s="262">
        <v>21544553.213618457</v>
      </c>
      <c r="N33" s="261">
        <v>5.0158775361956898E-2</v>
      </c>
      <c r="O33" s="260">
        <v>225903828.08080328</v>
      </c>
      <c r="P33" s="260">
        <v>-12578322.449100465</v>
      </c>
      <c r="Q33" s="261">
        <v>-5.2743244813717179E-2</v>
      </c>
      <c r="R33" s="193"/>
      <c r="S33" s="193"/>
      <c r="T33" s="193"/>
    </row>
    <row r="34" spans="1:20">
      <c r="A34" s="356"/>
      <c r="B34" s="356"/>
      <c r="C34" s="154" t="s">
        <v>67</v>
      </c>
      <c r="D34" s="260">
        <v>7039786.4784015706</v>
      </c>
      <c r="E34" s="260">
        <v>-99318.896651873365</v>
      </c>
      <c r="F34" s="265">
        <v>-1.3911952749560004E-2</v>
      </c>
      <c r="G34" s="274">
        <v>0.29355247848203564</v>
      </c>
      <c r="H34" s="274">
        <v>-2.4764638699072583E-2</v>
      </c>
      <c r="I34" s="275">
        <v>3.046314166962778</v>
      </c>
      <c r="J34" s="275">
        <v>-4.0835176689683728E-2</v>
      </c>
      <c r="K34" s="265">
        <v>-1.3227470440860142E-2</v>
      </c>
      <c r="L34" s="266">
        <v>21445401.28154771</v>
      </c>
      <c r="M34" s="266">
        <v>-594083.19131429121</v>
      </c>
      <c r="N34" s="265">
        <v>-2.6955403246650661E-2</v>
      </c>
      <c r="O34" s="260">
        <v>28159145.913606282</v>
      </c>
      <c r="P34" s="260">
        <v>-397275.58660749346</v>
      </c>
      <c r="Q34" s="265">
        <v>-1.3911952749560004E-2</v>
      </c>
      <c r="R34" s="193"/>
      <c r="S34" s="193"/>
      <c r="T34" s="193"/>
    </row>
    <row r="35" spans="1:20">
      <c r="A35" s="356"/>
      <c r="B35" s="356" t="s">
        <v>124</v>
      </c>
      <c r="C35" s="154" t="s">
        <v>64</v>
      </c>
      <c r="D35" s="260">
        <v>167455900.63520604</v>
      </c>
      <c r="E35" s="260">
        <v>10200868.862756878</v>
      </c>
      <c r="F35" s="261">
        <v>6.4868314532012666E-2</v>
      </c>
      <c r="G35" s="272">
        <v>83.707643143154584</v>
      </c>
      <c r="H35" s="272">
        <v>-3.9860140529484056E-2</v>
      </c>
      <c r="I35" s="273">
        <v>3.1546599372950039</v>
      </c>
      <c r="J35" s="273">
        <v>0.1152955006320302</v>
      </c>
      <c r="K35" s="261">
        <v>3.7934082284195321E-2</v>
      </c>
      <c r="L35" s="262">
        <v>528266420.99753749</v>
      </c>
      <c r="M35" s="262">
        <v>50311069.942049503</v>
      </c>
      <c r="N35" s="261">
        <v>0.10526311679730239</v>
      </c>
      <c r="O35" s="260">
        <v>205252789.69572127</v>
      </c>
      <c r="P35" s="260">
        <v>6746311.603972882</v>
      </c>
      <c r="Q35" s="261">
        <v>3.3985347323802609E-2</v>
      </c>
      <c r="R35" s="193"/>
      <c r="S35" s="193"/>
      <c r="T35" s="193"/>
    </row>
    <row r="36" spans="1:20">
      <c r="A36" s="356"/>
      <c r="B36" s="356"/>
      <c r="C36" s="154" t="s">
        <v>63</v>
      </c>
      <c r="D36" s="260">
        <v>21327852.822131973</v>
      </c>
      <c r="E36" s="260">
        <v>2010065.9956962503</v>
      </c>
      <c r="F36" s="265">
        <v>0.10405260259656374</v>
      </c>
      <c r="G36" s="274">
        <v>10.661340008160941</v>
      </c>
      <c r="H36" s="274">
        <v>0.37348850067185957</v>
      </c>
      <c r="I36" s="275">
        <v>3.4945707275231737</v>
      </c>
      <c r="J36" s="275">
        <v>0.28705284376020845</v>
      </c>
      <c r="K36" s="265">
        <v>8.9493762517528525E-2</v>
      </c>
      <c r="L36" s="266">
        <v>74531690.153144896</v>
      </c>
      <c r="M36" s="266">
        <v>12569543.432631701</v>
      </c>
      <c r="N36" s="265">
        <v>0.20285842402019985</v>
      </c>
      <c r="O36" s="260">
        <v>22388146.089989483</v>
      </c>
      <c r="P36" s="260">
        <v>2753059.7808835134</v>
      </c>
      <c r="Q36" s="265">
        <v>0.14021123908208918</v>
      </c>
      <c r="R36" s="193"/>
      <c r="S36" s="193"/>
      <c r="T36" s="193"/>
    </row>
    <row r="37" spans="1:20">
      <c r="A37" s="356"/>
      <c r="B37" s="356"/>
      <c r="C37" s="154" t="s">
        <v>103</v>
      </c>
      <c r="D37" s="260">
        <v>10565770.756419389</v>
      </c>
      <c r="E37" s="260">
        <v>50811.148026542738</v>
      </c>
      <c r="F37" s="261">
        <v>4.8322722976497428E-3</v>
      </c>
      <c r="G37" s="272">
        <v>5.2816040799746427</v>
      </c>
      <c r="H37" s="272">
        <v>-0.31822699955438249</v>
      </c>
      <c r="I37" s="273">
        <v>3.4186749072892382</v>
      </c>
      <c r="J37" s="273">
        <v>0.16478328401865117</v>
      </c>
      <c r="K37" s="261">
        <v>5.0641909165069977E-2</v>
      </c>
      <c r="L37" s="262">
        <v>36120935.361141399</v>
      </c>
      <c r="M37" s="262">
        <v>1906396.3723633438</v>
      </c>
      <c r="N37" s="261">
        <v>5.571889695747817E-2</v>
      </c>
      <c r="O37" s="260">
        <v>18153668.607399359</v>
      </c>
      <c r="P37" s="260">
        <v>63268.274128369987</v>
      </c>
      <c r="Q37" s="261">
        <v>3.4973396366475115E-3</v>
      </c>
      <c r="R37" s="193"/>
      <c r="S37" s="193"/>
      <c r="T37" s="193"/>
    </row>
    <row r="38" spans="1:20">
      <c r="A38" s="356"/>
      <c r="B38" s="356"/>
      <c r="C38" s="154" t="s">
        <v>67</v>
      </c>
      <c r="D38" s="260">
        <v>592518.91784903081</v>
      </c>
      <c r="E38" s="260">
        <v>15631.353067695163</v>
      </c>
      <c r="F38" s="265">
        <v>2.7096013195604406E-2</v>
      </c>
      <c r="G38" s="274">
        <v>0.29618760487229556</v>
      </c>
      <c r="H38" s="274">
        <v>-1.1038769262117054E-2</v>
      </c>
      <c r="I38" s="275">
        <v>2.9631827518475857</v>
      </c>
      <c r="J38" s="275">
        <v>-4.8448245385982691E-2</v>
      </c>
      <c r="K38" s="265">
        <v>-1.6087045667442793E-2</v>
      </c>
      <c r="L38" s="266">
        <v>1755741.8375136447</v>
      </c>
      <c r="M38" s="266">
        <v>18369.3654995861</v>
      </c>
      <c r="N38" s="265">
        <v>1.0573072726478342E-2</v>
      </c>
      <c r="O38" s="260">
        <v>2370075.6713961232</v>
      </c>
      <c r="P38" s="260">
        <v>62525.412270780653</v>
      </c>
      <c r="Q38" s="265">
        <v>2.7096013195604406E-2</v>
      </c>
      <c r="R38" s="193"/>
      <c r="S38" s="193"/>
      <c r="T38" s="193"/>
    </row>
    <row r="39" spans="1:20">
      <c r="A39" s="356" t="s">
        <v>59</v>
      </c>
      <c r="B39" s="356" t="s">
        <v>122</v>
      </c>
      <c r="C39" s="154" t="s">
        <v>64</v>
      </c>
      <c r="D39" s="260">
        <v>230699.19735526302</v>
      </c>
      <c r="E39" s="260">
        <v>8428.4186383654887</v>
      </c>
      <c r="F39" s="261">
        <v>3.7919598280170781E-2</v>
      </c>
      <c r="G39" s="272">
        <v>22.593425212556681</v>
      </c>
      <c r="H39" s="272">
        <v>-8.8910632264951701</v>
      </c>
      <c r="I39" s="273">
        <v>5.2226105204538005</v>
      </c>
      <c r="J39" s="273">
        <v>0.72182586870844467</v>
      </c>
      <c r="K39" s="261">
        <v>0.1603777840000695</v>
      </c>
      <c r="L39" s="262">
        <v>1204852.0551678443</v>
      </c>
      <c r="M39" s="262">
        <v>204459.14578734362</v>
      </c>
      <c r="N39" s="261">
        <v>0.204378843422587</v>
      </c>
      <c r="O39" s="260">
        <v>578094.0699082613</v>
      </c>
      <c r="P39" s="260">
        <v>67229.198711357487</v>
      </c>
      <c r="Q39" s="261">
        <v>0.13159878962483051</v>
      </c>
      <c r="R39" s="193"/>
      <c r="S39" s="193"/>
      <c r="T39" s="193"/>
    </row>
    <row r="40" spans="1:20">
      <c r="A40" s="356"/>
      <c r="B40" s="356"/>
      <c r="C40" s="154" t="s">
        <v>63</v>
      </c>
      <c r="D40" s="260">
        <v>630613.56997655053</v>
      </c>
      <c r="E40" s="260">
        <v>312359.81776133436</v>
      </c>
      <c r="F40" s="265">
        <v>0.98148039288505828</v>
      </c>
      <c r="G40" s="274">
        <v>61.758864766867539</v>
      </c>
      <c r="H40" s="274">
        <v>16.678460405360262</v>
      </c>
      <c r="I40" s="275">
        <v>6.5606241218081518</v>
      </c>
      <c r="J40" s="275">
        <v>-0.11583008285018259</v>
      </c>
      <c r="K40" s="265">
        <v>-1.7349041766715773E-2</v>
      </c>
      <c r="L40" s="266">
        <v>4137218.5987277101</v>
      </c>
      <c r="M40" s="266">
        <v>2012411.9966021385</v>
      </c>
      <c r="N40" s="265">
        <v>0.9471036067889671</v>
      </c>
      <c r="O40" s="260">
        <v>1133660.7655943632</v>
      </c>
      <c r="P40" s="260">
        <v>505500.85311693884</v>
      </c>
      <c r="Q40" s="265">
        <v>0.80473274890031476</v>
      </c>
      <c r="R40" s="193"/>
      <c r="S40" s="193"/>
      <c r="T40" s="193"/>
    </row>
    <row r="41" spans="1:20">
      <c r="A41" s="356"/>
      <c r="B41" s="356"/>
      <c r="C41" s="154" t="s">
        <v>103</v>
      </c>
      <c r="D41" s="260">
        <v>159759.53562981682</v>
      </c>
      <c r="E41" s="260">
        <v>-5478.8997900678369</v>
      </c>
      <c r="F41" s="261">
        <v>-3.3157538536028229E-2</v>
      </c>
      <c r="G41" s="272">
        <v>15.645980400558624</v>
      </c>
      <c r="H41" s="272">
        <v>-7.7599195548765572</v>
      </c>
      <c r="I41" s="273">
        <v>7.8229183856676245</v>
      </c>
      <c r="J41" s="273">
        <v>0.91404091666919207</v>
      </c>
      <c r="K41" s="261">
        <v>0.13229948291465343</v>
      </c>
      <c r="L41" s="262">
        <v>1249785.8085642159</v>
      </c>
      <c r="M41" s="262">
        <v>108173.70507922233</v>
      </c>
      <c r="N41" s="261">
        <v>9.4755219175586006E-2</v>
      </c>
      <c r="O41" s="260">
        <v>466044.8661595583</v>
      </c>
      <c r="P41" s="260">
        <v>-21037.557532147621</v>
      </c>
      <c r="Q41" s="261">
        <v>-4.3190960110404512E-2</v>
      </c>
      <c r="R41" s="193"/>
      <c r="S41" s="193"/>
      <c r="T41" s="193"/>
    </row>
    <row r="42" spans="1:20">
      <c r="A42" s="356"/>
      <c r="B42" s="356"/>
      <c r="C42" s="154" t="s">
        <v>67</v>
      </c>
      <c r="D42" s="260">
        <v>17.660976409912109</v>
      </c>
      <c r="E42" s="260">
        <v>-188.53315889835358</v>
      </c>
      <c r="F42" s="265">
        <v>-0.91434782379475299</v>
      </c>
      <c r="G42" s="274">
        <v>1.729620017201911E-3</v>
      </c>
      <c r="H42" s="274">
        <v>-2.7477623988462135E-2</v>
      </c>
      <c r="I42" s="275">
        <v>5.96</v>
      </c>
      <c r="J42" s="275">
        <v>-0.36348297670360008</v>
      </c>
      <c r="K42" s="265">
        <v>-5.7481450972938643E-2</v>
      </c>
      <c r="L42" s="266">
        <v>105.25941940307617</v>
      </c>
      <c r="M42" s="266">
        <v>-1198.6056851148605</v>
      </c>
      <c r="N42" s="265">
        <v>-0.91927123516202036</v>
      </c>
      <c r="O42" s="260">
        <v>70.643905639648438</v>
      </c>
      <c r="P42" s="260">
        <v>-754.13263559341431</v>
      </c>
      <c r="Q42" s="265">
        <v>-0.91434782379475299</v>
      </c>
      <c r="R42" s="193"/>
      <c r="S42" s="193"/>
      <c r="T42" s="193"/>
    </row>
    <row r="43" spans="1:20">
      <c r="A43" s="356"/>
      <c r="B43" s="356" t="s">
        <v>123</v>
      </c>
      <c r="C43" s="154" t="s">
        <v>64</v>
      </c>
      <c r="D43" s="260">
        <v>3304576.1481838231</v>
      </c>
      <c r="E43" s="260">
        <v>-188223.73160835309</v>
      </c>
      <c r="F43" s="261">
        <v>-5.3889068393907676E-2</v>
      </c>
      <c r="G43" s="272">
        <v>24.894404616330196</v>
      </c>
      <c r="H43" s="272">
        <v>-8.0849970284747563</v>
      </c>
      <c r="I43" s="273">
        <v>4.9885894454823392</v>
      </c>
      <c r="J43" s="273">
        <v>0.51797194448307504</v>
      </c>
      <c r="K43" s="261">
        <v>0.11586138701584264</v>
      </c>
      <c r="L43" s="262">
        <v>16485173.694622502</v>
      </c>
      <c r="M43" s="262">
        <v>870201.42453547381</v>
      </c>
      <c r="N43" s="261">
        <v>5.5728656412825241E-2</v>
      </c>
      <c r="O43" s="260">
        <v>8000125.9598055687</v>
      </c>
      <c r="P43" s="260">
        <v>-233687.59913663939</v>
      </c>
      <c r="Q43" s="261">
        <v>-2.8381453801907687E-2</v>
      </c>
      <c r="R43" s="193"/>
      <c r="S43" s="193"/>
      <c r="T43" s="193"/>
    </row>
    <row r="44" spans="1:20">
      <c r="A44" s="356"/>
      <c r="B44" s="356"/>
      <c r="C44" s="154" t="s">
        <v>63</v>
      </c>
      <c r="D44" s="260">
        <v>7421077.6081776526</v>
      </c>
      <c r="E44" s="260">
        <v>2839553.6178704975</v>
      </c>
      <c r="F44" s="265">
        <v>0.61978364052615775</v>
      </c>
      <c r="G44" s="274">
        <v>55.905296286997739</v>
      </c>
      <c r="H44" s="274">
        <v>12.646041528136649</v>
      </c>
      <c r="I44" s="275">
        <v>6.6495831664957556</v>
      </c>
      <c r="J44" s="275">
        <v>0.10195973522135926</v>
      </c>
      <c r="K44" s="265">
        <v>1.5572021862826392E-2</v>
      </c>
      <c r="L44" s="266">
        <v>49347072.740596704</v>
      </c>
      <c r="M44" s="266">
        <v>19348978.910715804</v>
      </c>
      <c r="N44" s="265">
        <v>0.64500694678947945</v>
      </c>
      <c r="O44" s="260">
        <v>13889045.312952124</v>
      </c>
      <c r="P44" s="260">
        <v>4943395.5765869431</v>
      </c>
      <c r="Q44" s="265">
        <v>0.55260330129978419</v>
      </c>
      <c r="R44" s="193"/>
      <c r="S44" s="193"/>
      <c r="T44" s="193"/>
    </row>
    <row r="45" spans="1:20">
      <c r="A45" s="356"/>
      <c r="B45" s="356"/>
      <c r="C45" s="154" t="s">
        <v>103</v>
      </c>
      <c r="D45" s="260">
        <v>2548006.1084451014</v>
      </c>
      <c r="E45" s="260">
        <v>35037.509227944072</v>
      </c>
      <c r="F45" s="261">
        <v>1.3942676895707728E-2</v>
      </c>
      <c r="G45" s="272">
        <v>19.194926121879398</v>
      </c>
      <c r="H45" s="272">
        <v>-4.5328005176716495</v>
      </c>
      <c r="I45" s="273">
        <v>7.4992496178442325</v>
      </c>
      <c r="J45" s="273">
        <v>0.54671645828143856</v>
      </c>
      <c r="K45" s="261">
        <v>7.8635577239852886E-2</v>
      </c>
      <c r="L45" s="262">
        <v>19108133.835021697</v>
      </c>
      <c r="M45" s="262">
        <v>1636636.3200243451</v>
      </c>
      <c r="N45" s="261">
        <v>9.3674644581523331E-2</v>
      </c>
      <c r="O45" s="260">
        <v>7475289.148584228</v>
      </c>
      <c r="P45" s="260">
        <v>64988.818501354195</v>
      </c>
      <c r="Q45" s="261">
        <v>8.7700653963410126E-3</v>
      </c>
      <c r="R45" s="193"/>
      <c r="S45" s="193"/>
      <c r="T45" s="193"/>
    </row>
    <row r="46" spans="1:20">
      <c r="A46" s="356"/>
      <c r="B46" s="356"/>
      <c r="C46" s="154" t="s">
        <v>67</v>
      </c>
      <c r="D46" s="260">
        <v>713.22872018814087</v>
      </c>
      <c r="E46" s="260">
        <v>-2847.0936857461929</v>
      </c>
      <c r="F46" s="265">
        <v>-0.79967299618727405</v>
      </c>
      <c r="G46" s="274">
        <v>5.3729747925794361E-3</v>
      </c>
      <c r="H46" s="274">
        <v>-2.8243981990324796E-2</v>
      </c>
      <c r="I46" s="275">
        <v>6.2316430822345232</v>
      </c>
      <c r="J46" s="275">
        <v>-1.9878471626810779E-2</v>
      </c>
      <c r="K46" s="265">
        <v>-3.1797813469158689E-3</v>
      </c>
      <c r="L46" s="266">
        <v>4444.5868202114107</v>
      </c>
      <c r="M46" s="266">
        <v>-17812.845439182518</v>
      </c>
      <c r="N46" s="265">
        <v>-0.80030999225728128</v>
      </c>
      <c r="O46" s="260">
        <v>2852.9148807525635</v>
      </c>
      <c r="P46" s="260">
        <v>-11388.374742984772</v>
      </c>
      <c r="Q46" s="265">
        <v>-0.79967299618727405</v>
      </c>
      <c r="R46" s="193"/>
      <c r="S46" s="193"/>
      <c r="T46" s="193"/>
    </row>
    <row r="47" spans="1:20">
      <c r="A47" s="356"/>
      <c r="B47" s="356" t="s">
        <v>124</v>
      </c>
      <c r="C47" s="154" t="s">
        <v>64</v>
      </c>
      <c r="D47" s="260">
        <v>230699.19735526302</v>
      </c>
      <c r="E47" s="260">
        <v>8428.4186383654596</v>
      </c>
      <c r="F47" s="261">
        <v>3.7919598280170649E-2</v>
      </c>
      <c r="G47" s="272">
        <v>22.593425212556681</v>
      </c>
      <c r="H47" s="272">
        <v>-8.8910632264951808</v>
      </c>
      <c r="I47" s="273">
        <v>5.2226105204538005</v>
      </c>
      <c r="J47" s="273">
        <v>0.72182586870844556</v>
      </c>
      <c r="K47" s="261">
        <v>0.16037778400006972</v>
      </c>
      <c r="L47" s="262">
        <v>1204852.0551678443</v>
      </c>
      <c r="M47" s="262">
        <v>204459.14578734362</v>
      </c>
      <c r="N47" s="261">
        <v>0.204378843422587</v>
      </c>
      <c r="O47" s="260">
        <v>578094.0699082613</v>
      </c>
      <c r="P47" s="260">
        <v>67229.198711357545</v>
      </c>
      <c r="Q47" s="261">
        <v>0.13159878962483065</v>
      </c>
      <c r="R47" s="193"/>
      <c r="S47" s="193"/>
      <c r="T47" s="193"/>
    </row>
    <row r="48" spans="1:20">
      <c r="A48" s="356"/>
      <c r="B48" s="356"/>
      <c r="C48" s="154" t="s">
        <v>63</v>
      </c>
      <c r="D48" s="260">
        <v>630613.56997655053</v>
      </c>
      <c r="E48" s="260">
        <v>312359.81776133424</v>
      </c>
      <c r="F48" s="265">
        <v>0.98148039288505762</v>
      </c>
      <c r="G48" s="274">
        <v>61.758864766867532</v>
      </c>
      <c r="H48" s="274">
        <v>16.678460405360234</v>
      </c>
      <c r="I48" s="275">
        <v>6.5606241218081518</v>
      </c>
      <c r="J48" s="275">
        <v>-0.11583008285017815</v>
      </c>
      <c r="K48" s="265">
        <v>-1.7349041766715121E-2</v>
      </c>
      <c r="L48" s="266">
        <v>4137218.5987277105</v>
      </c>
      <c r="M48" s="266">
        <v>2012411.9966021394</v>
      </c>
      <c r="N48" s="265">
        <v>0.94710360678896766</v>
      </c>
      <c r="O48" s="260">
        <v>1133660.7655943632</v>
      </c>
      <c r="P48" s="260">
        <v>505500.85311693873</v>
      </c>
      <c r="Q48" s="265">
        <v>0.80473274890031443</v>
      </c>
      <c r="R48" s="193"/>
      <c r="S48" s="193"/>
      <c r="T48" s="193"/>
    </row>
    <row r="49" spans="1:20">
      <c r="A49" s="356"/>
      <c r="B49" s="356"/>
      <c r="C49" s="154" t="s">
        <v>103</v>
      </c>
      <c r="D49" s="260">
        <v>159759.53562981682</v>
      </c>
      <c r="E49" s="260">
        <v>-5478.899790067866</v>
      </c>
      <c r="F49" s="261">
        <v>-3.3157538536028396E-2</v>
      </c>
      <c r="G49" s="272">
        <v>15.645980400558622</v>
      </c>
      <c r="H49" s="272">
        <v>-7.759919554876566</v>
      </c>
      <c r="I49" s="273">
        <v>7.8229183856676245</v>
      </c>
      <c r="J49" s="273">
        <v>0.91404091666919385</v>
      </c>
      <c r="K49" s="261">
        <v>0.13229948291465371</v>
      </c>
      <c r="L49" s="262">
        <v>1249785.8085642159</v>
      </c>
      <c r="M49" s="262">
        <v>108173.70507922233</v>
      </c>
      <c r="N49" s="261">
        <v>9.4755219175586006E-2</v>
      </c>
      <c r="O49" s="260">
        <v>466044.8661595583</v>
      </c>
      <c r="P49" s="260">
        <v>-21037.557532147621</v>
      </c>
      <c r="Q49" s="261">
        <v>-4.3190960110404512E-2</v>
      </c>
      <c r="R49" s="193"/>
      <c r="S49" s="193"/>
      <c r="T49" s="193"/>
    </row>
    <row r="50" spans="1:20">
      <c r="A50" s="356"/>
      <c r="B50" s="356"/>
      <c r="C50" s="154" t="s">
        <v>67</v>
      </c>
      <c r="D50" s="260">
        <v>17.660976409912109</v>
      </c>
      <c r="E50" s="260">
        <v>-188.53315889835358</v>
      </c>
      <c r="F50" s="265">
        <v>-0.91434782379475299</v>
      </c>
      <c r="G50" s="274">
        <v>1.7296200172019108E-3</v>
      </c>
      <c r="H50" s="274">
        <v>-2.7477623988462138E-2</v>
      </c>
      <c r="I50" s="275">
        <v>5.96</v>
      </c>
      <c r="J50" s="275">
        <v>-0.36348297670360008</v>
      </c>
      <c r="K50" s="265">
        <v>-5.7481450972938643E-2</v>
      </c>
      <c r="L50" s="266">
        <v>105.25941940307617</v>
      </c>
      <c r="M50" s="266">
        <v>-1198.6056851148605</v>
      </c>
      <c r="N50" s="265">
        <v>-0.91927123516202036</v>
      </c>
      <c r="O50" s="260">
        <v>70.643905639648438</v>
      </c>
      <c r="P50" s="260">
        <v>-754.13263559341431</v>
      </c>
      <c r="Q50" s="265">
        <v>-0.91434782379475299</v>
      </c>
      <c r="R50" s="193"/>
      <c r="S50" s="193"/>
      <c r="T50" s="193"/>
    </row>
    <row r="51" spans="1:20">
      <c r="A51" s="356" t="s">
        <v>101</v>
      </c>
      <c r="B51" s="356" t="s">
        <v>122</v>
      </c>
      <c r="C51" s="154" t="s">
        <v>64</v>
      </c>
      <c r="D51" s="260">
        <v>133513331.20290732</v>
      </c>
      <c r="E51" s="260">
        <v>14442017.864546627</v>
      </c>
      <c r="F51" s="261">
        <v>0.12128880970269691</v>
      </c>
      <c r="G51" s="272">
        <v>78.229464174900741</v>
      </c>
      <c r="H51" s="272">
        <v>0.21091409025120811</v>
      </c>
      <c r="I51" s="273">
        <v>2.5446503381588164</v>
      </c>
      <c r="J51" s="273">
        <v>0.11688306976460439</v>
      </c>
      <c r="K51" s="261">
        <v>4.8144264603218689E-2</v>
      </c>
      <c r="L51" s="262">
        <v>339744743.39418817</v>
      </c>
      <c r="M51" s="262">
        <v>50667306.2666049</v>
      </c>
      <c r="N51" s="261">
        <v>0.1752724348536516</v>
      </c>
      <c r="O51" s="260">
        <v>91319113.897261322</v>
      </c>
      <c r="P51" s="260">
        <v>10147651.664890274</v>
      </c>
      <c r="Q51" s="261">
        <v>0.12501501618685154</v>
      </c>
      <c r="R51" s="193"/>
      <c r="S51" s="193"/>
      <c r="T51" s="193"/>
    </row>
    <row r="52" spans="1:20">
      <c r="A52" s="356"/>
      <c r="B52" s="356"/>
      <c r="C52" s="154" t="s">
        <v>63</v>
      </c>
      <c r="D52" s="260">
        <v>28681284.313562572</v>
      </c>
      <c r="E52" s="260">
        <v>4223884.3065283522</v>
      </c>
      <c r="F52" s="265">
        <v>0.17270373405650299</v>
      </c>
      <c r="G52" s="274">
        <v>16.805224493186248</v>
      </c>
      <c r="H52" s="274">
        <v>0.78011454947680292</v>
      </c>
      <c r="I52" s="275">
        <v>2.8686348124273566</v>
      </c>
      <c r="J52" s="275">
        <v>0.16496360671637378</v>
      </c>
      <c r="K52" s="265">
        <v>6.1014670115182662E-2</v>
      </c>
      <c r="L52" s="266">
        <v>82276130.647012249</v>
      </c>
      <c r="M52" s="266">
        <v>16151362.481438234</v>
      </c>
      <c r="N52" s="265">
        <v>0.24425586553280323</v>
      </c>
      <c r="O52" s="260">
        <v>18876106.816218436</v>
      </c>
      <c r="P52" s="260">
        <v>3079803.7101652529</v>
      </c>
      <c r="Q52" s="265">
        <v>0.19496990463452582</v>
      </c>
      <c r="R52" s="193"/>
      <c r="S52" s="193"/>
      <c r="T52" s="193"/>
    </row>
    <row r="53" spans="1:20">
      <c r="A53" s="356"/>
      <c r="B53" s="356"/>
      <c r="C53" s="154" t="s">
        <v>103</v>
      </c>
      <c r="D53" s="260">
        <v>7898741.0793110719</v>
      </c>
      <c r="E53" s="260">
        <v>-670353.71288805548</v>
      </c>
      <c r="F53" s="261">
        <v>-7.8229232975496055E-2</v>
      </c>
      <c r="G53" s="272">
        <v>4.6281092436507709</v>
      </c>
      <c r="H53" s="272">
        <v>-0.98657940369375918</v>
      </c>
      <c r="I53" s="273">
        <v>2.8888854605741905</v>
      </c>
      <c r="J53" s="273">
        <v>0.30577531898202404</v>
      </c>
      <c r="K53" s="261">
        <v>0.11837486681599707</v>
      </c>
      <c r="L53" s="262">
        <v>22818558.260861844</v>
      </c>
      <c r="M53" s="262">
        <v>683642.59886765853</v>
      </c>
      <c r="N53" s="261">
        <v>3.0885258805908981E-2</v>
      </c>
      <c r="O53" s="260">
        <v>10877523.186903</v>
      </c>
      <c r="P53" s="260">
        <v>-1374552.8884837124</v>
      </c>
      <c r="Q53" s="261">
        <v>-0.11218938570297177</v>
      </c>
      <c r="R53" s="193"/>
      <c r="S53" s="193"/>
      <c r="T53" s="193"/>
    </row>
    <row r="54" spans="1:20">
      <c r="A54" s="356"/>
      <c r="B54" s="356"/>
      <c r="C54" s="154" t="s">
        <v>67</v>
      </c>
      <c r="D54" s="260">
        <v>527505.69912293553</v>
      </c>
      <c r="E54" s="260">
        <v>59124.861656996305</v>
      </c>
      <c r="F54" s="265">
        <v>0.1262324521576865</v>
      </c>
      <c r="G54" s="274">
        <v>0.30908140647677179</v>
      </c>
      <c r="H54" s="274">
        <v>2.1863802777640218E-3</v>
      </c>
      <c r="I54" s="275">
        <v>3.0905415453791902</v>
      </c>
      <c r="J54" s="275">
        <v>-2.1828363377961679E-2</v>
      </c>
      <c r="K54" s="265">
        <v>-7.0134219318031821E-3</v>
      </c>
      <c r="L54" s="266">
        <v>1630278.2785637274</v>
      </c>
      <c r="M54" s="266">
        <v>172503.85419626371</v>
      </c>
      <c r="N54" s="265">
        <v>0.11833370877741532</v>
      </c>
      <c r="O54" s="260">
        <v>2110022.7964917421</v>
      </c>
      <c r="P54" s="260">
        <v>236499.44662798522</v>
      </c>
      <c r="Q54" s="265">
        <v>0.1262324521576865</v>
      </c>
      <c r="R54" s="193"/>
      <c r="S54" s="193"/>
      <c r="T54" s="193"/>
    </row>
    <row r="55" spans="1:20">
      <c r="A55" s="356"/>
      <c r="B55" s="356" t="s">
        <v>123</v>
      </c>
      <c r="C55" s="154" t="s">
        <v>64</v>
      </c>
      <c r="D55" s="260">
        <v>1562436858.2214694</v>
      </c>
      <c r="E55" s="260">
        <v>155455445.28668404</v>
      </c>
      <c r="F55" s="261">
        <v>0.11048862753803096</v>
      </c>
      <c r="G55" s="272">
        <v>77.490783216564196</v>
      </c>
      <c r="H55" s="272">
        <v>-0.31424888195185474</v>
      </c>
      <c r="I55" s="273">
        <v>2.5224574411304888</v>
      </c>
      <c r="J55" s="273">
        <v>0.11775753161796931</v>
      </c>
      <c r="K55" s="261">
        <v>4.8969740944449537E-2</v>
      </c>
      <c r="L55" s="262">
        <v>3941180479.3172879</v>
      </c>
      <c r="M55" s="262">
        <v>557812402.9472127</v>
      </c>
      <c r="N55" s="261">
        <v>0.1648689679503256</v>
      </c>
      <c r="O55" s="260">
        <v>1090695840.6098933</v>
      </c>
      <c r="P55" s="260">
        <v>102363611.82976091</v>
      </c>
      <c r="Q55" s="261">
        <v>0.10357206701243074</v>
      </c>
      <c r="R55" s="193"/>
      <c r="S55" s="193"/>
      <c r="T55" s="193"/>
    </row>
    <row r="56" spans="1:20">
      <c r="A56" s="356"/>
      <c r="B56" s="356"/>
      <c r="C56" s="154" t="s">
        <v>63</v>
      </c>
      <c r="D56" s="260">
        <v>336396298.1893419</v>
      </c>
      <c r="E56" s="260">
        <v>51207245.937942982</v>
      </c>
      <c r="F56" s="265">
        <v>0.17955544062330603</v>
      </c>
      <c r="G56" s="274">
        <v>16.683946286007288</v>
      </c>
      <c r="H56" s="274">
        <v>0.91320250746531251</v>
      </c>
      <c r="I56" s="275">
        <v>2.7630537341385266</v>
      </c>
      <c r="J56" s="275">
        <v>0.18496841985692036</v>
      </c>
      <c r="K56" s="265">
        <v>7.1746430900585828E-2</v>
      </c>
      <c r="L56" s="266">
        <v>929481047.86243844</v>
      </c>
      <c r="M56" s="266">
        <v>194239340.45921719</v>
      </c>
      <c r="N56" s="265">
        <v>0.26418433353739612</v>
      </c>
      <c r="O56" s="260">
        <v>216355935.29592642</v>
      </c>
      <c r="P56" s="260">
        <v>37887552.825423867</v>
      </c>
      <c r="Q56" s="265">
        <v>0.21229280111666818</v>
      </c>
      <c r="R56" s="193"/>
      <c r="S56" s="193"/>
      <c r="T56" s="193"/>
    </row>
    <row r="57" spans="1:20">
      <c r="A57" s="356"/>
      <c r="B57" s="356"/>
      <c r="C57" s="154" t="s">
        <v>103</v>
      </c>
      <c r="D57" s="260">
        <v>110599432.8665856</v>
      </c>
      <c r="E57" s="260">
        <v>1051572.4841966778</v>
      </c>
      <c r="F57" s="261">
        <v>9.5992060504518101E-3</v>
      </c>
      <c r="G57" s="272">
        <v>5.4853011377978538</v>
      </c>
      <c r="H57" s="272">
        <v>-0.57261456387217891</v>
      </c>
      <c r="I57" s="273">
        <v>2.7610518614222372</v>
      </c>
      <c r="J57" s="273">
        <v>0.19171888002447135</v>
      </c>
      <c r="K57" s="261">
        <v>7.4618152420311293E-2</v>
      </c>
      <c r="L57" s="262">
        <v>305370769.98852992</v>
      </c>
      <c r="M57" s="262">
        <v>23905839.266500413</v>
      </c>
      <c r="N57" s="261">
        <v>8.4933633490949734E-2</v>
      </c>
      <c r="O57" s="260">
        <v>176108557.69571468</v>
      </c>
      <c r="P57" s="260">
        <v>-1075623.2733385563</v>
      </c>
      <c r="Q57" s="261">
        <v>-6.0706507062638013E-3</v>
      </c>
      <c r="R57" s="193"/>
      <c r="S57" s="193"/>
      <c r="T57" s="193"/>
    </row>
    <row r="58" spans="1:20">
      <c r="A58" s="356"/>
      <c r="B58" s="356"/>
      <c r="C58" s="154" t="s">
        <v>67</v>
      </c>
      <c r="D58" s="260">
        <v>6167192.1496669622</v>
      </c>
      <c r="E58" s="260">
        <v>529036.38209403772</v>
      </c>
      <c r="F58" s="265">
        <v>9.3831459062681019E-2</v>
      </c>
      <c r="G58" s="274">
        <v>0.30586871233230889</v>
      </c>
      <c r="H58" s="274">
        <v>-5.9171339052901395E-3</v>
      </c>
      <c r="I58" s="275">
        <v>3.1014620528236256</v>
      </c>
      <c r="J58" s="275">
        <v>0.14987374738551784</v>
      </c>
      <c r="K58" s="265">
        <v>5.0777321183101756E-2</v>
      </c>
      <c r="L58" s="266">
        <v>19127312.424663845</v>
      </c>
      <c r="M58" s="266">
        <v>2485797.7968571838</v>
      </c>
      <c r="N58" s="265">
        <v>0.14937329037968763</v>
      </c>
      <c r="O58" s="260">
        <v>24668768.598667849</v>
      </c>
      <c r="P58" s="260">
        <v>2116145.5283761509</v>
      </c>
      <c r="Q58" s="265">
        <v>9.3831459062681019E-2</v>
      </c>
      <c r="R58" s="193"/>
      <c r="S58" s="193"/>
      <c r="T58" s="193"/>
    </row>
    <row r="59" spans="1:20">
      <c r="A59" s="356"/>
      <c r="B59" s="356" t="s">
        <v>124</v>
      </c>
      <c r="C59" s="154" t="s">
        <v>64</v>
      </c>
      <c r="D59" s="260">
        <v>133513331.20290732</v>
      </c>
      <c r="E59" s="260">
        <v>14442017.864546746</v>
      </c>
      <c r="F59" s="261">
        <v>0.12128880970269804</v>
      </c>
      <c r="G59" s="272">
        <v>78.229464174900713</v>
      </c>
      <c r="H59" s="272">
        <v>0.21091409025127916</v>
      </c>
      <c r="I59" s="273">
        <v>2.5446503381588168</v>
      </c>
      <c r="J59" s="273">
        <v>0.11688306976460572</v>
      </c>
      <c r="K59" s="261">
        <v>4.8144264603219258E-2</v>
      </c>
      <c r="L59" s="262">
        <v>339744743.39418823</v>
      </c>
      <c r="M59" s="262">
        <v>50667306.266605377</v>
      </c>
      <c r="N59" s="261">
        <v>0.17527243485365349</v>
      </c>
      <c r="O59" s="260">
        <v>91319113.897261322</v>
      </c>
      <c r="P59" s="260">
        <v>10147651.664890304</v>
      </c>
      <c r="Q59" s="261">
        <v>0.12501501618685196</v>
      </c>
      <c r="R59" s="193"/>
      <c r="S59" s="193"/>
      <c r="T59" s="193"/>
    </row>
    <row r="60" spans="1:20">
      <c r="A60" s="356"/>
      <c r="B60" s="356"/>
      <c r="C60" s="154" t="s">
        <v>63</v>
      </c>
      <c r="D60" s="260">
        <v>28681284.313562579</v>
      </c>
      <c r="E60" s="260">
        <v>4223884.3065283634</v>
      </c>
      <c r="F60" s="265">
        <v>0.17270373405650347</v>
      </c>
      <c r="G60" s="274">
        <v>16.805224493186245</v>
      </c>
      <c r="H60" s="274">
        <v>0.78011454947680647</v>
      </c>
      <c r="I60" s="275">
        <v>2.8686348124273615</v>
      </c>
      <c r="J60" s="275">
        <v>0.16496360671637689</v>
      </c>
      <c r="K60" s="265">
        <v>6.1014670115183772E-2</v>
      </c>
      <c r="L60" s="266">
        <v>82276130.647012413</v>
      </c>
      <c r="M60" s="266">
        <v>16151362.481438369</v>
      </c>
      <c r="N60" s="265">
        <v>0.24425586553280515</v>
      </c>
      <c r="O60" s="260">
        <v>18876106.816218436</v>
      </c>
      <c r="P60" s="260">
        <v>3079803.7101652455</v>
      </c>
      <c r="Q60" s="265">
        <v>0.19496990463452524</v>
      </c>
      <c r="R60" s="193"/>
      <c r="S60" s="193"/>
      <c r="T60" s="193"/>
    </row>
    <row r="61" spans="1:20">
      <c r="A61" s="356"/>
      <c r="B61" s="356"/>
      <c r="C61" s="154" t="s">
        <v>103</v>
      </c>
      <c r="D61" s="260">
        <v>7898741.0793110719</v>
      </c>
      <c r="E61" s="260">
        <v>-670353.71288804803</v>
      </c>
      <c r="F61" s="261">
        <v>-7.822923297549525E-2</v>
      </c>
      <c r="G61" s="272">
        <v>4.6281092436507691</v>
      </c>
      <c r="H61" s="272">
        <v>-0.98657940369375474</v>
      </c>
      <c r="I61" s="273">
        <v>2.888885460574194</v>
      </c>
      <c r="J61" s="273">
        <v>0.30577531898202004</v>
      </c>
      <c r="K61" s="261">
        <v>0.11837486681599517</v>
      </c>
      <c r="L61" s="262">
        <v>22818558.260861874</v>
      </c>
      <c r="M61" s="262">
        <v>683642.59886764362</v>
      </c>
      <c r="N61" s="261">
        <v>3.0885258805908245E-2</v>
      </c>
      <c r="O61" s="260">
        <v>10877523.186903</v>
      </c>
      <c r="P61" s="260">
        <v>-1374552.8884837162</v>
      </c>
      <c r="Q61" s="261">
        <v>-0.11218938570297203</v>
      </c>
      <c r="R61" s="193"/>
      <c r="S61" s="193"/>
      <c r="T61" s="193"/>
    </row>
    <row r="62" spans="1:20">
      <c r="A62" s="356"/>
      <c r="B62" s="356"/>
      <c r="C62" s="154" t="s">
        <v>67</v>
      </c>
      <c r="D62" s="260">
        <v>527505.69912293553</v>
      </c>
      <c r="E62" s="260">
        <v>59124.861656996305</v>
      </c>
      <c r="F62" s="265">
        <v>0.1262324521576865</v>
      </c>
      <c r="G62" s="274">
        <v>0.30908140647677168</v>
      </c>
      <c r="H62" s="274">
        <v>2.1863802777639663E-3</v>
      </c>
      <c r="I62" s="275">
        <v>3.0905415453791898</v>
      </c>
      <c r="J62" s="275">
        <v>-2.1828363377962567E-2</v>
      </c>
      <c r="K62" s="265">
        <v>-7.0134219318034666E-3</v>
      </c>
      <c r="L62" s="266">
        <v>1630278.2785637272</v>
      </c>
      <c r="M62" s="266">
        <v>172503.85419626324</v>
      </c>
      <c r="N62" s="265">
        <v>0.11833370877741499</v>
      </c>
      <c r="O62" s="260">
        <v>2110022.7964917421</v>
      </c>
      <c r="P62" s="260">
        <v>236499.44662798522</v>
      </c>
      <c r="Q62" s="265">
        <v>0.1262324521576865</v>
      </c>
      <c r="R62" s="193"/>
      <c r="S62" s="193"/>
      <c r="T62" s="193"/>
    </row>
    <row r="63" spans="1:20">
      <c r="A63" s="356"/>
      <c r="B63" s="356"/>
      <c r="C63" s="175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</row>
    <row r="64" spans="1:20">
      <c r="A64" s="356"/>
      <c r="B64" s="356"/>
      <c r="C64" s="175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</row>
    <row r="65" spans="1:20">
      <c r="A65" s="356"/>
      <c r="B65" s="356"/>
      <c r="C65" s="175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</row>
    <row r="66" spans="1:20">
      <c r="A66" s="356"/>
      <c r="B66" s="356"/>
      <c r="C66" s="175"/>
      <c r="R66" s="193"/>
      <c r="S66" s="193"/>
      <c r="T66" s="193"/>
    </row>
    <row r="67" spans="1:20">
      <c r="A67" s="356"/>
      <c r="B67" s="356"/>
      <c r="C67" s="175"/>
      <c r="R67" s="193"/>
      <c r="S67" s="193"/>
      <c r="T67" s="193"/>
    </row>
    <row r="68" spans="1:20">
      <c r="A68" s="356"/>
      <c r="B68" s="356"/>
      <c r="C68" s="175"/>
      <c r="R68" s="193"/>
      <c r="S68" s="193"/>
      <c r="T68" s="193"/>
    </row>
    <row r="69" spans="1:20">
      <c r="A69" s="356"/>
      <c r="B69" s="356"/>
      <c r="C69" s="175"/>
      <c r="R69" s="193"/>
      <c r="S69" s="193"/>
      <c r="T69" s="193"/>
    </row>
    <row r="70" spans="1:20">
      <c r="A70" s="356"/>
      <c r="B70" s="356"/>
      <c r="C70" s="175"/>
      <c r="R70" s="193"/>
      <c r="S70" s="193"/>
      <c r="T70" s="193"/>
    </row>
    <row r="71" spans="1:20">
      <c r="A71" s="356"/>
      <c r="B71" s="356"/>
      <c r="C71" s="175"/>
      <c r="R71" s="193"/>
      <c r="S71" s="193"/>
      <c r="T71" s="193"/>
    </row>
    <row r="72" spans="1:20">
      <c r="A72" s="356"/>
      <c r="B72" s="356"/>
      <c r="C72" s="175"/>
      <c r="R72" s="193"/>
      <c r="S72" s="193"/>
      <c r="T72" s="193"/>
    </row>
    <row r="73" spans="1:20">
      <c r="A73" s="356"/>
      <c r="B73" s="356"/>
      <c r="C73" s="175"/>
      <c r="R73" s="193"/>
      <c r="S73" s="193"/>
      <c r="T73" s="193"/>
    </row>
    <row r="74" spans="1:20">
      <c r="A74" s="356"/>
      <c r="B74" s="356"/>
      <c r="C74" s="175"/>
      <c r="R74" s="196"/>
      <c r="S74" s="193"/>
      <c r="T74" s="193"/>
    </row>
    <row r="75" spans="1:20">
      <c r="R75" s="193"/>
      <c r="S75" s="193"/>
      <c r="T75" s="193"/>
    </row>
    <row r="76" spans="1:20">
      <c r="R76" s="193"/>
      <c r="S76" s="193"/>
      <c r="T76" s="193"/>
    </row>
    <row r="77" spans="1:20">
      <c r="R77" s="193"/>
      <c r="S77" s="193"/>
      <c r="T77" s="193"/>
    </row>
  </sheetData>
  <mergeCells count="32"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  <mergeCell ref="A15:A26"/>
    <mergeCell ref="B15:B18"/>
    <mergeCell ref="B19:B22"/>
    <mergeCell ref="B23:B26"/>
    <mergeCell ref="A27:A38"/>
    <mergeCell ref="B27:B30"/>
    <mergeCell ref="B31:B34"/>
    <mergeCell ref="B35:B38"/>
    <mergeCell ref="A39:A50"/>
    <mergeCell ref="B39:B42"/>
    <mergeCell ref="B43:B46"/>
    <mergeCell ref="B47:B50"/>
    <mergeCell ref="A63:A74"/>
    <mergeCell ref="B63:B66"/>
    <mergeCell ref="B67:B70"/>
    <mergeCell ref="B71:B74"/>
    <mergeCell ref="A51:A62"/>
    <mergeCell ref="B51:B54"/>
    <mergeCell ref="B55:B58"/>
    <mergeCell ref="B59:B6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Y25"/>
  <sheetViews>
    <sheetView zoomScaleNormal="100" workbookViewId="0">
      <selection activeCell="D3" sqref="D3:Q107"/>
    </sheetView>
  </sheetViews>
  <sheetFormatPr defaultRowHeight="14.4"/>
  <cols>
    <col min="1" max="1" width="28.6640625" bestFit="1" customWidth="1"/>
    <col min="2" max="2" width="9" bestFit="1" customWidth="1"/>
    <col min="3" max="3" width="26.44140625" bestFit="1" customWidth="1"/>
    <col min="4" max="4" width="12.5546875" bestFit="1" customWidth="1"/>
    <col min="5" max="5" width="11.6640625" bestFit="1" customWidth="1"/>
    <col min="6" max="6" width="8.5546875" bestFit="1" customWidth="1"/>
    <col min="7" max="7" width="7.33203125" bestFit="1" customWidth="1"/>
    <col min="8" max="8" width="7.21875" bestFit="1" customWidth="1"/>
    <col min="9" max="9" width="7.33203125" bestFit="1" customWidth="1"/>
    <col min="10" max="10" width="7.21875" bestFit="1" customWidth="1"/>
    <col min="11" max="11" width="8.5546875" bestFit="1" customWidth="1"/>
    <col min="12" max="13" width="13.6640625" bestFit="1" customWidth="1"/>
    <col min="14" max="14" width="8.5546875" bestFit="1" customWidth="1"/>
    <col min="15" max="15" width="12.5546875" bestFit="1" customWidth="1"/>
    <col min="16" max="16" width="11.6640625" bestFit="1" customWidth="1"/>
    <col min="17" max="17" width="8.5546875" bestFit="1" customWidth="1"/>
  </cols>
  <sheetData>
    <row r="1" spans="1:20">
      <c r="A1" s="355" t="s">
        <v>0</v>
      </c>
      <c r="B1" s="355" t="s">
        <v>1</v>
      </c>
      <c r="C1" s="355" t="s">
        <v>2</v>
      </c>
      <c r="D1" s="355" t="s">
        <v>3</v>
      </c>
      <c r="E1" s="355"/>
      <c r="F1" s="355"/>
      <c r="G1" s="355" t="s">
        <v>4</v>
      </c>
      <c r="H1" s="355"/>
      <c r="I1" s="355" t="s">
        <v>5</v>
      </c>
      <c r="J1" s="355"/>
      <c r="K1" s="355"/>
      <c r="L1" s="355" t="s">
        <v>6</v>
      </c>
      <c r="M1" s="355"/>
      <c r="N1" s="355"/>
      <c r="O1" s="355" t="s">
        <v>7</v>
      </c>
      <c r="P1" s="355"/>
      <c r="Q1" s="355"/>
    </row>
    <row r="2" spans="1:20" ht="28.8">
      <c r="A2" s="357"/>
      <c r="B2" s="357"/>
      <c r="C2" s="35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20">
      <c r="A3" s="356" t="s">
        <v>280</v>
      </c>
      <c r="B3" s="154" t="s">
        <v>122</v>
      </c>
      <c r="C3" s="184" t="s">
        <v>153</v>
      </c>
      <c r="D3" s="260">
        <v>25243.427336537865</v>
      </c>
      <c r="E3" s="260">
        <v>8741.3464087577486</v>
      </c>
      <c r="F3" s="261">
        <v>0.52971176465643766</v>
      </c>
      <c r="G3" s="272">
        <v>6.7906417354225692E-3</v>
      </c>
      <c r="H3" s="272">
        <v>1.9527122283006827E-3</v>
      </c>
      <c r="I3" s="273">
        <v>8.5594875728407462</v>
      </c>
      <c r="J3" s="273">
        <v>1.1105617713743854E-2</v>
      </c>
      <c r="K3" s="261">
        <v>1.2991485139574415E-3</v>
      </c>
      <c r="L3" s="262">
        <v>216070.80258300423</v>
      </c>
      <c r="M3" s="262">
        <v>75004.711757923214</v>
      </c>
      <c r="N3" s="261">
        <v>0.53169908742227412</v>
      </c>
      <c r="O3" s="260">
        <v>62130.01924943924</v>
      </c>
      <c r="P3" s="260">
        <v>21514.512011451036</v>
      </c>
      <c r="Q3" s="261">
        <v>0.52971176465643732</v>
      </c>
      <c r="R3" s="191"/>
      <c r="S3" s="191"/>
      <c r="T3" s="191"/>
    </row>
    <row r="4" spans="1:20">
      <c r="A4" s="356"/>
      <c r="B4" s="154" t="s">
        <v>123</v>
      </c>
      <c r="C4" s="184" t="s">
        <v>153</v>
      </c>
      <c r="D4" s="264">
        <v>330582.73428412259</v>
      </c>
      <c r="E4" s="264">
        <v>35111.410054160282</v>
      </c>
      <c r="F4" s="265">
        <v>0.11883187021842238</v>
      </c>
      <c r="G4" s="274">
        <v>7.466245106662185E-3</v>
      </c>
      <c r="H4" s="274">
        <v>1.9166949335766483E-4</v>
      </c>
      <c r="I4" s="275">
        <v>8.5609908600348934</v>
      </c>
      <c r="J4" s="275">
        <v>0.41983994295456206</v>
      </c>
      <c r="K4" s="265">
        <v>5.1570097057619668E-2</v>
      </c>
      <c r="L4" s="266">
        <v>2830115.7666917173</v>
      </c>
      <c r="M4" s="266">
        <v>424639.12446601968</v>
      </c>
      <c r="N4" s="265">
        <v>0.17653013835674453</v>
      </c>
      <c r="O4" s="264">
        <v>813641.95799498516</v>
      </c>
      <c r="P4" s="264">
        <v>163992.04619399761</v>
      </c>
      <c r="Q4" s="265">
        <v>0.25243141454352203</v>
      </c>
      <c r="R4" s="191"/>
      <c r="S4" s="191"/>
      <c r="T4" s="191"/>
    </row>
    <row r="5" spans="1:20">
      <c r="A5" s="356"/>
      <c r="B5" s="154" t="s">
        <v>124</v>
      </c>
      <c r="C5" s="184" t="s">
        <v>153</v>
      </c>
      <c r="D5" s="260">
        <v>25243.427336537861</v>
      </c>
      <c r="E5" s="260">
        <v>8741.3464087577522</v>
      </c>
      <c r="F5" s="261">
        <v>0.5297117646564381</v>
      </c>
      <c r="G5" s="272">
        <v>6.7906417354225675E-3</v>
      </c>
      <c r="H5" s="272">
        <v>1.9527122283006819E-3</v>
      </c>
      <c r="I5" s="273">
        <v>8.559487572840748</v>
      </c>
      <c r="J5" s="273">
        <v>1.1105617713742078E-2</v>
      </c>
      <c r="K5" s="261">
        <v>1.2991485139572333E-3</v>
      </c>
      <c r="L5" s="262">
        <v>216070.80258300423</v>
      </c>
      <c r="M5" s="262">
        <v>75004.711757923214</v>
      </c>
      <c r="N5" s="261">
        <v>0.53169908742227412</v>
      </c>
      <c r="O5" s="260">
        <v>62130.01924943924</v>
      </c>
      <c r="P5" s="260">
        <v>21514.512011451043</v>
      </c>
      <c r="Q5" s="261">
        <v>0.52971176465643766</v>
      </c>
      <c r="R5" s="191"/>
      <c r="S5" s="191"/>
      <c r="T5" s="191"/>
    </row>
    <row r="6" spans="1:20">
      <c r="A6" s="356" t="s">
        <v>281</v>
      </c>
      <c r="B6" s="174" t="s">
        <v>122</v>
      </c>
      <c r="C6" s="184" t="s">
        <v>153</v>
      </c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191"/>
      <c r="S6" s="191"/>
      <c r="T6" s="191"/>
    </row>
    <row r="7" spans="1:20">
      <c r="A7" s="356"/>
      <c r="B7" s="174" t="s">
        <v>123</v>
      </c>
      <c r="C7" s="184" t="s">
        <v>153</v>
      </c>
      <c r="D7" s="353"/>
      <c r="E7" s="260">
        <v>-37635</v>
      </c>
      <c r="F7" s="261">
        <v>-1</v>
      </c>
      <c r="G7" s="353"/>
      <c r="H7" s="272">
        <v>-9.2900519638855462E-4</v>
      </c>
      <c r="I7" s="353"/>
      <c r="J7" s="273">
        <v>-5.4324280589876439</v>
      </c>
      <c r="K7" s="261">
        <v>-1</v>
      </c>
      <c r="L7" s="353"/>
      <c r="M7" s="262">
        <v>-204449.43</v>
      </c>
      <c r="N7" s="261">
        <v>-1</v>
      </c>
      <c r="O7" s="353"/>
      <c r="P7" s="260">
        <v>-15054</v>
      </c>
      <c r="Q7" s="261">
        <v>-1</v>
      </c>
      <c r="R7" s="191"/>
      <c r="S7" s="191"/>
      <c r="T7" s="191"/>
    </row>
    <row r="8" spans="1:20">
      <c r="A8" s="356"/>
      <c r="B8" s="174" t="s">
        <v>124</v>
      </c>
      <c r="C8" s="184" t="s">
        <v>153</v>
      </c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191"/>
      <c r="S8" s="191"/>
      <c r="T8" s="191"/>
    </row>
    <row r="9" spans="1:20">
      <c r="A9" s="356" t="s">
        <v>58</v>
      </c>
      <c r="B9" s="174" t="s">
        <v>122</v>
      </c>
      <c r="C9" s="184" t="s">
        <v>153</v>
      </c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191"/>
      <c r="S9" s="191"/>
      <c r="T9" s="191"/>
    </row>
    <row r="10" spans="1:20">
      <c r="A10" s="356"/>
      <c r="B10" s="174" t="s">
        <v>123</v>
      </c>
      <c r="C10" s="184" t="s">
        <v>153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191"/>
      <c r="S10" s="191"/>
      <c r="T10" s="191"/>
    </row>
    <row r="11" spans="1:20">
      <c r="A11" s="356"/>
      <c r="B11" s="174" t="s">
        <v>124</v>
      </c>
      <c r="C11" s="184" t="s">
        <v>153</v>
      </c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  <c r="P11" s="353"/>
      <c r="Q11" s="353"/>
      <c r="R11" s="191"/>
      <c r="S11" s="191"/>
      <c r="T11" s="191"/>
    </row>
    <row r="12" spans="1:20">
      <c r="A12" s="356" t="s">
        <v>59</v>
      </c>
      <c r="B12" s="174" t="s">
        <v>122</v>
      </c>
      <c r="C12" s="184" t="s">
        <v>153</v>
      </c>
      <c r="D12" s="264">
        <v>25243.427336537865</v>
      </c>
      <c r="E12" s="264">
        <v>8741.3464087577486</v>
      </c>
      <c r="F12" s="265">
        <v>0.52971176465643766</v>
      </c>
      <c r="G12" s="274">
        <v>2.4722040396109164</v>
      </c>
      <c r="H12" s="274">
        <v>0.13469670198312444</v>
      </c>
      <c r="I12" s="275">
        <v>8.5594875728407462</v>
      </c>
      <c r="J12" s="275">
        <v>1.1105617713743854E-2</v>
      </c>
      <c r="K12" s="265">
        <v>1.2991485139574415E-3</v>
      </c>
      <c r="L12" s="266">
        <v>216070.80258300423</v>
      </c>
      <c r="M12" s="266">
        <v>75004.711757923214</v>
      </c>
      <c r="N12" s="265">
        <v>0.53169908742227412</v>
      </c>
      <c r="O12" s="264">
        <v>62130.01924943924</v>
      </c>
      <c r="P12" s="264">
        <v>21514.512011451036</v>
      </c>
      <c r="Q12" s="265">
        <v>0.52971176465643732</v>
      </c>
      <c r="R12" s="191"/>
      <c r="S12" s="191"/>
      <c r="T12" s="191"/>
    </row>
    <row r="13" spans="1:20">
      <c r="A13" s="356"/>
      <c r="B13" s="174" t="s">
        <v>123</v>
      </c>
      <c r="C13" s="184" t="s">
        <v>153</v>
      </c>
      <c r="D13" s="260">
        <v>330582.73428412259</v>
      </c>
      <c r="E13" s="260">
        <v>72746.410054160282</v>
      </c>
      <c r="F13" s="261">
        <v>0.28214182106194741</v>
      </c>
      <c r="G13" s="272">
        <v>2.4903830256611563</v>
      </c>
      <c r="H13" s="272">
        <v>5.5864018547003624E-2</v>
      </c>
      <c r="I13" s="273">
        <v>8.5609908600348934</v>
      </c>
      <c r="J13" s="273">
        <v>2.4462041610467722E-2</v>
      </c>
      <c r="K13" s="261">
        <v>2.8655724277145524E-3</v>
      </c>
      <c r="L13" s="262">
        <v>2830115.7666917173</v>
      </c>
      <c r="M13" s="262">
        <v>629088.55446601985</v>
      </c>
      <c r="N13" s="261">
        <v>0.28581589131280216</v>
      </c>
      <c r="O13" s="260">
        <v>813641.95799498516</v>
      </c>
      <c r="P13" s="260">
        <v>179046.04619399761</v>
      </c>
      <c r="Q13" s="261">
        <v>0.28214182106194746</v>
      </c>
      <c r="R13" s="191"/>
      <c r="S13" s="191"/>
      <c r="T13" s="191"/>
    </row>
    <row r="14" spans="1:20">
      <c r="A14" s="356"/>
      <c r="B14" s="174" t="s">
        <v>124</v>
      </c>
      <c r="C14" s="184" t="s">
        <v>153</v>
      </c>
      <c r="D14" s="264">
        <v>25243.427336537861</v>
      </c>
      <c r="E14" s="264">
        <v>8741.3464087577522</v>
      </c>
      <c r="F14" s="265">
        <v>0.5297117646564381</v>
      </c>
      <c r="G14" s="274">
        <v>2.4722040396109159</v>
      </c>
      <c r="H14" s="274">
        <v>0.13469670198312533</v>
      </c>
      <c r="I14" s="275">
        <v>8.559487572840748</v>
      </c>
      <c r="J14" s="275">
        <v>1.1105617713742078E-2</v>
      </c>
      <c r="K14" s="265">
        <v>1.2991485139572333E-3</v>
      </c>
      <c r="L14" s="266">
        <v>216070.80258300423</v>
      </c>
      <c r="M14" s="266">
        <v>75004.711757923214</v>
      </c>
      <c r="N14" s="265">
        <v>0.53169908742227412</v>
      </c>
      <c r="O14" s="264">
        <v>62130.01924943924</v>
      </c>
      <c r="P14" s="264">
        <v>21514.512011451043</v>
      </c>
      <c r="Q14" s="265">
        <v>0.52971176465643766</v>
      </c>
      <c r="R14" s="191"/>
      <c r="S14" s="191"/>
      <c r="T14" s="191"/>
    </row>
    <row r="15" spans="1:20">
      <c r="A15" s="356" t="s">
        <v>101</v>
      </c>
      <c r="B15" s="174" t="s">
        <v>122</v>
      </c>
      <c r="C15" s="184" t="s">
        <v>153</v>
      </c>
      <c r="D15" s="260">
        <v>0</v>
      </c>
      <c r="E15" s="260">
        <v>0</v>
      </c>
      <c r="F15" s="353"/>
      <c r="G15" s="272">
        <v>0</v>
      </c>
      <c r="H15" s="272">
        <v>0</v>
      </c>
      <c r="I15" s="353"/>
      <c r="J15" s="353"/>
      <c r="K15" s="353"/>
      <c r="L15" s="262">
        <v>0</v>
      </c>
      <c r="M15" s="262">
        <v>0</v>
      </c>
      <c r="N15" s="353"/>
      <c r="O15" s="260">
        <v>0</v>
      </c>
      <c r="P15" s="260">
        <v>0</v>
      </c>
      <c r="Q15" s="353"/>
      <c r="R15" s="191"/>
      <c r="S15" s="191"/>
      <c r="T15" s="191"/>
    </row>
    <row r="16" spans="1:20">
      <c r="A16" s="356"/>
      <c r="B16" s="174" t="s">
        <v>123</v>
      </c>
      <c r="C16" s="184" t="s">
        <v>153</v>
      </c>
      <c r="D16" s="264">
        <v>0</v>
      </c>
      <c r="E16" s="264">
        <v>-37635</v>
      </c>
      <c r="F16" s="265">
        <v>-1</v>
      </c>
      <c r="G16" s="274">
        <v>0</v>
      </c>
      <c r="H16" s="274">
        <v>-2.0811876803118615E-3</v>
      </c>
      <c r="I16" s="269"/>
      <c r="J16" s="275">
        <v>-5.4324280589876492</v>
      </c>
      <c r="K16" s="265">
        <v>-1</v>
      </c>
      <c r="L16" s="266">
        <v>0</v>
      </c>
      <c r="M16" s="266">
        <v>-204449.43000000017</v>
      </c>
      <c r="N16" s="265">
        <v>-1</v>
      </c>
      <c r="O16" s="264">
        <v>0</v>
      </c>
      <c r="P16" s="264">
        <v>-15054</v>
      </c>
      <c r="Q16" s="265">
        <v>-1</v>
      </c>
      <c r="R16" s="191"/>
      <c r="S16" s="191"/>
      <c r="T16" s="191"/>
    </row>
    <row r="17" spans="1:25">
      <c r="A17" s="356"/>
      <c r="B17" s="174" t="s">
        <v>124</v>
      </c>
      <c r="C17" s="184" t="s">
        <v>153</v>
      </c>
      <c r="D17" s="260">
        <v>0</v>
      </c>
      <c r="E17" s="260">
        <v>0</v>
      </c>
      <c r="F17" s="353"/>
      <c r="G17" s="272">
        <v>0</v>
      </c>
      <c r="H17" s="272">
        <v>0</v>
      </c>
      <c r="I17" s="353"/>
      <c r="J17" s="353"/>
      <c r="K17" s="353"/>
      <c r="L17" s="262">
        <v>0</v>
      </c>
      <c r="M17" s="262">
        <v>0</v>
      </c>
      <c r="N17" s="353"/>
      <c r="O17" s="260">
        <v>0</v>
      </c>
      <c r="P17" s="260">
        <v>0</v>
      </c>
      <c r="Q17" s="353"/>
      <c r="R17" s="191"/>
      <c r="S17" s="191"/>
      <c r="T17" s="191"/>
    </row>
    <row r="18" spans="1:25">
      <c r="C18" s="176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191"/>
    </row>
    <row r="19" spans="1:25">
      <c r="C19" s="176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191"/>
    </row>
    <row r="20" spans="1:25">
      <c r="C20" s="176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191"/>
    </row>
    <row r="21" spans="1:25"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191"/>
      <c r="U21" s="176"/>
      <c r="V21" s="176"/>
      <c r="W21" s="176"/>
      <c r="X21" s="176"/>
      <c r="Y21" s="176"/>
    </row>
    <row r="22" spans="1:25"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191"/>
      <c r="U22" s="176"/>
      <c r="V22" s="176"/>
      <c r="W22" s="176"/>
      <c r="X22" s="176"/>
      <c r="Y22" s="176"/>
    </row>
    <row r="23" spans="1:25"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191"/>
      <c r="U23" s="176"/>
      <c r="V23" s="176"/>
      <c r="W23" s="176"/>
      <c r="X23" s="176"/>
      <c r="Y23" s="176"/>
    </row>
    <row r="24" spans="1:25"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</row>
    <row r="25" spans="1:25"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</row>
  </sheetData>
  <mergeCells count="13">
    <mergeCell ref="A12:A14"/>
    <mergeCell ref="A15:A17"/>
    <mergeCell ref="L1:N1"/>
    <mergeCell ref="O1:Q1"/>
    <mergeCell ref="A3:A5"/>
    <mergeCell ref="A6:A8"/>
    <mergeCell ref="A9:A1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66"/>
  </sheetPr>
  <dimension ref="A1:R39"/>
  <sheetViews>
    <sheetView zoomScale="85" zoomScaleNormal="85" workbookViewId="0">
      <selection activeCell="D3" sqref="D3:Q107"/>
    </sheetView>
  </sheetViews>
  <sheetFormatPr defaultRowHeight="14.4"/>
  <cols>
    <col min="1" max="1" width="31.21875" bestFit="1" customWidth="1"/>
    <col min="2" max="2" width="31" bestFit="1" customWidth="1"/>
    <col min="3" max="3" width="17.21875" bestFit="1" customWidth="1"/>
    <col min="4" max="4" width="13.5546875" bestFit="1" customWidth="1"/>
    <col min="5" max="5" width="11.5546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" bestFit="1" customWidth="1"/>
    <col min="15" max="15" width="13.5546875" bestFit="1" customWidth="1"/>
    <col min="16" max="16" width="11.77734375" bestFit="1" customWidth="1"/>
  </cols>
  <sheetData>
    <row r="1" spans="1:18">
      <c r="A1" s="355" t="s">
        <v>0</v>
      </c>
      <c r="B1" s="355" t="s">
        <v>1</v>
      </c>
      <c r="C1" s="355" t="s">
        <v>104</v>
      </c>
      <c r="D1" s="355" t="s">
        <v>3</v>
      </c>
      <c r="E1" s="355"/>
      <c r="F1" s="355"/>
      <c r="G1" s="355" t="s">
        <v>4</v>
      </c>
      <c r="H1" s="355"/>
      <c r="I1" s="355" t="s">
        <v>5</v>
      </c>
      <c r="J1" s="355"/>
      <c r="K1" s="355"/>
      <c r="L1" s="355" t="s">
        <v>6</v>
      </c>
      <c r="M1" s="355"/>
      <c r="N1" s="355"/>
      <c r="O1" s="355" t="s">
        <v>7</v>
      </c>
      <c r="P1" s="355"/>
      <c r="Q1" s="355"/>
    </row>
    <row r="2" spans="1:18" ht="28.8">
      <c r="A2" s="357"/>
      <c r="B2" s="357"/>
      <c r="C2" s="35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356" t="s">
        <v>280</v>
      </c>
      <c r="B3" s="356" t="s">
        <v>122</v>
      </c>
      <c r="C3" s="154" t="s">
        <v>105</v>
      </c>
      <c r="D3" s="260">
        <v>300696115.00261313</v>
      </c>
      <c r="E3" s="260">
        <v>24379604.04262054</v>
      </c>
      <c r="F3" s="261">
        <v>8.8230717585133456E-2</v>
      </c>
      <c r="G3" s="272">
        <v>80.889158234890402</v>
      </c>
      <c r="H3" s="272">
        <v>-0.11879509709852698</v>
      </c>
      <c r="I3" s="273">
        <v>3.1910911539441775</v>
      </c>
      <c r="J3" s="273">
        <v>0.15480876691995915</v>
      </c>
      <c r="K3" s="261">
        <v>5.098628756717296E-2</v>
      </c>
      <c r="L3" s="262">
        <v>959548712.61021984</v>
      </c>
      <c r="M3" s="262">
        <v>120573757.13840997</v>
      </c>
      <c r="N3" s="261">
        <v>0.14371556189136009</v>
      </c>
      <c r="O3" s="260">
        <v>322508184.63917631</v>
      </c>
      <c r="P3" s="260">
        <v>19824745.658088684</v>
      </c>
      <c r="Q3" s="261">
        <v>6.5496631480149725E-2</v>
      </c>
      <c r="R3" s="186"/>
    </row>
    <row r="4" spans="1:18">
      <c r="A4" s="356"/>
      <c r="B4" s="356"/>
      <c r="C4" s="154" t="s">
        <v>13</v>
      </c>
      <c r="D4" s="260">
        <v>71042349.785752282</v>
      </c>
      <c r="E4" s="260">
        <v>6260857.9020197093</v>
      </c>
      <c r="F4" s="265">
        <v>9.6645781379293735E-2</v>
      </c>
      <c r="G4" s="274">
        <v>19.11084176510963</v>
      </c>
      <c r="H4" s="274">
        <v>0.11879509709907765</v>
      </c>
      <c r="I4" s="275">
        <v>1.8748626854103585</v>
      </c>
      <c r="J4" s="275">
        <v>1.4424535728047916E-2</v>
      </c>
      <c r="K4" s="265">
        <v>7.7533003343922277E-3</v>
      </c>
      <c r="L4" s="266">
        <v>133194650.69717753</v>
      </c>
      <c r="M4" s="266">
        <v>12672691.803346485</v>
      </c>
      <c r="N4" s="265">
        <v>0.10514840548277166</v>
      </c>
      <c r="O4" s="260">
        <v>50584719.713960513</v>
      </c>
      <c r="P4" s="260">
        <v>1892127.7911752313</v>
      </c>
      <c r="Q4" s="265">
        <v>3.8858637761072366E-2</v>
      </c>
      <c r="R4" s="186"/>
    </row>
    <row r="5" spans="1:18">
      <c r="A5" s="356"/>
      <c r="B5" s="356" t="s">
        <v>123</v>
      </c>
      <c r="C5" s="154" t="s">
        <v>105</v>
      </c>
      <c r="D5" s="260">
        <v>3578053119.0696187</v>
      </c>
      <c r="E5" s="260">
        <v>283754539.47494841</v>
      </c>
      <c r="F5" s="261">
        <v>8.6135039863284496E-2</v>
      </c>
      <c r="G5" s="272">
        <v>80.810698264328479</v>
      </c>
      <c r="H5" s="272">
        <v>-0.29573117520551762</v>
      </c>
      <c r="I5" s="273">
        <v>3.1797226001683558</v>
      </c>
      <c r="J5" s="273">
        <v>0.13752913224070396</v>
      </c>
      <c r="K5" s="261">
        <v>4.5207227512190098E-2</v>
      </c>
      <c r="L5" s="262">
        <v>11377216367.308544</v>
      </c>
      <c r="M5" s="262">
        <v>1355322747.0622959</v>
      </c>
      <c r="N5" s="261">
        <v>0.13523619371934564</v>
      </c>
      <c r="O5" s="260">
        <v>3947851258.3268209</v>
      </c>
      <c r="P5" s="260">
        <v>268048434.6398797</v>
      </c>
      <c r="Q5" s="261">
        <v>7.2843151517371599E-2</v>
      </c>
      <c r="R5" s="186"/>
    </row>
    <row r="6" spans="1:18">
      <c r="A6" s="356"/>
      <c r="B6" s="356"/>
      <c r="C6" s="154" t="s">
        <v>13</v>
      </c>
      <c r="D6" s="260">
        <v>849644198.14202166</v>
      </c>
      <c r="E6" s="260">
        <v>82244337.355190516</v>
      </c>
      <c r="F6" s="265">
        <v>0.1071727290527049</v>
      </c>
      <c r="G6" s="274">
        <v>19.189301735672835</v>
      </c>
      <c r="H6" s="274">
        <v>0.29573117520667935</v>
      </c>
      <c r="I6" s="275">
        <v>1.8807579340988538</v>
      </c>
      <c r="J6" s="275">
        <v>9.0490053359369993E-2</v>
      </c>
      <c r="K6" s="265">
        <v>5.0545538091200284E-2</v>
      </c>
      <c r="L6" s="266">
        <v>1597975066.8166659</v>
      </c>
      <c r="M6" s="266">
        <v>224123744.36605072</v>
      </c>
      <c r="N6" s="265">
        <v>0.16313537040257653</v>
      </c>
      <c r="O6" s="260">
        <v>621674013.68518841</v>
      </c>
      <c r="P6" s="260">
        <v>6942069.4699505568</v>
      </c>
      <c r="Q6" s="265">
        <v>1.1292839969155581E-2</v>
      </c>
      <c r="R6" s="186"/>
    </row>
    <row r="7" spans="1:18">
      <c r="A7" s="356"/>
      <c r="B7" s="356" t="s">
        <v>124</v>
      </c>
      <c r="C7" s="154" t="s">
        <v>105</v>
      </c>
      <c r="D7" s="260">
        <v>300696115.00261313</v>
      </c>
      <c r="E7" s="260">
        <v>24379604.04262054</v>
      </c>
      <c r="F7" s="261">
        <v>8.8230717585133456E-2</v>
      </c>
      <c r="G7" s="272">
        <v>80.889158234890402</v>
      </c>
      <c r="H7" s="272">
        <v>-0.11879509709854119</v>
      </c>
      <c r="I7" s="273">
        <v>3.1910911539441771</v>
      </c>
      <c r="J7" s="273">
        <v>0.15480876691995782</v>
      </c>
      <c r="K7" s="261">
        <v>5.0986287567172509E-2</v>
      </c>
      <c r="L7" s="262">
        <v>959548712.61021972</v>
      </c>
      <c r="M7" s="262">
        <v>120573757.13840961</v>
      </c>
      <c r="N7" s="261">
        <v>0.14371556189135962</v>
      </c>
      <c r="O7" s="260">
        <v>322508184.63917631</v>
      </c>
      <c r="P7" s="260">
        <v>19824745.658088624</v>
      </c>
      <c r="Q7" s="261">
        <v>6.5496631480149517E-2</v>
      </c>
      <c r="R7" s="186"/>
    </row>
    <row r="8" spans="1:18">
      <c r="A8" s="356"/>
      <c r="B8" s="356"/>
      <c r="C8" s="154" t="s">
        <v>13</v>
      </c>
      <c r="D8" s="260">
        <v>71042349.785752282</v>
      </c>
      <c r="E8" s="260">
        <v>6260857.9020197093</v>
      </c>
      <c r="F8" s="265">
        <v>9.6645781379293735E-2</v>
      </c>
      <c r="G8" s="274">
        <v>19.11084176510963</v>
      </c>
      <c r="H8" s="274">
        <v>0.1187950970990741</v>
      </c>
      <c r="I8" s="275">
        <v>1.8748626854103578</v>
      </c>
      <c r="J8" s="275">
        <v>1.4424535728047916E-2</v>
      </c>
      <c r="K8" s="265">
        <v>7.7533003343922303E-3</v>
      </c>
      <c r="L8" s="266">
        <v>133194650.69717748</v>
      </c>
      <c r="M8" s="266">
        <v>12672691.803346485</v>
      </c>
      <c r="N8" s="265">
        <v>0.1051484054827717</v>
      </c>
      <c r="O8" s="260">
        <v>50584719.713960513</v>
      </c>
      <c r="P8" s="260">
        <v>1892127.7911752313</v>
      </c>
      <c r="Q8" s="265">
        <v>3.8858637761072366E-2</v>
      </c>
      <c r="R8" s="186"/>
    </row>
    <row r="9" spans="1:18">
      <c r="A9" s="356" t="s">
        <v>281</v>
      </c>
      <c r="B9" s="356" t="s">
        <v>122</v>
      </c>
      <c r="C9" s="154" t="s">
        <v>105</v>
      </c>
      <c r="D9" s="260">
        <v>299712731.28005099</v>
      </c>
      <c r="E9" s="260">
        <v>24069302.853259444</v>
      </c>
      <c r="F9" s="261">
        <v>8.7320430567246546E-2</v>
      </c>
      <c r="G9" s="272">
        <v>80.846691208362103</v>
      </c>
      <c r="H9" s="272">
        <v>-0.13153423486285476</v>
      </c>
      <c r="I9" s="273">
        <v>3.1805864516551594</v>
      </c>
      <c r="J9" s="273">
        <v>0.15157623741407278</v>
      </c>
      <c r="K9" s="261">
        <v>5.0041507519990307E-2</v>
      </c>
      <c r="L9" s="262">
        <v>953262252.49789369</v>
      </c>
      <c r="M9" s="262">
        <v>118335492.30471015</v>
      </c>
      <c r="N9" s="261">
        <v>0.14173158407011646</v>
      </c>
      <c r="O9" s="260">
        <v>320414034.58147007</v>
      </c>
      <c r="P9" s="260">
        <v>19286137.734646499</v>
      </c>
      <c r="Q9" s="261">
        <v>6.4046333589799845E-2</v>
      </c>
      <c r="R9" s="186"/>
    </row>
    <row r="10" spans="1:18">
      <c r="A10" s="356"/>
      <c r="B10" s="356"/>
      <c r="C10" s="154" t="s">
        <v>13</v>
      </c>
      <c r="D10" s="260">
        <v>71004643.544376239</v>
      </c>
      <c r="E10" s="260">
        <v>6256038.2879300788</v>
      </c>
      <c r="F10" s="265">
        <v>9.6620433183883109E-2</v>
      </c>
      <c r="G10" s="274">
        <v>19.153308791637897</v>
      </c>
      <c r="H10" s="274">
        <v>0.13153423486324556</v>
      </c>
      <c r="I10" s="275">
        <v>1.8719494342908745</v>
      </c>
      <c r="J10" s="275">
        <v>1.3962868929529249E-2</v>
      </c>
      <c r="K10" s="265">
        <v>7.51505376294996E-3</v>
      </c>
      <c r="L10" s="266">
        <v>132917102.31492029</v>
      </c>
      <c r="M10" s="266">
        <v>12615063.62255834</v>
      </c>
      <c r="N10" s="265">
        <v>0.10486159469680939</v>
      </c>
      <c r="O10" s="260">
        <v>50508220.729896292</v>
      </c>
      <c r="P10" s="260">
        <v>1887018.6567541957</v>
      </c>
      <c r="Q10" s="265">
        <v>3.8810612989689276E-2</v>
      </c>
      <c r="R10" s="186"/>
    </row>
    <row r="11" spans="1:18">
      <c r="A11" s="356"/>
      <c r="B11" s="356" t="s">
        <v>123</v>
      </c>
      <c r="C11" s="154" t="s">
        <v>105</v>
      </c>
      <c r="D11" s="260">
        <v>3565258690.3947926</v>
      </c>
      <c r="E11" s="260">
        <v>281039898.7697897</v>
      </c>
      <c r="F11" s="261">
        <v>8.5572830740285002E-2</v>
      </c>
      <c r="G11" s="272">
        <v>80.763867339564172</v>
      </c>
      <c r="H11" s="272">
        <v>-0.30578387596837331</v>
      </c>
      <c r="I11" s="273">
        <v>3.1683585258969642</v>
      </c>
      <c r="J11" s="273">
        <v>0.13501464634287341</v>
      </c>
      <c r="K11" s="261">
        <v>4.4510168218290139E-2</v>
      </c>
      <c r="L11" s="262">
        <v>11296017768.740585</v>
      </c>
      <c r="M11" s="262">
        <v>1333852798.0483513</v>
      </c>
      <c r="N11" s="261">
        <v>0.13389186004974046</v>
      </c>
      <c r="O11" s="260">
        <v>3919555514.6240358</v>
      </c>
      <c r="P11" s="260">
        <v>263192529.57475185</v>
      </c>
      <c r="Q11" s="261">
        <v>7.1982057211205541E-2</v>
      </c>
      <c r="R11" s="186"/>
    </row>
    <row r="12" spans="1:18">
      <c r="A12" s="356"/>
      <c r="B12" s="356"/>
      <c r="C12" s="154" t="s">
        <v>13</v>
      </c>
      <c r="D12" s="260">
        <v>849164253.72332025</v>
      </c>
      <c r="E12" s="260">
        <v>82275457.758541942</v>
      </c>
      <c r="F12" s="265">
        <v>0.10728473044782974</v>
      </c>
      <c r="G12" s="274">
        <v>19.23613266043704</v>
      </c>
      <c r="H12" s="274">
        <v>0.30578387596936096</v>
      </c>
      <c r="I12" s="275">
        <v>1.8775316185058339</v>
      </c>
      <c r="J12" s="275">
        <v>9.0475713961937876E-2</v>
      </c>
      <c r="K12" s="265">
        <v>5.0628362398673625E-2</v>
      </c>
      <c r="L12" s="266">
        <v>1594332735.670444</v>
      </c>
      <c r="M12" s="266">
        <v>223859584.71302772</v>
      </c>
      <c r="N12" s="265">
        <v>0.16334474305946001</v>
      </c>
      <c r="O12" s="260">
        <v>620634165.31497991</v>
      </c>
      <c r="P12" s="260">
        <v>7066387.3771004677</v>
      </c>
      <c r="Q12" s="265">
        <v>1.1516881477788267E-2</v>
      </c>
      <c r="R12" s="186"/>
    </row>
    <row r="13" spans="1:18">
      <c r="A13" s="356"/>
      <c r="B13" s="356" t="s">
        <v>124</v>
      </c>
      <c r="C13" s="154" t="s">
        <v>105</v>
      </c>
      <c r="D13" s="260">
        <v>299712731.28005099</v>
      </c>
      <c r="E13" s="260">
        <v>24069302.853259444</v>
      </c>
      <c r="F13" s="261">
        <v>8.7320430567246546E-2</v>
      </c>
      <c r="G13" s="272">
        <v>80.846691208362103</v>
      </c>
      <c r="H13" s="272">
        <v>-0.13153423486282634</v>
      </c>
      <c r="I13" s="273">
        <v>3.1805864516551594</v>
      </c>
      <c r="J13" s="273">
        <v>0.15157623741407189</v>
      </c>
      <c r="K13" s="261">
        <v>5.0041507519989994E-2</v>
      </c>
      <c r="L13" s="262">
        <v>953262252.49789369</v>
      </c>
      <c r="M13" s="262">
        <v>118335492.30470991</v>
      </c>
      <c r="N13" s="261">
        <v>0.14173158407011613</v>
      </c>
      <c r="O13" s="260">
        <v>320414034.58147007</v>
      </c>
      <c r="P13" s="260">
        <v>19286137.734646499</v>
      </c>
      <c r="Q13" s="261">
        <v>6.4046333589799845E-2</v>
      </c>
      <c r="R13" s="186"/>
    </row>
    <row r="14" spans="1:18">
      <c r="A14" s="356"/>
      <c r="B14" s="356"/>
      <c r="C14" s="154" t="s">
        <v>13</v>
      </c>
      <c r="D14" s="260">
        <v>71004643.544376239</v>
      </c>
      <c r="E14" s="260">
        <v>6256038.2879300714</v>
      </c>
      <c r="F14" s="265">
        <v>9.6620433183882984E-2</v>
      </c>
      <c r="G14" s="274">
        <v>19.153308791637897</v>
      </c>
      <c r="H14" s="274">
        <v>0.13153423486325266</v>
      </c>
      <c r="I14" s="275">
        <v>1.8719494342908738</v>
      </c>
      <c r="J14" s="275">
        <v>1.3962868929529026E-2</v>
      </c>
      <c r="K14" s="265">
        <v>7.515053762949842E-3</v>
      </c>
      <c r="L14" s="266">
        <v>132917102.31492025</v>
      </c>
      <c r="M14" s="266">
        <v>12615063.622558311</v>
      </c>
      <c r="N14" s="265">
        <v>0.10486159469680915</v>
      </c>
      <c r="O14" s="260">
        <v>50508220.729896292</v>
      </c>
      <c r="P14" s="260">
        <v>1887018.6567542031</v>
      </c>
      <c r="Q14" s="265">
        <v>3.8810612989689436E-2</v>
      </c>
      <c r="R14" s="186"/>
    </row>
    <row r="15" spans="1:18">
      <c r="A15" s="356" t="s">
        <v>58</v>
      </c>
      <c r="B15" s="356" t="s">
        <v>122</v>
      </c>
      <c r="C15" s="154" t="s">
        <v>105</v>
      </c>
      <c r="D15" s="260">
        <v>165861742.62802216</v>
      </c>
      <c r="E15" s="260">
        <v>9697561.7324758172</v>
      </c>
      <c r="F15" s="261">
        <v>6.2098502210069753E-2</v>
      </c>
      <c r="G15" s="272">
        <v>82.910757461175194</v>
      </c>
      <c r="H15" s="272">
        <v>-0.25580391962830618</v>
      </c>
      <c r="I15" s="273">
        <v>3.456541204940208</v>
      </c>
      <c r="J15" s="273">
        <v>0.16105246406141216</v>
      </c>
      <c r="K15" s="261">
        <v>4.8870585435065055E-2</v>
      </c>
      <c r="L15" s="262">
        <v>573307947.71694636</v>
      </c>
      <c r="M15" s="262">
        <v>58670647.847113848</v>
      </c>
      <c r="N15" s="261">
        <v>0.11400387780278158</v>
      </c>
      <c r="O15" s="260">
        <v>216840632.12745398</v>
      </c>
      <c r="P15" s="260">
        <v>9446016.8241022527</v>
      </c>
      <c r="Q15" s="261">
        <v>4.5546104513300711E-2</v>
      </c>
      <c r="R15" s="186"/>
    </row>
    <row r="16" spans="1:18">
      <c r="A16" s="356"/>
      <c r="B16" s="356"/>
      <c r="C16" s="154" t="s">
        <v>13</v>
      </c>
      <c r="D16" s="260">
        <v>34186776.655728057</v>
      </c>
      <c r="E16" s="260">
        <v>2578157.6389383711</v>
      </c>
      <c r="F16" s="265">
        <v>8.1565019894381335E-2</v>
      </c>
      <c r="G16" s="274">
        <v>17.089242538824969</v>
      </c>
      <c r="H16" s="274">
        <v>0.25580391962850513</v>
      </c>
      <c r="I16" s="275">
        <v>1.9632913427982628</v>
      </c>
      <c r="J16" s="275">
        <v>1.8160628969975612E-2</v>
      </c>
      <c r="K16" s="265">
        <v>9.3364568462512079E-3</v>
      </c>
      <c r="L16" s="266">
        <v>67118602.646368638</v>
      </c>
      <c r="M16" s="266">
        <v>5635706.9751141444</v>
      </c>
      <c r="N16" s="265">
        <v>9.166300502904004E-2</v>
      </c>
      <c r="O16" s="260">
        <v>31191002.496075019</v>
      </c>
      <c r="P16" s="260">
        <v>-10758.438970860094</v>
      </c>
      <c r="Q16" s="265">
        <v>-3.4480230116679708E-4</v>
      </c>
      <c r="R16" s="186"/>
    </row>
    <row r="17" spans="1:18">
      <c r="A17" s="356"/>
      <c r="B17" s="356" t="s">
        <v>123</v>
      </c>
      <c r="C17" s="154" t="s">
        <v>105</v>
      </c>
      <c r="D17" s="260">
        <v>1986148571.7756913</v>
      </c>
      <c r="E17" s="260">
        <v>117874642.35949564</v>
      </c>
      <c r="F17" s="261">
        <v>6.3092804809586719E-2</v>
      </c>
      <c r="G17" s="272">
        <v>82.820528387771816</v>
      </c>
      <c r="H17" s="272">
        <v>-0.48172589670602406</v>
      </c>
      <c r="I17" s="273">
        <v>3.4659446957547124</v>
      </c>
      <c r="J17" s="273">
        <v>0.14832059695953825</v>
      </c>
      <c r="K17" s="261">
        <v>4.4706872310640092E-2</v>
      </c>
      <c r="L17" s="262">
        <v>6883881107.3267546</v>
      </c>
      <c r="M17" s="262">
        <v>685650495.94482994</v>
      </c>
      <c r="N17" s="261">
        <v>0.11062035908856914</v>
      </c>
      <c r="O17" s="260">
        <v>2640562910.7473993</v>
      </c>
      <c r="P17" s="260">
        <v>141361681.36391258</v>
      </c>
      <c r="Q17" s="261">
        <v>5.6562744808982136E-2</v>
      </c>
      <c r="R17" s="186"/>
    </row>
    <row r="18" spans="1:18">
      <c r="A18" s="356"/>
      <c r="B18" s="356"/>
      <c r="C18" s="154" t="s">
        <v>13</v>
      </c>
      <c r="D18" s="260">
        <v>411987023.87808299</v>
      </c>
      <c r="E18" s="260">
        <v>37495801.902319014</v>
      </c>
      <c r="F18" s="265">
        <v>0.10012464832819402</v>
      </c>
      <c r="G18" s="274">
        <v>17.179471612228362</v>
      </c>
      <c r="H18" s="274">
        <v>0.48172589670679145</v>
      </c>
      <c r="I18" s="275">
        <v>1.9634433407608742</v>
      </c>
      <c r="J18" s="275">
        <v>6.2156521988213864E-2</v>
      </c>
      <c r="K18" s="265">
        <v>3.269181765449667E-2</v>
      </c>
      <c r="L18" s="266">
        <v>808913178.51331329</v>
      </c>
      <c r="M18" s="266">
        <v>96897954.424726844</v>
      </c>
      <c r="N18" s="265">
        <v>0.13608972272855663</v>
      </c>
      <c r="O18" s="260">
        <v>391569609.25127429</v>
      </c>
      <c r="P18" s="260">
        <v>-11036537.695975006</v>
      </c>
      <c r="Q18" s="265">
        <v>-2.7412740167181419E-2</v>
      </c>
      <c r="R18" s="186"/>
    </row>
    <row r="19" spans="1:18">
      <c r="A19" s="356"/>
      <c r="B19" s="356" t="s">
        <v>124</v>
      </c>
      <c r="C19" s="154" t="s">
        <v>105</v>
      </c>
      <c r="D19" s="260">
        <v>165861742.62802216</v>
      </c>
      <c r="E19" s="260">
        <v>9697561.7324757874</v>
      </c>
      <c r="F19" s="261">
        <v>6.2098502210069545E-2</v>
      </c>
      <c r="G19" s="272">
        <v>82.910757461175223</v>
      </c>
      <c r="H19" s="272">
        <v>-0.25580391962830618</v>
      </c>
      <c r="I19" s="273">
        <v>3.456541204940208</v>
      </c>
      <c r="J19" s="273">
        <v>0.16105246406141349</v>
      </c>
      <c r="K19" s="261">
        <v>4.8870585435065478E-2</v>
      </c>
      <c r="L19" s="262">
        <v>573307947.71694636</v>
      </c>
      <c r="M19" s="262">
        <v>58670647.847113967</v>
      </c>
      <c r="N19" s="261">
        <v>0.11400387780278184</v>
      </c>
      <c r="O19" s="260">
        <v>216840632.12745398</v>
      </c>
      <c r="P19" s="260">
        <v>9446016.8241021633</v>
      </c>
      <c r="Q19" s="261">
        <v>4.554610451330026E-2</v>
      </c>
      <c r="R19" s="186"/>
    </row>
    <row r="20" spans="1:18">
      <c r="A20" s="356"/>
      <c r="B20" s="356"/>
      <c r="C20" s="154" t="s">
        <v>13</v>
      </c>
      <c r="D20" s="260">
        <v>34186776.655728057</v>
      </c>
      <c r="E20" s="260">
        <v>2578157.6389383674</v>
      </c>
      <c r="F20" s="265">
        <v>8.156501989438121E-2</v>
      </c>
      <c r="G20" s="274">
        <v>17.089242538824976</v>
      </c>
      <c r="H20" s="274">
        <v>0.25580391962851223</v>
      </c>
      <c r="I20" s="275">
        <v>1.9632913427982632</v>
      </c>
      <c r="J20" s="275">
        <v>1.8160628969976944E-2</v>
      </c>
      <c r="K20" s="265">
        <v>9.3364568462518983E-3</v>
      </c>
      <c r="L20" s="266">
        <v>67118602.646368653</v>
      </c>
      <c r="M20" s="266">
        <v>5635706.9751141816</v>
      </c>
      <c r="N20" s="265">
        <v>9.1663005029040678E-2</v>
      </c>
      <c r="O20" s="260">
        <v>31191002.496075023</v>
      </c>
      <c r="P20" s="260">
        <v>-10758.438970852643</v>
      </c>
      <c r="Q20" s="265">
        <v>-3.4480230116655834E-4</v>
      </c>
      <c r="R20" s="186"/>
    </row>
    <row r="21" spans="1:18">
      <c r="A21" s="356" t="s">
        <v>59</v>
      </c>
      <c r="B21" s="356" t="s">
        <v>122</v>
      </c>
      <c r="C21" s="154" t="s">
        <v>105</v>
      </c>
      <c r="D21" s="260">
        <v>983383.7225620416</v>
      </c>
      <c r="E21" s="260">
        <v>310301.18936119648</v>
      </c>
      <c r="F21" s="261">
        <v>0.46101506732845771</v>
      </c>
      <c r="G21" s="272">
        <v>96.307255706384936</v>
      </c>
      <c r="H21" s="272">
        <v>0.96562169842925982</v>
      </c>
      <c r="I21" s="273">
        <v>6.3926827016696661</v>
      </c>
      <c r="J21" s="273">
        <v>0.37827127522045689</v>
      </c>
      <c r="K21" s="261">
        <v>6.2894146808273946E-2</v>
      </c>
      <c r="L21" s="262">
        <v>6286460.1123258853</v>
      </c>
      <c r="M21" s="262">
        <v>2238264.8336993433</v>
      </c>
      <c r="N21" s="261">
        <v>0.55290436346211391</v>
      </c>
      <c r="O21" s="260">
        <v>2094150.0577062368</v>
      </c>
      <c r="P21" s="260">
        <v>538607.92344215815</v>
      </c>
      <c r="Q21" s="261">
        <v>0.34625093822802272</v>
      </c>
      <c r="R21" s="186"/>
    </row>
    <row r="22" spans="1:18">
      <c r="A22" s="356"/>
      <c r="B22" s="356"/>
      <c r="C22" s="154" t="s">
        <v>13</v>
      </c>
      <c r="D22" s="260">
        <v>37706.24137599847</v>
      </c>
      <c r="E22" s="260">
        <v>4819.6140895370918</v>
      </c>
      <c r="F22" s="265">
        <v>0.14655239795663721</v>
      </c>
      <c r="G22" s="274">
        <v>3.6927442936151023</v>
      </c>
      <c r="H22" s="274">
        <v>-0.96562169842920298</v>
      </c>
      <c r="I22" s="275">
        <v>7.3608074453654648</v>
      </c>
      <c r="J22" s="275">
        <v>0.67358471639997308</v>
      </c>
      <c r="K22" s="265">
        <v>0.10072712450302611</v>
      </c>
      <c r="L22" s="266">
        <v>277548.38225719688</v>
      </c>
      <c r="M22" s="266">
        <v>57628.180788155616</v>
      </c>
      <c r="N22" s="265">
        <v>0.26204132409485847</v>
      </c>
      <c r="O22" s="260">
        <v>76498.984064221382</v>
      </c>
      <c r="P22" s="260">
        <v>5109.1344210331736</v>
      </c>
      <c r="Q22" s="265">
        <v>7.1566678548407203E-2</v>
      </c>
      <c r="R22" s="186"/>
    </row>
    <row r="23" spans="1:18">
      <c r="A23" s="356"/>
      <c r="B23" s="356" t="s">
        <v>123</v>
      </c>
      <c r="C23" s="154" t="s">
        <v>105</v>
      </c>
      <c r="D23" s="260">
        <v>12794428.674825119</v>
      </c>
      <c r="E23" s="260">
        <v>2714640.7051561326</v>
      </c>
      <c r="F23" s="261">
        <v>0.26931525874599122</v>
      </c>
      <c r="G23" s="272">
        <v>96.384428738591794</v>
      </c>
      <c r="H23" s="272">
        <v>1.2099591477470852</v>
      </c>
      <c r="I23" s="273">
        <v>6.3464028470237919</v>
      </c>
      <c r="J23" s="273">
        <v>0.42081693849518675</v>
      </c>
      <c r="K23" s="261">
        <v>7.1016933176095101E-2</v>
      </c>
      <c r="L23" s="262">
        <v>81198598.567952976</v>
      </c>
      <c r="M23" s="262">
        <v>21469949.013926275</v>
      </c>
      <c r="N23" s="261">
        <v>0.35945813565575324</v>
      </c>
      <c r="O23" s="260">
        <v>28295743.702783328</v>
      </c>
      <c r="P23" s="260">
        <v>4855905.0651276223</v>
      </c>
      <c r="Q23" s="261">
        <v>0.20716461150575896</v>
      </c>
      <c r="R23" s="186"/>
    </row>
    <row r="24" spans="1:18">
      <c r="A24" s="356"/>
      <c r="B24" s="356"/>
      <c r="C24" s="154" t="s">
        <v>13</v>
      </c>
      <c r="D24" s="260">
        <v>479944.41870165383</v>
      </c>
      <c r="E24" s="260">
        <v>-31120.403351786255</v>
      </c>
      <c r="F24" s="265">
        <v>-6.0893260519762626E-2</v>
      </c>
      <c r="G24" s="274">
        <v>3.6155712614081779</v>
      </c>
      <c r="H24" s="274">
        <v>-1.2099591477471359</v>
      </c>
      <c r="I24" s="275">
        <v>7.5890686593967711</v>
      </c>
      <c r="J24" s="275">
        <v>0.97900405032316762</v>
      </c>
      <c r="K24" s="265">
        <v>0.1481080909525897</v>
      </c>
      <c r="L24" s="266">
        <v>3642331.1462211227</v>
      </c>
      <c r="M24" s="266">
        <v>264159.65302317962</v>
      </c>
      <c r="N24" s="265">
        <v>7.8196045865366395E-2</v>
      </c>
      <c r="O24" s="260">
        <v>1039848.3702085491</v>
      </c>
      <c r="P24" s="260">
        <v>-124317.90714975144</v>
      </c>
      <c r="Q24" s="265">
        <v>-0.10678707120073155</v>
      </c>
      <c r="R24" s="186"/>
    </row>
    <row r="25" spans="1:18">
      <c r="A25" s="356"/>
      <c r="B25" s="356" t="s">
        <v>124</v>
      </c>
      <c r="C25" s="154" t="s">
        <v>105</v>
      </c>
      <c r="D25" s="260">
        <v>983383.7225620416</v>
      </c>
      <c r="E25" s="260">
        <v>310301.18936119659</v>
      </c>
      <c r="F25" s="261">
        <v>0.46101506732845793</v>
      </c>
      <c r="G25" s="272">
        <v>96.307255706384936</v>
      </c>
      <c r="H25" s="272">
        <v>0.96562169842928824</v>
      </c>
      <c r="I25" s="273">
        <v>6.3926827016696661</v>
      </c>
      <c r="J25" s="273">
        <v>0.37827127522045512</v>
      </c>
      <c r="K25" s="261">
        <v>6.289414680827364E-2</v>
      </c>
      <c r="L25" s="262">
        <v>6286460.1123258853</v>
      </c>
      <c r="M25" s="262">
        <v>2238264.8336993428</v>
      </c>
      <c r="N25" s="261">
        <v>0.5529043634621138</v>
      </c>
      <c r="O25" s="260">
        <v>2094150.0577062368</v>
      </c>
      <c r="P25" s="260">
        <v>538607.92344215792</v>
      </c>
      <c r="Q25" s="261">
        <v>0.34625093822802255</v>
      </c>
      <c r="R25" s="186"/>
    </row>
    <row r="26" spans="1:18">
      <c r="A26" s="356"/>
      <c r="B26" s="356"/>
      <c r="C26" s="154" t="s">
        <v>13</v>
      </c>
      <c r="D26" s="260">
        <v>37706.24137599847</v>
      </c>
      <c r="E26" s="260">
        <v>4819.6140895370918</v>
      </c>
      <c r="F26" s="265">
        <v>0.14655239795663721</v>
      </c>
      <c r="G26" s="274">
        <v>3.6927442936151023</v>
      </c>
      <c r="H26" s="274">
        <v>-0.96562169842920298</v>
      </c>
      <c r="I26" s="275">
        <v>7.3608074453654648</v>
      </c>
      <c r="J26" s="275">
        <v>0.67358471639997308</v>
      </c>
      <c r="K26" s="265">
        <v>0.10072712450302611</v>
      </c>
      <c r="L26" s="266">
        <v>277548.38225719688</v>
      </c>
      <c r="M26" s="266">
        <v>57628.180788155616</v>
      </c>
      <c r="N26" s="265">
        <v>0.26204132409485847</v>
      </c>
      <c r="O26" s="260">
        <v>76498.984064221382</v>
      </c>
      <c r="P26" s="260">
        <v>5109.1344210331736</v>
      </c>
      <c r="Q26" s="265">
        <v>7.1566678548407203E-2</v>
      </c>
      <c r="R26" s="186"/>
    </row>
    <row r="27" spans="1:18">
      <c r="A27" s="356" t="s">
        <v>101</v>
      </c>
      <c r="B27" s="356" t="s">
        <v>122</v>
      </c>
      <c r="C27" s="154" t="s">
        <v>105</v>
      </c>
      <c r="D27" s="260">
        <v>133850988.65202892</v>
      </c>
      <c r="E27" s="260">
        <v>14371741.120783523</v>
      </c>
      <c r="F27" s="261">
        <v>0.12028650512738727</v>
      </c>
      <c r="G27" s="272">
        <v>78.427307799065176</v>
      </c>
      <c r="H27" s="272">
        <v>0.14146886568701689</v>
      </c>
      <c r="I27" s="273">
        <v>2.8386365211594438</v>
      </c>
      <c r="J27" s="273">
        <v>0.15792445658445597</v>
      </c>
      <c r="K27" s="261">
        <v>5.8911383535513735E-2</v>
      </c>
      <c r="L27" s="262">
        <v>379954304.78094757</v>
      </c>
      <c r="M27" s="262">
        <v>59664844.457596719</v>
      </c>
      <c r="N27" s="261">
        <v>0.18628413310060715</v>
      </c>
      <c r="O27" s="260">
        <v>103573402.45401609</v>
      </c>
      <c r="P27" s="260">
        <v>9840120.9105442166</v>
      </c>
      <c r="Q27" s="261">
        <v>0.10498001081910846</v>
      </c>
      <c r="R27" s="186"/>
    </row>
    <row r="28" spans="1:18">
      <c r="A28" s="356"/>
      <c r="B28" s="356"/>
      <c r="C28" s="154" t="s">
        <v>13</v>
      </c>
      <c r="D28" s="260">
        <v>36817866.888648219</v>
      </c>
      <c r="E28" s="260">
        <v>3677880.6489917971</v>
      </c>
      <c r="F28" s="265">
        <v>0.11098015015439933</v>
      </c>
      <c r="G28" s="274">
        <v>21.572692200934707</v>
      </c>
      <c r="H28" s="274">
        <v>-0.14146886568603634</v>
      </c>
      <c r="I28" s="275">
        <v>1.7871350305967579</v>
      </c>
      <c r="J28" s="275">
        <v>1.2265765541887408E-2</v>
      </c>
      <c r="K28" s="265">
        <v>6.9107994506334572E-3</v>
      </c>
      <c r="L28" s="266">
        <v>65798499.668551698</v>
      </c>
      <c r="M28" s="266">
        <v>6979356.6474441811</v>
      </c>
      <c r="N28" s="265">
        <v>0.11865791116575104</v>
      </c>
      <c r="O28" s="260">
        <v>19317218.233821273</v>
      </c>
      <c r="P28" s="260">
        <v>1897777.0957250595</v>
      </c>
      <c r="Q28" s="265">
        <v>0.10894592316022311</v>
      </c>
      <c r="R28" s="186"/>
    </row>
    <row r="29" spans="1:18">
      <c r="A29" s="356"/>
      <c r="B29" s="356" t="s">
        <v>123</v>
      </c>
      <c r="C29" s="154" t="s">
        <v>105</v>
      </c>
      <c r="D29" s="260">
        <v>1579110118.619103</v>
      </c>
      <c r="E29" s="260">
        <v>163165256.41029739</v>
      </c>
      <c r="F29" s="261">
        <v>0.11523418797238155</v>
      </c>
      <c r="G29" s="272">
        <v>78.317711997837989</v>
      </c>
      <c r="H29" s="272">
        <v>1.7007780225611668E-2</v>
      </c>
      <c r="I29" s="273">
        <v>2.794065220272389</v>
      </c>
      <c r="J29" s="273">
        <v>0.13581597641501286</v>
      </c>
      <c r="K29" s="261">
        <v>5.1092265606339747E-2</v>
      </c>
      <c r="L29" s="262">
        <v>4412136661.4138422</v>
      </c>
      <c r="M29" s="262">
        <v>648202302.10354805</v>
      </c>
      <c r="N29" s="261">
        <v>0.17221402931753704</v>
      </c>
      <c r="O29" s="260">
        <v>1278992603.8766391</v>
      </c>
      <c r="P29" s="260">
        <v>121830848.21084142</v>
      </c>
      <c r="Q29" s="261">
        <v>0.10528419869938013</v>
      </c>
      <c r="R29" s="186"/>
    </row>
    <row r="30" spans="1:18">
      <c r="A30" s="356"/>
      <c r="B30" s="356"/>
      <c r="C30" s="154" t="s">
        <v>13</v>
      </c>
      <c r="D30" s="260">
        <v>437177229.84523702</v>
      </c>
      <c r="E30" s="260">
        <v>44779655.856223047</v>
      </c>
      <c r="F30" s="265">
        <v>0.11411807519859118</v>
      </c>
      <c r="G30" s="274">
        <v>21.682288002164725</v>
      </c>
      <c r="H30" s="274">
        <v>-1.7007780223952551E-2</v>
      </c>
      <c r="I30" s="275">
        <v>1.7965701402956744</v>
      </c>
      <c r="J30" s="275">
        <v>0.11853242926929153</v>
      </c>
      <c r="K30" s="265">
        <v>7.0637524109509062E-2</v>
      </c>
      <c r="L30" s="266">
        <v>785419557.15713179</v>
      </c>
      <c r="M30" s="266">
        <v>126961630.28830111</v>
      </c>
      <c r="N30" s="265">
        <v>0.19281661759627161</v>
      </c>
      <c r="O30" s="260">
        <v>229064556.06370556</v>
      </c>
      <c r="P30" s="260">
        <v>18102925.073075294</v>
      </c>
      <c r="Q30" s="265">
        <v>8.5811457695258928E-2</v>
      </c>
      <c r="R30" s="186"/>
    </row>
    <row r="31" spans="1:18">
      <c r="A31" s="356"/>
      <c r="B31" s="356" t="s">
        <v>124</v>
      </c>
      <c r="C31" s="154" t="s">
        <v>105</v>
      </c>
      <c r="D31" s="260">
        <v>133850988.65202892</v>
      </c>
      <c r="E31" s="260">
        <v>14371741.120783553</v>
      </c>
      <c r="F31" s="261">
        <v>0.12028650512738756</v>
      </c>
      <c r="G31" s="272">
        <v>78.427307799065105</v>
      </c>
      <c r="H31" s="272">
        <v>0.14146886568700268</v>
      </c>
      <c r="I31" s="273">
        <v>2.838636521159442</v>
      </c>
      <c r="J31" s="273">
        <v>0.15792445658445109</v>
      </c>
      <c r="K31" s="261">
        <v>5.8911383535511848E-2</v>
      </c>
      <c r="L31" s="262">
        <v>379954304.78094733</v>
      </c>
      <c r="M31" s="262">
        <v>59664844.457596183</v>
      </c>
      <c r="N31" s="261">
        <v>0.18628413310060529</v>
      </c>
      <c r="O31" s="260">
        <v>103573402.45401609</v>
      </c>
      <c r="P31" s="260">
        <v>9840120.910544306</v>
      </c>
      <c r="Q31" s="261">
        <v>0.10498001081910951</v>
      </c>
      <c r="R31" s="186"/>
    </row>
    <row r="32" spans="1:18">
      <c r="A32" s="356"/>
      <c r="B32" s="356"/>
      <c r="C32" s="154" t="s">
        <v>13</v>
      </c>
      <c r="D32" s="260">
        <v>36817866.888648227</v>
      </c>
      <c r="E32" s="260">
        <v>3677880.6489918046</v>
      </c>
      <c r="F32" s="265">
        <v>0.11098015015439955</v>
      </c>
      <c r="G32" s="274">
        <v>21.572692200934693</v>
      </c>
      <c r="H32" s="274">
        <v>-0.14146886568604344</v>
      </c>
      <c r="I32" s="275">
        <v>1.7871350305967555</v>
      </c>
      <c r="J32" s="275">
        <v>1.2265765541885854E-2</v>
      </c>
      <c r="K32" s="265">
        <v>6.9107994506325855E-3</v>
      </c>
      <c r="L32" s="266">
        <v>65798499.668551624</v>
      </c>
      <c r="M32" s="266">
        <v>6979356.6474441364</v>
      </c>
      <c r="N32" s="265">
        <v>0.11865791116575035</v>
      </c>
      <c r="O32" s="260">
        <v>19317218.233821269</v>
      </c>
      <c r="P32" s="260">
        <v>1897777.0957250521</v>
      </c>
      <c r="Q32" s="265">
        <v>0.10894592316022267</v>
      </c>
      <c r="R32" s="186"/>
    </row>
    <row r="33" spans="4:18"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86"/>
    </row>
    <row r="34" spans="4:18">
      <c r="R34" s="186"/>
    </row>
    <row r="35" spans="4:18">
      <c r="R35" s="186"/>
    </row>
    <row r="36" spans="4:18">
      <c r="R36" s="186"/>
    </row>
    <row r="37" spans="4:18">
      <c r="R37" s="186"/>
    </row>
    <row r="38" spans="4:18">
      <c r="R38" s="196"/>
    </row>
    <row r="39" spans="4:18">
      <c r="R39" s="186"/>
    </row>
  </sheetData>
  <mergeCells count="28"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21:A26"/>
    <mergeCell ref="B21:B22"/>
    <mergeCell ref="B23:B24"/>
    <mergeCell ref="B25:B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66"/>
  </sheetPr>
  <dimension ref="A1:R86"/>
  <sheetViews>
    <sheetView zoomScale="85" zoomScaleNormal="85" workbookViewId="0">
      <selection activeCell="D3" sqref="D3:Q107"/>
    </sheetView>
  </sheetViews>
  <sheetFormatPr defaultColWidth="9.21875" defaultRowHeight="14.4"/>
  <cols>
    <col min="1" max="1" width="23" style="183" customWidth="1"/>
    <col min="2" max="2" width="12.44140625" customWidth="1"/>
    <col min="3" max="3" width="16.77734375" bestFit="1" customWidth="1"/>
    <col min="4" max="4" width="13.5546875" bestFit="1" customWidth="1"/>
    <col min="5" max="5" width="11.777343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6.44140625" bestFit="1" customWidth="1"/>
    <col min="14" max="14" width="9.21875" bestFit="1" customWidth="1"/>
    <col min="15" max="15" width="12.77734375" bestFit="1" customWidth="1"/>
    <col min="16" max="16" width="15.44140625" bestFit="1" customWidth="1"/>
    <col min="17" max="17" width="9.21875" bestFit="1" customWidth="1"/>
  </cols>
  <sheetData>
    <row r="1" spans="1:18">
      <c r="A1" s="355" t="s">
        <v>0</v>
      </c>
      <c r="B1" s="355" t="s">
        <v>1</v>
      </c>
      <c r="C1" s="355" t="s">
        <v>106</v>
      </c>
      <c r="D1" s="355" t="s">
        <v>3</v>
      </c>
      <c r="E1" s="355"/>
      <c r="F1" s="355"/>
      <c r="G1" s="355" t="s">
        <v>4</v>
      </c>
      <c r="H1" s="355"/>
      <c r="I1" s="355" t="s">
        <v>5</v>
      </c>
      <c r="J1" s="355"/>
      <c r="K1" s="355"/>
      <c r="L1" s="355" t="s">
        <v>6</v>
      </c>
      <c r="M1" s="355"/>
      <c r="N1" s="355"/>
      <c r="O1" s="355" t="s">
        <v>7</v>
      </c>
      <c r="P1" s="355"/>
      <c r="Q1" s="355"/>
    </row>
    <row r="2" spans="1:18" ht="28.8">
      <c r="A2" s="360"/>
      <c r="B2" s="357"/>
      <c r="C2" s="35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359" t="s">
        <v>280</v>
      </c>
      <c r="B3" s="356" t="s">
        <v>122</v>
      </c>
      <c r="C3" s="154" t="s">
        <v>126</v>
      </c>
      <c r="D3" s="260">
        <v>176720613.31479889</v>
      </c>
      <c r="E3" s="260">
        <v>7648660.6804413795</v>
      </c>
      <c r="F3" s="261">
        <v>4.5239086443762268E-2</v>
      </c>
      <c r="G3" s="272">
        <v>47.538963560149156</v>
      </c>
      <c r="H3" s="272">
        <v>-2.0280087542027871</v>
      </c>
      <c r="I3" s="273">
        <v>3.0751326797456007</v>
      </c>
      <c r="J3" s="273">
        <v>0.10927967895521817</v>
      </c>
      <c r="K3" s="261">
        <v>3.6845952556008602E-2</v>
      </c>
      <c r="L3" s="262">
        <v>543439333.18902361</v>
      </c>
      <c r="M3" s="262">
        <v>41996775.118924975</v>
      </c>
      <c r="N3" s="261">
        <v>8.3751916232554957E-2</v>
      </c>
      <c r="O3" s="260">
        <v>250632507.38426664</v>
      </c>
      <c r="P3" s="260">
        <v>6205538.5322585106</v>
      </c>
      <c r="Q3" s="261">
        <v>2.5388109018427276E-2</v>
      </c>
      <c r="R3" s="186"/>
    </row>
    <row r="4" spans="1:18">
      <c r="A4" s="359"/>
      <c r="B4" s="356"/>
      <c r="C4" s="154" t="s">
        <v>127</v>
      </c>
      <c r="D4" s="260">
        <v>124410368.82519056</v>
      </c>
      <c r="E4" s="260">
        <v>15550225.273921624</v>
      </c>
      <c r="F4" s="265">
        <v>0.14284590086543536</v>
      </c>
      <c r="G4" s="274">
        <v>33.467176687249385</v>
      </c>
      <c r="H4" s="274">
        <v>1.5525531351604798</v>
      </c>
      <c r="I4" s="275">
        <v>2.5398264802325521</v>
      </c>
      <c r="J4" s="275">
        <v>0.11653681415307027</v>
      </c>
      <c r="K4" s="265">
        <v>4.8090335952948336E-2</v>
      </c>
      <c r="L4" s="266">
        <v>315980749.15771735</v>
      </c>
      <c r="M4" s="266">
        <v>52181088.241998404</v>
      </c>
      <c r="N4" s="265">
        <v>0.19780574418050401</v>
      </c>
      <c r="O4" s="260">
        <v>61133662.618243836</v>
      </c>
      <c r="P4" s="260">
        <v>7590732.9594004229</v>
      </c>
      <c r="Q4" s="265">
        <v>0.14176910019242289</v>
      </c>
      <c r="R4" s="186"/>
    </row>
    <row r="5" spans="1:18">
      <c r="A5" s="359"/>
      <c r="B5" s="356"/>
      <c r="C5" s="154" t="s">
        <v>128</v>
      </c>
      <c r="D5" s="260">
        <v>12097022.96931134</v>
      </c>
      <c r="E5" s="260">
        <v>-922410.08637153357</v>
      </c>
      <c r="F5" s="261">
        <v>-7.0848713797787788E-2</v>
      </c>
      <c r="G5" s="272">
        <v>3.2541757485866589</v>
      </c>
      <c r="H5" s="272">
        <v>-0.56274283409049941</v>
      </c>
      <c r="I5" s="273">
        <v>2.3587684481592319</v>
      </c>
      <c r="J5" s="273">
        <v>2.99980256305723E-2</v>
      </c>
      <c r="K5" s="261">
        <v>1.288148687409015E-2</v>
      </c>
      <c r="L5" s="262">
        <v>28534076.096669093</v>
      </c>
      <c r="M5" s="262">
        <v>-1785194.5214971118</v>
      </c>
      <c r="N5" s="261">
        <v>-5.8879863700530055E-2</v>
      </c>
      <c r="O5" s="260">
        <v>7350323.2994927056</v>
      </c>
      <c r="P5" s="260">
        <v>-178972.71956653427</v>
      </c>
      <c r="Q5" s="261">
        <v>-2.3770179723774005E-2</v>
      </c>
      <c r="R5" s="186"/>
    </row>
    <row r="6" spans="1:18">
      <c r="A6" s="359"/>
      <c r="B6" s="356"/>
      <c r="C6" s="154" t="s">
        <v>129</v>
      </c>
      <c r="D6" s="260">
        <v>50642842.449184202</v>
      </c>
      <c r="E6" s="260">
        <v>6551427.804661341</v>
      </c>
      <c r="F6" s="265">
        <v>0.14858738050209452</v>
      </c>
      <c r="G6" s="274">
        <v>13.623245169965317</v>
      </c>
      <c r="H6" s="274">
        <v>0.69692655275452609</v>
      </c>
      <c r="I6" s="275">
        <v>3.1781289104830042</v>
      </c>
      <c r="J6" s="275">
        <v>0.22532293880344501</v>
      </c>
      <c r="K6" s="265">
        <v>7.6308074748061103E-2</v>
      </c>
      <c r="L6" s="266">
        <v>160949481.69678822</v>
      </c>
      <c r="M6" s="266">
        <v>30756089.234641552</v>
      </c>
      <c r="N6" s="265">
        <v>0.23623387218812805</v>
      </c>
      <c r="O6" s="260">
        <v>42398686.607680559</v>
      </c>
      <c r="P6" s="260">
        <v>6343959.8789222315</v>
      </c>
      <c r="Q6" s="265">
        <v>0.17595362534982409</v>
      </c>
      <c r="R6" s="186"/>
    </row>
    <row r="7" spans="1:18">
      <c r="A7" s="359"/>
      <c r="B7" s="356" t="s">
        <v>123</v>
      </c>
      <c r="C7" s="154" t="s">
        <v>126</v>
      </c>
      <c r="D7" s="260">
        <v>2144637008.8821251</v>
      </c>
      <c r="E7" s="260">
        <v>89104245.309910536</v>
      </c>
      <c r="F7" s="261">
        <v>4.3348491879575013E-2</v>
      </c>
      <c r="G7" s="272">
        <v>48.436847761597825</v>
      </c>
      <c r="H7" s="272">
        <v>-2.1708670587852623</v>
      </c>
      <c r="I7" s="273">
        <v>3.0922829240228271</v>
      </c>
      <c r="J7" s="273">
        <v>0.12546898456914901</v>
      </c>
      <c r="K7" s="261">
        <v>4.2290816724507303E-2</v>
      </c>
      <c r="L7" s="262">
        <v>6631824400.7935877</v>
      </c>
      <c r="M7" s="262">
        <v>533441144.82380009</v>
      </c>
      <c r="N7" s="261">
        <v>8.7472551729445264E-2</v>
      </c>
      <c r="O7" s="260">
        <v>3130633749.8579044</v>
      </c>
      <c r="P7" s="260">
        <v>87524568.399720669</v>
      </c>
      <c r="Q7" s="261">
        <v>2.8761560358403254E-2</v>
      </c>
      <c r="R7" s="186"/>
    </row>
    <row r="8" spans="1:18">
      <c r="A8" s="359"/>
      <c r="B8" s="356"/>
      <c r="C8" s="154" t="s">
        <v>127</v>
      </c>
      <c r="D8" s="260">
        <v>1446534504.8766346</v>
      </c>
      <c r="E8" s="260">
        <v>197130759.58400655</v>
      </c>
      <c r="F8" s="265">
        <v>0.15777986925902462</v>
      </c>
      <c r="G8" s="274">
        <v>32.670130798092003</v>
      </c>
      <c r="H8" s="274">
        <v>1.9095077820889337</v>
      </c>
      <c r="I8" s="275">
        <v>2.5081176760017669</v>
      </c>
      <c r="J8" s="275">
        <v>0.10623970264795979</v>
      </c>
      <c r="K8" s="265">
        <v>4.4231931774458305E-2</v>
      </c>
      <c r="L8" s="266">
        <v>3628078760.6275511</v>
      </c>
      <c r="M8" s="266">
        <v>627163424.98343754</v>
      </c>
      <c r="N8" s="265">
        <v>0.20899070944593104</v>
      </c>
      <c r="O8" s="260">
        <v>708404578.90132046</v>
      </c>
      <c r="P8" s="260">
        <v>91242085.789503813</v>
      </c>
      <c r="Q8" s="265">
        <v>0.14784126839829312</v>
      </c>
      <c r="R8" s="186"/>
    </row>
    <row r="9" spans="1:18">
      <c r="A9" s="359"/>
      <c r="B9" s="356"/>
      <c r="C9" s="154" t="s">
        <v>128</v>
      </c>
      <c r="D9" s="260">
        <v>146569924.27285188</v>
      </c>
      <c r="E9" s="260">
        <v>-13311295.368913978</v>
      </c>
      <c r="F9" s="261">
        <v>-8.3257404457756964E-2</v>
      </c>
      <c r="G9" s="272">
        <v>3.3102968376609083</v>
      </c>
      <c r="H9" s="272">
        <v>-0.62601753891178946</v>
      </c>
      <c r="I9" s="273">
        <v>2.4342675864107122</v>
      </c>
      <c r="J9" s="273">
        <v>3.8830136405069382E-2</v>
      </c>
      <c r="K9" s="261">
        <v>1.6210039800863059E-2</v>
      </c>
      <c r="L9" s="262">
        <v>356790415.80007601</v>
      </c>
      <c r="M9" s="262">
        <v>-26195045.282387674</v>
      </c>
      <c r="N9" s="261">
        <v>-6.8396970496870657E-2</v>
      </c>
      <c r="O9" s="260">
        <v>88603697.17373912</v>
      </c>
      <c r="P9" s="260">
        <v>-3160992.3928234577</v>
      </c>
      <c r="Q9" s="261">
        <v>-3.4446718097712249E-2</v>
      </c>
      <c r="R9" s="186"/>
    </row>
    <row r="10" spans="1:18">
      <c r="A10" s="359"/>
      <c r="B10" s="356"/>
      <c r="C10" s="154" t="s">
        <v>129</v>
      </c>
      <c r="D10" s="260">
        <v>601508626.14204037</v>
      </c>
      <c r="E10" s="260">
        <v>81936124.180149913</v>
      </c>
      <c r="F10" s="265">
        <v>0.15769911585151547</v>
      </c>
      <c r="G10" s="274">
        <v>13.585134281962407</v>
      </c>
      <c r="H10" s="274">
        <v>0.7931333594840364</v>
      </c>
      <c r="I10" s="275">
        <v>3.0891081665494808</v>
      </c>
      <c r="J10" s="275">
        <v>0.22551664170258912</v>
      </c>
      <c r="K10" s="265">
        <v>7.875307624911583E-2</v>
      </c>
      <c r="L10" s="266">
        <v>1858125209.2653353</v>
      </c>
      <c r="M10" s="266">
        <v>370281796.10377073</v>
      </c>
      <c r="N10" s="265">
        <v>0.24887148259570371</v>
      </c>
      <c r="O10" s="260">
        <v>505530041.82639408</v>
      </c>
      <c r="P10" s="260">
        <v>89017097.133999765</v>
      </c>
      <c r="Q10" s="265">
        <v>0.21371988138265718</v>
      </c>
      <c r="R10" s="186"/>
    </row>
    <row r="11" spans="1:18">
      <c r="A11" s="359"/>
      <c r="B11" s="356" t="s">
        <v>124</v>
      </c>
      <c r="C11" s="154" t="s">
        <v>126</v>
      </c>
      <c r="D11" s="260">
        <v>176720613.31479889</v>
      </c>
      <c r="E11" s="260">
        <v>7648660.6804413795</v>
      </c>
      <c r="F11" s="261">
        <v>4.5239086443762268E-2</v>
      </c>
      <c r="G11" s="272">
        <v>47.538963560149156</v>
      </c>
      <c r="H11" s="272">
        <v>-2.02800875420278</v>
      </c>
      <c r="I11" s="273">
        <v>3.0751326797456002</v>
      </c>
      <c r="J11" s="273">
        <v>0.10927967895521862</v>
      </c>
      <c r="K11" s="261">
        <v>3.6845952556008761E-2</v>
      </c>
      <c r="L11" s="262">
        <v>543439333.18902349</v>
      </c>
      <c r="M11" s="262">
        <v>41996775.118925035</v>
      </c>
      <c r="N11" s="261">
        <v>8.375191623255511E-2</v>
      </c>
      <c r="O11" s="260">
        <v>250632507.38426661</v>
      </c>
      <c r="P11" s="260">
        <v>6205538.5322585106</v>
      </c>
      <c r="Q11" s="261">
        <v>2.538810901842728E-2</v>
      </c>
      <c r="R11" s="186"/>
    </row>
    <row r="12" spans="1:18">
      <c r="A12" s="359"/>
      <c r="B12" s="356"/>
      <c r="C12" s="154" t="s">
        <v>127</v>
      </c>
      <c r="D12" s="260">
        <v>124410368.82519059</v>
      </c>
      <c r="E12" s="260">
        <v>15550225.273921654</v>
      </c>
      <c r="F12" s="265">
        <v>0.14284590086543564</v>
      </c>
      <c r="G12" s="274">
        <v>33.467176687249392</v>
      </c>
      <c r="H12" s="274">
        <v>1.552553135160494</v>
      </c>
      <c r="I12" s="275">
        <v>2.5398264802325521</v>
      </c>
      <c r="J12" s="275">
        <v>0.11653681415307071</v>
      </c>
      <c r="K12" s="265">
        <v>4.8090335952948524E-2</v>
      </c>
      <c r="L12" s="266">
        <v>315980749.15771747</v>
      </c>
      <c r="M12" s="266">
        <v>52181088.241998553</v>
      </c>
      <c r="N12" s="265">
        <v>0.19780574418050459</v>
      </c>
      <c r="O12" s="260">
        <v>61133662.618243843</v>
      </c>
      <c r="P12" s="260">
        <v>7590732.9594004303</v>
      </c>
      <c r="Q12" s="265">
        <v>0.14176910019242303</v>
      </c>
      <c r="R12" s="186"/>
    </row>
    <row r="13" spans="1:18">
      <c r="A13" s="359"/>
      <c r="B13" s="356"/>
      <c r="C13" s="154" t="s">
        <v>128</v>
      </c>
      <c r="D13" s="260">
        <v>12097022.96931134</v>
      </c>
      <c r="E13" s="260">
        <v>-922410.08637153357</v>
      </c>
      <c r="F13" s="261">
        <v>-7.0848713797787788E-2</v>
      </c>
      <c r="G13" s="272">
        <v>3.2541757485866589</v>
      </c>
      <c r="H13" s="272">
        <v>-0.56274283409049897</v>
      </c>
      <c r="I13" s="273">
        <v>2.3587684481592306</v>
      </c>
      <c r="J13" s="273">
        <v>2.999802563057008E-2</v>
      </c>
      <c r="K13" s="261">
        <v>1.2881486874089191E-2</v>
      </c>
      <c r="L13" s="262">
        <v>28534076.096669078</v>
      </c>
      <c r="M13" s="262">
        <v>-1785194.5214971378</v>
      </c>
      <c r="N13" s="261">
        <v>-5.8879863700530895E-2</v>
      </c>
      <c r="O13" s="260">
        <v>7350323.2994927056</v>
      </c>
      <c r="P13" s="260">
        <v>-178972.7195665352</v>
      </c>
      <c r="Q13" s="261">
        <v>-2.3770179723774126E-2</v>
      </c>
      <c r="R13" s="186"/>
    </row>
    <row r="14" spans="1:18">
      <c r="A14" s="359"/>
      <c r="B14" s="356"/>
      <c r="C14" s="154" t="s">
        <v>129</v>
      </c>
      <c r="D14" s="260">
        <v>50642842.449184202</v>
      </c>
      <c r="E14" s="260">
        <v>6551427.8046613485</v>
      </c>
      <c r="F14" s="265">
        <v>0.14858738050209472</v>
      </c>
      <c r="G14" s="274">
        <v>13.623245169965317</v>
      </c>
      <c r="H14" s="274">
        <v>0.69692655275452964</v>
      </c>
      <c r="I14" s="275">
        <v>3.1781289104830059</v>
      </c>
      <c r="J14" s="275">
        <v>0.22532293880344678</v>
      </c>
      <c r="K14" s="265">
        <v>7.6308074748061713E-2</v>
      </c>
      <c r="L14" s="266">
        <v>160949481.69678831</v>
      </c>
      <c r="M14" s="266">
        <v>30756089.234641656</v>
      </c>
      <c r="N14" s="265">
        <v>0.23623387218812888</v>
      </c>
      <c r="O14" s="260">
        <v>42398686.607680559</v>
      </c>
      <c r="P14" s="260">
        <v>6343959.8789222389</v>
      </c>
      <c r="Q14" s="265">
        <v>0.17595362534982434</v>
      </c>
      <c r="R14" s="186"/>
    </row>
    <row r="15" spans="1:18">
      <c r="A15" s="359" t="s">
        <v>281</v>
      </c>
      <c r="B15" s="356" t="s">
        <v>122</v>
      </c>
      <c r="C15" s="154" t="s">
        <v>126</v>
      </c>
      <c r="D15" s="260">
        <v>176373344.2480821</v>
      </c>
      <c r="E15" s="260">
        <v>7645200.8847709596</v>
      </c>
      <c r="F15" s="261">
        <v>4.5310762818678414E-2</v>
      </c>
      <c r="G15" s="272">
        <v>47.576228206625863</v>
      </c>
      <c r="H15" s="272">
        <v>-1.9925415256075354</v>
      </c>
      <c r="I15" s="273">
        <v>3.0683180172977789</v>
      </c>
      <c r="J15" s="273">
        <v>0.10825848063219246</v>
      </c>
      <c r="K15" s="261">
        <v>3.657307540311916E-2</v>
      </c>
      <c r="L15" s="262">
        <v>541169509.92745388</v>
      </c>
      <c r="M15" s="262">
        <v>41724160.061006427</v>
      </c>
      <c r="N15" s="261">
        <v>8.3540992166937861E-2</v>
      </c>
      <c r="O15" s="260">
        <v>249626071.88653353</v>
      </c>
      <c r="P15" s="260">
        <v>6166957.8161814213</v>
      </c>
      <c r="Q15" s="261">
        <v>2.533056870649485E-2</v>
      </c>
      <c r="R15" s="186"/>
    </row>
    <row r="16" spans="1:18">
      <c r="A16" s="359"/>
      <c r="B16" s="356"/>
      <c r="C16" s="154" t="s">
        <v>127</v>
      </c>
      <c r="D16" s="260">
        <v>124367837.26656631</v>
      </c>
      <c r="E16" s="260">
        <v>15551144.980611533</v>
      </c>
      <c r="F16" s="265">
        <v>0.1429113921212137</v>
      </c>
      <c r="G16" s="274">
        <v>33.547884645403322</v>
      </c>
      <c r="H16" s="274">
        <v>1.5798355966359061</v>
      </c>
      <c r="I16" s="275">
        <v>2.539246366952157</v>
      </c>
      <c r="J16" s="275">
        <v>0.11630603569043352</v>
      </c>
      <c r="K16" s="265">
        <v>4.8002022249498913E-2</v>
      </c>
      <c r="L16" s="266">
        <v>315800578.94482559</v>
      </c>
      <c r="M16" s="266">
        <v>52144226.490689307</v>
      </c>
      <c r="N16" s="265">
        <v>0.19777345019502207</v>
      </c>
      <c r="O16" s="260">
        <v>61100277.492590092</v>
      </c>
      <c r="P16" s="260">
        <v>7585649.0513856485</v>
      </c>
      <c r="Q16" s="265">
        <v>0.14174907445577922</v>
      </c>
      <c r="R16" s="186"/>
    </row>
    <row r="17" spans="1:18">
      <c r="A17" s="359"/>
      <c r="B17" s="356"/>
      <c r="C17" s="154" t="s">
        <v>128</v>
      </c>
      <c r="D17" s="260">
        <v>12096351.335647209</v>
      </c>
      <c r="E17" s="260">
        <v>-922763.95428275317</v>
      </c>
      <c r="F17" s="261">
        <v>-7.0877623688953242E-2</v>
      </c>
      <c r="G17" s="272">
        <v>3.2629577562627254</v>
      </c>
      <c r="H17" s="272">
        <v>-0.56178371875230004</v>
      </c>
      <c r="I17" s="273">
        <v>2.3585101136927213</v>
      </c>
      <c r="J17" s="273">
        <v>2.9859738253494417E-2</v>
      </c>
      <c r="K17" s="261">
        <v>1.2822765739516528E-2</v>
      </c>
      <c r="L17" s="262">
        <v>28529366.963904399</v>
      </c>
      <c r="M17" s="262">
        <v>-1787600.743877586</v>
      </c>
      <c r="N17" s="261">
        <v>-5.896370511417378E-2</v>
      </c>
      <c r="O17" s="260">
        <v>7345949.5060564168</v>
      </c>
      <c r="P17" s="260">
        <v>-180948.37111408543</v>
      </c>
      <c r="Q17" s="261">
        <v>-2.4040231987591042E-2</v>
      </c>
      <c r="R17" s="186"/>
    </row>
    <row r="18" spans="1:18">
      <c r="A18" s="359"/>
      <c r="B18" s="356"/>
      <c r="C18" s="154" t="s">
        <v>129</v>
      </c>
      <c r="D18" s="260">
        <v>50012228.879207633</v>
      </c>
      <c r="E18" s="260">
        <v>6239166.3193875924</v>
      </c>
      <c r="F18" s="265">
        <v>0.14253437969667257</v>
      </c>
      <c r="G18" s="274">
        <v>13.490662233701228</v>
      </c>
      <c r="H18" s="274">
        <v>0.63105970829247049</v>
      </c>
      <c r="I18" s="275">
        <v>3.1354783942303892</v>
      </c>
      <c r="J18" s="275">
        <v>0.20974408719986615</v>
      </c>
      <c r="K18" s="265">
        <v>7.1689382968184182E-2</v>
      </c>
      <c r="L18" s="266">
        <v>156812263.09806064</v>
      </c>
      <c r="M18" s="266">
        <v>28743912.243001819</v>
      </c>
      <c r="N18" s="265">
        <v>0.22444196439706404</v>
      </c>
      <c r="O18" s="260">
        <v>41265025.842086196</v>
      </c>
      <c r="P18" s="260">
        <v>5838552.1172409654</v>
      </c>
      <c r="Q18" s="265">
        <v>0.16480760017461976</v>
      </c>
      <c r="R18" s="186"/>
    </row>
    <row r="19" spans="1:18">
      <c r="A19" s="359"/>
      <c r="B19" s="356" t="s">
        <v>123</v>
      </c>
      <c r="C19" s="154" t="s">
        <v>126</v>
      </c>
      <c r="D19" s="260">
        <v>2139424429.1996796</v>
      </c>
      <c r="E19" s="260">
        <v>89307645.931182146</v>
      </c>
      <c r="F19" s="261">
        <v>4.3562223703568305E-2</v>
      </c>
      <c r="G19" s="272">
        <v>48.464418934989624</v>
      </c>
      <c r="H19" s="272">
        <v>-2.1419088147067242</v>
      </c>
      <c r="I19" s="273">
        <v>3.0843520560920892</v>
      </c>
      <c r="J19" s="273">
        <v>0.12485615437816788</v>
      </c>
      <c r="K19" s="261">
        <v>4.2188318053037487E-2</v>
      </c>
      <c r="L19" s="262">
        <v>6598738137.0556765</v>
      </c>
      <c r="M19" s="262">
        <v>531425918.93763065</v>
      </c>
      <c r="N19" s="261">
        <v>8.7588358705309538E-2</v>
      </c>
      <c r="O19" s="260">
        <v>3115683770.5342937</v>
      </c>
      <c r="P19" s="260">
        <v>87782060.339383602</v>
      </c>
      <c r="Q19" s="261">
        <v>2.8991053455870917E-2</v>
      </c>
      <c r="R19" s="186"/>
    </row>
    <row r="20" spans="1:18">
      <c r="A20" s="359"/>
      <c r="B20" s="356"/>
      <c r="C20" s="154" t="s">
        <v>127</v>
      </c>
      <c r="D20" s="260">
        <v>1445905854.1333485</v>
      </c>
      <c r="E20" s="260">
        <v>197071188.0081284</v>
      </c>
      <c r="F20" s="265">
        <v>0.15780406594540208</v>
      </c>
      <c r="G20" s="274">
        <v>32.754130549722852</v>
      </c>
      <c r="H20" s="274">
        <v>1.9271372121250074</v>
      </c>
      <c r="I20" s="275">
        <v>2.5075247951993767</v>
      </c>
      <c r="J20" s="275">
        <v>0.10610194854677646</v>
      </c>
      <c r="K20" s="265">
        <v>4.4182951242707824E-2</v>
      </c>
      <c r="L20" s="266">
        <v>3625644780.7633042</v>
      </c>
      <c r="M20" s="266">
        <v>626664681.83842897</v>
      </c>
      <c r="N20" s="265">
        <v>0.2089592665396767</v>
      </c>
      <c r="O20" s="260">
        <v>707943482.39688587</v>
      </c>
      <c r="P20" s="260">
        <v>91165392.279598713</v>
      </c>
      <c r="Q20" s="265">
        <v>0.147809064135632</v>
      </c>
      <c r="R20" s="186"/>
    </row>
    <row r="21" spans="1:18">
      <c r="A21" s="359"/>
      <c r="B21" s="356"/>
      <c r="C21" s="154" t="s">
        <v>128</v>
      </c>
      <c r="D21" s="260">
        <v>146560900.81288239</v>
      </c>
      <c r="E21" s="260">
        <v>-13313944.785973161</v>
      </c>
      <c r="F21" s="261">
        <v>-8.3277295662754769E-2</v>
      </c>
      <c r="G21" s="272">
        <v>3.3200466441070295</v>
      </c>
      <c r="H21" s="272">
        <v>-0.6264011394230522</v>
      </c>
      <c r="I21" s="273">
        <v>2.4339925911000129</v>
      </c>
      <c r="J21" s="273">
        <v>3.8751238002745048E-2</v>
      </c>
      <c r="K21" s="261">
        <v>1.6178427260633309E-2</v>
      </c>
      <c r="L21" s="262">
        <v>356728146.7234996</v>
      </c>
      <c r="M21" s="262">
        <v>-26210694.774919987</v>
      </c>
      <c r="N21" s="261">
        <v>-6.8446164072463678E-2</v>
      </c>
      <c r="O21" s="260">
        <v>88543099.867891714</v>
      </c>
      <c r="P21" s="260">
        <v>-3175002.5001026392</v>
      </c>
      <c r="Q21" s="261">
        <v>-3.4616966750618004E-2</v>
      </c>
      <c r="R21" s="186"/>
    </row>
    <row r="22" spans="1:18">
      <c r="A22" s="359"/>
      <c r="B22" s="356"/>
      <c r="C22" s="154" t="s">
        <v>129</v>
      </c>
      <c r="D22" s="260">
        <v>594086095.40014172</v>
      </c>
      <c r="E22" s="260">
        <v>79111697.943775415</v>
      </c>
      <c r="F22" s="265">
        <v>0.15362258460718631</v>
      </c>
      <c r="G22" s="274">
        <v>13.457842687949146</v>
      </c>
      <c r="H22" s="274">
        <v>0.74590190824862646</v>
      </c>
      <c r="I22" s="275">
        <v>3.0446336722609035</v>
      </c>
      <c r="J22" s="275">
        <v>0.21381663007937846</v>
      </c>
      <c r="K22" s="265">
        <v>7.5531772945172035E-2</v>
      </c>
      <c r="L22" s="266">
        <v>1808774530.2772748</v>
      </c>
      <c r="M22" s="266">
        <v>350976229.67063093</v>
      </c>
      <c r="N22" s="265">
        <v>0.24075774373215877</v>
      </c>
      <c r="O22" s="260">
        <v>491639620.83071887</v>
      </c>
      <c r="P22" s="260">
        <v>84088022.660191894</v>
      </c>
      <c r="Q22" s="265">
        <v>0.20632485073707879</v>
      </c>
      <c r="R22" s="186"/>
    </row>
    <row r="23" spans="1:18">
      <c r="A23" s="359"/>
      <c r="B23" s="356" t="s">
        <v>124</v>
      </c>
      <c r="C23" s="154" t="s">
        <v>126</v>
      </c>
      <c r="D23" s="260">
        <v>176373344.2480821</v>
      </c>
      <c r="E23" s="260">
        <v>7645200.8847709298</v>
      </c>
      <c r="F23" s="261">
        <v>4.5310762818678227E-2</v>
      </c>
      <c r="G23" s="272">
        <v>47.576228206625863</v>
      </c>
      <c r="H23" s="272">
        <v>-1.9925415256075638</v>
      </c>
      <c r="I23" s="273">
        <v>3.0683180172977802</v>
      </c>
      <c r="J23" s="273">
        <v>0.10825848063219334</v>
      </c>
      <c r="K23" s="261">
        <v>3.6573075403119451E-2</v>
      </c>
      <c r="L23" s="262">
        <v>541169509.92745411</v>
      </c>
      <c r="M23" s="262">
        <v>41724160.061006546</v>
      </c>
      <c r="N23" s="261">
        <v>8.3540992166938083E-2</v>
      </c>
      <c r="O23" s="260">
        <v>249626071.8865335</v>
      </c>
      <c r="P23" s="260">
        <v>6166957.8161814213</v>
      </c>
      <c r="Q23" s="261">
        <v>2.5330568706494853E-2</v>
      </c>
      <c r="R23" s="186"/>
    </row>
    <row r="24" spans="1:18">
      <c r="A24" s="359"/>
      <c r="B24" s="356"/>
      <c r="C24" s="154" t="s">
        <v>127</v>
      </c>
      <c r="D24" s="260">
        <v>124367837.26656631</v>
      </c>
      <c r="E24" s="260">
        <v>15551144.980611533</v>
      </c>
      <c r="F24" s="265">
        <v>0.1429113921212137</v>
      </c>
      <c r="G24" s="274">
        <v>33.547884645403322</v>
      </c>
      <c r="H24" s="274">
        <v>1.5798355966358955</v>
      </c>
      <c r="I24" s="275">
        <v>2.5392463669521574</v>
      </c>
      <c r="J24" s="275">
        <v>0.11630603569043529</v>
      </c>
      <c r="K24" s="265">
        <v>4.8002022249499676E-2</v>
      </c>
      <c r="L24" s="266">
        <v>315800578.94482565</v>
      </c>
      <c r="M24" s="266">
        <v>52144226.490689486</v>
      </c>
      <c r="N24" s="265">
        <v>0.19777345019502285</v>
      </c>
      <c r="O24" s="260">
        <v>61100277.4925901</v>
      </c>
      <c r="P24" s="260">
        <v>7585649.051385656</v>
      </c>
      <c r="Q24" s="265">
        <v>0.14174907445577936</v>
      </c>
      <c r="R24" s="186"/>
    </row>
    <row r="25" spans="1:18">
      <c r="A25" s="359"/>
      <c r="B25" s="356"/>
      <c r="C25" s="154" t="s">
        <v>128</v>
      </c>
      <c r="D25" s="260">
        <v>12096351.335647209</v>
      </c>
      <c r="E25" s="260">
        <v>-922763.95428275317</v>
      </c>
      <c r="F25" s="261">
        <v>-7.0877623688953242E-2</v>
      </c>
      <c r="G25" s="272">
        <v>3.2629577562627254</v>
      </c>
      <c r="H25" s="272">
        <v>-0.56178371875230138</v>
      </c>
      <c r="I25" s="273">
        <v>2.3585101136927209</v>
      </c>
      <c r="J25" s="273">
        <v>2.9859738253493529E-2</v>
      </c>
      <c r="K25" s="261">
        <v>1.2822765739516143E-2</v>
      </c>
      <c r="L25" s="262">
        <v>28529366.963904392</v>
      </c>
      <c r="M25" s="262">
        <v>-1787600.7438775972</v>
      </c>
      <c r="N25" s="261">
        <v>-5.8963705114174141E-2</v>
      </c>
      <c r="O25" s="260">
        <v>7345949.5060564168</v>
      </c>
      <c r="P25" s="260">
        <v>-180948.37111408636</v>
      </c>
      <c r="Q25" s="261">
        <v>-2.4040231987591164E-2</v>
      </c>
      <c r="R25" s="186"/>
    </row>
    <row r="26" spans="1:18">
      <c r="A26" s="359"/>
      <c r="B26" s="356"/>
      <c r="C26" s="154" t="s">
        <v>129</v>
      </c>
      <c r="D26" s="260">
        <v>50012228.879207633</v>
      </c>
      <c r="E26" s="260">
        <v>6239166.3193876073</v>
      </c>
      <c r="F26" s="265">
        <v>0.14253437969667296</v>
      </c>
      <c r="G26" s="274">
        <v>13.490662233701228</v>
      </c>
      <c r="H26" s="274">
        <v>0.63105970829247227</v>
      </c>
      <c r="I26" s="275">
        <v>3.1354783942303883</v>
      </c>
      <c r="J26" s="275">
        <v>0.20974408719986393</v>
      </c>
      <c r="K26" s="265">
        <v>7.1689382968183391E-2</v>
      </c>
      <c r="L26" s="266">
        <v>156812263.09806061</v>
      </c>
      <c r="M26" s="266">
        <v>28743912.243001774</v>
      </c>
      <c r="N26" s="265">
        <v>0.22444196439706368</v>
      </c>
      <c r="O26" s="260">
        <v>41265025.842086196</v>
      </c>
      <c r="P26" s="260">
        <v>5838552.1172409654</v>
      </c>
      <c r="Q26" s="265">
        <v>0.16480760017461976</v>
      </c>
      <c r="R26" s="186"/>
    </row>
    <row r="27" spans="1:18">
      <c r="A27" s="359" t="s">
        <v>58</v>
      </c>
      <c r="B27" s="356" t="s">
        <v>122</v>
      </c>
      <c r="C27" s="154" t="s">
        <v>126</v>
      </c>
      <c r="D27" s="260">
        <v>96167035.026057556</v>
      </c>
      <c r="E27" s="260">
        <v>1817204.1914189756</v>
      </c>
      <c r="F27" s="261">
        <v>1.9260280334830519E-2</v>
      </c>
      <c r="G27" s="272">
        <v>48.071855453053224</v>
      </c>
      <c r="H27" s="272">
        <v>-2.1749485988046047</v>
      </c>
      <c r="I27" s="273">
        <v>3.4087577422464084</v>
      </c>
      <c r="J27" s="273">
        <v>0.11600153583299377</v>
      </c>
      <c r="K27" s="261">
        <v>3.5229312029555537E-2</v>
      </c>
      <c r="L27" s="262">
        <v>327810125.19395524</v>
      </c>
      <c r="M27" s="262">
        <v>17139134.139143288</v>
      </c>
      <c r="N27" s="261">
        <v>5.5168118790078526E-2</v>
      </c>
      <c r="O27" s="260">
        <v>175693214.12726519</v>
      </c>
      <c r="P27" s="260">
        <v>1712774.4421859384</v>
      </c>
      <c r="Q27" s="261">
        <v>9.8446379678440808E-3</v>
      </c>
      <c r="R27" s="186"/>
    </row>
    <row r="28" spans="1:18">
      <c r="A28" s="359"/>
      <c r="B28" s="356"/>
      <c r="C28" s="154" t="s">
        <v>127</v>
      </c>
      <c r="D28" s="260">
        <v>73139605.622174412</v>
      </c>
      <c r="E28" s="260">
        <v>7856276.3999037743</v>
      </c>
      <c r="F28" s="265">
        <v>0.12034123402554198</v>
      </c>
      <c r="G28" s="274">
        <v>36.560933259612291</v>
      </c>
      <c r="H28" s="274">
        <v>1.7937416041920571</v>
      </c>
      <c r="I28" s="275">
        <v>2.7240109210865646</v>
      </c>
      <c r="J28" s="275">
        <v>0.13934467089502345</v>
      </c>
      <c r="K28" s="265">
        <v>5.3912055718875529E-2</v>
      </c>
      <c r="L28" s="266">
        <v>199233084.4787674</v>
      </c>
      <c r="M28" s="266">
        <v>30497466.737821281</v>
      </c>
      <c r="N28" s="265">
        <v>0.18074113305848072</v>
      </c>
      <c r="O28" s="260">
        <v>38127004.806746267</v>
      </c>
      <c r="P28" s="260">
        <v>3957255.3605585769</v>
      </c>
      <c r="Q28" s="265">
        <v>0.11581165869508847</v>
      </c>
      <c r="R28" s="186"/>
    </row>
    <row r="29" spans="1:18">
      <c r="A29" s="359"/>
      <c r="B29" s="356"/>
      <c r="C29" s="154" t="s">
        <v>128</v>
      </c>
      <c r="D29" s="260">
        <v>5315910.727376027</v>
      </c>
      <c r="E29" s="260">
        <v>-247211.28570393007</v>
      </c>
      <c r="F29" s="261">
        <v>-4.4437509212037658E-2</v>
      </c>
      <c r="G29" s="272">
        <v>2.657310709626354</v>
      </c>
      <c r="H29" s="272">
        <v>-0.30537718536012193</v>
      </c>
      <c r="I29" s="273">
        <v>2.6876146882221987</v>
      </c>
      <c r="J29" s="273">
        <v>-7.8167898991579499E-2</v>
      </c>
      <c r="K29" s="261">
        <v>-2.8262488654368548E-2</v>
      </c>
      <c r="L29" s="262">
        <v>14287119.752173763</v>
      </c>
      <c r="M29" s="262">
        <v>-1099266.2421484422</v>
      </c>
      <c r="N29" s="261">
        <v>-7.1444083266472516E-2</v>
      </c>
      <c r="O29" s="260">
        <v>4130261.9968825467</v>
      </c>
      <c r="P29" s="260">
        <v>-80740.599391136318</v>
      </c>
      <c r="Q29" s="261">
        <v>-1.9173723488696892E-2</v>
      </c>
      <c r="R29" s="186"/>
    </row>
    <row r="30" spans="1:18">
      <c r="A30" s="359"/>
      <c r="B30" s="356"/>
      <c r="C30" s="154" t="s">
        <v>129</v>
      </c>
      <c r="D30" s="260">
        <v>21330944.56564508</v>
      </c>
      <c r="E30" s="260">
        <v>2015282.0128592588</v>
      </c>
      <c r="F30" s="265">
        <v>0.1043340867729439</v>
      </c>
      <c r="G30" s="274">
        <v>10.662885504985496</v>
      </c>
      <c r="H30" s="274">
        <v>0.37616529747750604</v>
      </c>
      <c r="I30" s="275">
        <v>3.4942724745107467</v>
      </c>
      <c r="J30" s="275">
        <v>0.28736292531949026</v>
      </c>
      <c r="K30" s="265">
        <v>8.9607430740277563E-2</v>
      </c>
      <c r="L30" s="266">
        <v>74536132.451048195</v>
      </c>
      <c r="M30" s="266">
        <v>12592549.761563383</v>
      </c>
      <c r="N30" s="265">
        <v>0.20329062696757808</v>
      </c>
      <c r="O30" s="260">
        <v>22388919.02586776</v>
      </c>
      <c r="P30" s="260">
        <v>2758748.4070757255</v>
      </c>
      <c r="Q30" s="265">
        <v>0.14053614003918874</v>
      </c>
      <c r="R30" s="186"/>
    </row>
    <row r="31" spans="1:18">
      <c r="A31" s="359"/>
      <c r="B31" s="356" t="s">
        <v>123</v>
      </c>
      <c r="C31" s="154" t="s">
        <v>126</v>
      </c>
      <c r="D31" s="260">
        <v>1179692182.544131</v>
      </c>
      <c r="E31" s="260">
        <v>34202733.671520472</v>
      </c>
      <c r="F31" s="261">
        <v>2.9858619566668871E-2</v>
      </c>
      <c r="G31" s="272">
        <v>49.192055056525199</v>
      </c>
      <c r="H31" s="272">
        <v>-1.8828177700684421</v>
      </c>
      <c r="I31" s="273">
        <v>3.4412478785689542</v>
      </c>
      <c r="J31" s="273">
        <v>0.12773757316041756</v>
      </c>
      <c r="K31" s="261">
        <v>3.8550528408472312E-2</v>
      </c>
      <c r="L31" s="262">
        <v>4059613220.5443707</v>
      </c>
      <c r="M31" s="262">
        <v>264022126.96823072</v>
      </c>
      <c r="N31" s="261">
        <v>6.9560213536983953E-2</v>
      </c>
      <c r="O31" s="260">
        <v>2174426926.6467543</v>
      </c>
      <c r="P31" s="260">
        <v>33304529.067254066</v>
      </c>
      <c r="Q31" s="261">
        <v>1.555470584255446E-2</v>
      </c>
      <c r="R31" s="186"/>
    </row>
    <row r="32" spans="1:18">
      <c r="A32" s="359"/>
      <c r="B32" s="356"/>
      <c r="C32" s="154" t="s">
        <v>127</v>
      </c>
      <c r="D32" s="260">
        <v>849111130.90303218</v>
      </c>
      <c r="E32" s="260">
        <v>91320412.389203668</v>
      </c>
      <c r="F32" s="265">
        <v>0.12050875018408821</v>
      </c>
      <c r="G32" s="274">
        <v>35.407135961865869</v>
      </c>
      <c r="H32" s="274">
        <v>1.6189028049744536</v>
      </c>
      <c r="I32" s="275">
        <v>2.7006080690379988</v>
      </c>
      <c r="J32" s="275">
        <v>0.11893593863534546</v>
      </c>
      <c r="K32" s="265">
        <v>4.6069342901724507E-2</v>
      </c>
      <c r="L32" s="266">
        <v>2293116371.626709</v>
      </c>
      <c r="M32" s="266">
        <v>336749192.96175599</v>
      </c>
      <c r="N32" s="265">
        <v>0.17212985202070166</v>
      </c>
      <c r="O32" s="260">
        <v>443142612.26767492</v>
      </c>
      <c r="P32" s="260">
        <v>46064658.663205922</v>
      </c>
      <c r="Q32" s="265">
        <v>0.11600910663776393</v>
      </c>
      <c r="R32" s="186"/>
    </row>
    <row r="33" spans="1:18">
      <c r="A33" s="359"/>
      <c r="B33" s="356"/>
      <c r="C33" s="154" t="s">
        <v>128</v>
      </c>
      <c r="D33" s="260">
        <v>64846639.49113337</v>
      </c>
      <c r="E33" s="260">
        <v>-2468453.8062626943</v>
      </c>
      <c r="F33" s="261">
        <v>-3.6670138676880966E-2</v>
      </c>
      <c r="G33" s="272">
        <v>2.7040439084702856</v>
      </c>
      <c r="H33" s="272">
        <v>-0.29738908845393208</v>
      </c>
      <c r="I33" s="273">
        <v>2.7579883435361183</v>
      </c>
      <c r="J33" s="273">
        <v>-2.2718901620077503E-2</v>
      </c>
      <c r="K33" s="261">
        <v>-8.170188235260039E-3</v>
      </c>
      <c r="L33" s="262">
        <v>178846275.83403477</v>
      </c>
      <c r="M33" s="262">
        <v>-8337291.8063997328</v>
      </c>
      <c r="N33" s="261">
        <v>-4.4540724976537688E-2</v>
      </c>
      <c r="O33" s="260">
        <v>49373247.875951551</v>
      </c>
      <c r="P33" s="260">
        <v>-783697.50015211105</v>
      </c>
      <c r="Q33" s="261">
        <v>-1.5624904871609049E-2</v>
      </c>
      <c r="R33" s="186"/>
    </row>
    <row r="34" spans="1:18">
      <c r="A34" s="359"/>
      <c r="B34" s="356"/>
      <c r="C34" s="154" t="s">
        <v>129</v>
      </c>
      <c r="D34" s="260">
        <v>257689797.21079963</v>
      </c>
      <c r="E34" s="260">
        <v>27904452.005832642</v>
      </c>
      <c r="F34" s="265">
        <v>0.1214370393418347</v>
      </c>
      <c r="G34" s="274">
        <v>10.74542230547015</v>
      </c>
      <c r="H34" s="274">
        <v>0.4997956038803455</v>
      </c>
      <c r="I34" s="275">
        <v>3.4122169054894402</v>
      </c>
      <c r="J34" s="275">
        <v>0.26773180980630329</v>
      </c>
      <c r="K34" s="265">
        <v>8.5143291082490802E-2</v>
      </c>
      <c r="L34" s="266">
        <v>879293482.41483617</v>
      </c>
      <c r="M34" s="266">
        <v>156736889.21141291</v>
      </c>
      <c r="N34" s="265">
        <v>0.21691987961320333</v>
      </c>
      <c r="O34" s="260">
        <v>275283685.53479242</v>
      </c>
      <c r="P34" s="260">
        <v>46200469.834767938</v>
      </c>
      <c r="Q34" s="265">
        <v>0.20167549025182904</v>
      </c>
      <c r="R34" s="186"/>
    </row>
    <row r="35" spans="1:18">
      <c r="A35" s="359"/>
      <c r="B35" s="356" t="s">
        <v>124</v>
      </c>
      <c r="C35" s="154" t="s">
        <v>126</v>
      </c>
      <c r="D35" s="260">
        <v>96167035.026057556</v>
      </c>
      <c r="E35" s="260">
        <v>1817204.1914189756</v>
      </c>
      <c r="F35" s="261">
        <v>1.9260280334830519E-2</v>
      </c>
      <c r="G35" s="272">
        <v>48.071855453053224</v>
      </c>
      <c r="H35" s="272">
        <v>-2.1749485988045834</v>
      </c>
      <c r="I35" s="273">
        <v>3.4087577422464079</v>
      </c>
      <c r="J35" s="273">
        <v>0.11600153583299333</v>
      </c>
      <c r="K35" s="261">
        <v>3.5229312029555405E-2</v>
      </c>
      <c r="L35" s="262">
        <v>327810125.19395518</v>
      </c>
      <c r="M35" s="262">
        <v>17139134.139143229</v>
      </c>
      <c r="N35" s="261">
        <v>5.5168118790078331E-2</v>
      </c>
      <c r="O35" s="260">
        <v>175693214.12726516</v>
      </c>
      <c r="P35" s="260">
        <v>1712774.4421858788</v>
      </c>
      <c r="Q35" s="261">
        <v>9.8446379678437373E-3</v>
      </c>
      <c r="R35" s="186"/>
    </row>
    <row r="36" spans="1:18">
      <c r="A36" s="359"/>
      <c r="B36" s="356"/>
      <c r="C36" s="154" t="s">
        <v>127</v>
      </c>
      <c r="D36" s="260">
        <v>73139605.622174412</v>
      </c>
      <c r="E36" s="260">
        <v>7856276.3999037668</v>
      </c>
      <c r="F36" s="265">
        <v>0.12034123402554185</v>
      </c>
      <c r="G36" s="274">
        <v>36.560933259612291</v>
      </c>
      <c r="H36" s="274">
        <v>1.7937416041920713</v>
      </c>
      <c r="I36" s="275">
        <v>2.7240109210865637</v>
      </c>
      <c r="J36" s="275">
        <v>0.139344670895023</v>
      </c>
      <c r="K36" s="265">
        <v>5.3912055718875369E-2</v>
      </c>
      <c r="L36" s="266">
        <v>199233084.47876734</v>
      </c>
      <c r="M36" s="266">
        <v>30497466.737821221</v>
      </c>
      <c r="N36" s="265">
        <v>0.18074113305848036</v>
      </c>
      <c r="O36" s="260">
        <v>38127004.806746274</v>
      </c>
      <c r="P36" s="260">
        <v>3957255.3605585918</v>
      </c>
      <c r="Q36" s="265">
        <v>0.11581165869508893</v>
      </c>
      <c r="R36" s="186"/>
    </row>
    <row r="37" spans="1:18">
      <c r="A37" s="359"/>
      <c r="B37" s="356"/>
      <c r="C37" s="154" t="s">
        <v>128</v>
      </c>
      <c r="D37" s="260">
        <v>5315910.727376027</v>
      </c>
      <c r="E37" s="260">
        <v>-247211.28570393007</v>
      </c>
      <c r="F37" s="261">
        <v>-4.4437509212037658E-2</v>
      </c>
      <c r="G37" s="272">
        <v>2.657310709626354</v>
      </c>
      <c r="H37" s="272">
        <v>-0.3053771853601206</v>
      </c>
      <c r="I37" s="273">
        <v>2.6876146882221978</v>
      </c>
      <c r="J37" s="273">
        <v>-7.8167898991580831E-2</v>
      </c>
      <c r="K37" s="261">
        <v>-2.8262488654369027E-2</v>
      </c>
      <c r="L37" s="262">
        <v>14287119.752173757</v>
      </c>
      <c r="M37" s="262">
        <v>-1099266.2421484515</v>
      </c>
      <c r="N37" s="261">
        <v>-7.1444083266473113E-2</v>
      </c>
      <c r="O37" s="260">
        <v>4130261.9968825467</v>
      </c>
      <c r="P37" s="260">
        <v>-80740.599391136318</v>
      </c>
      <c r="Q37" s="261">
        <v>-1.9173723488696892E-2</v>
      </c>
      <c r="R37" s="186"/>
    </row>
    <row r="38" spans="1:18">
      <c r="A38" s="359"/>
      <c r="B38" s="356"/>
      <c r="C38" s="154" t="s">
        <v>129</v>
      </c>
      <c r="D38" s="260">
        <v>21330944.56564508</v>
      </c>
      <c r="E38" s="260">
        <v>2015282.0128592551</v>
      </c>
      <c r="F38" s="265">
        <v>0.10433408677294367</v>
      </c>
      <c r="G38" s="274">
        <v>10.662885504985496</v>
      </c>
      <c r="H38" s="274">
        <v>0.37616529747750782</v>
      </c>
      <c r="I38" s="275">
        <v>3.4942724745107467</v>
      </c>
      <c r="J38" s="275">
        <v>0.28736292531949248</v>
      </c>
      <c r="K38" s="265">
        <v>8.9607430740278313E-2</v>
      </c>
      <c r="L38" s="266">
        <v>74536132.451048195</v>
      </c>
      <c r="M38" s="266">
        <v>12592549.761563413</v>
      </c>
      <c r="N38" s="265">
        <v>0.20329062696757866</v>
      </c>
      <c r="O38" s="260">
        <v>22388919.02586776</v>
      </c>
      <c r="P38" s="260">
        <v>2758748.4070757255</v>
      </c>
      <c r="Q38" s="265">
        <v>0.14053614003918874</v>
      </c>
      <c r="R38" s="186"/>
    </row>
    <row r="39" spans="1:18">
      <c r="A39" s="359" t="s">
        <v>59</v>
      </c>
      <c r="B39" s="356" t="s">
        <v>122</v>
      </c>
      <c r="C39" s="154" t="s">
        <v>126</v>
      </c>
      <c r="D39" s="260">
        <v>347269.06671660481</v>
      </c>
      <c r="E39" s="260">
        <v>3459.7956702610245</v>
      </c>
      <c r="F39" s="261">
        <v>1.0063124998728325E-2</v>
      </c>
      <c r="G39" s="272">
        <v>34.009644495700606</v>
      </c>
      <c r="H39" s="272">
        <v>-14.690679865355598</v>
      </c>
      <c r="I39" s="273">
        <v>6.5362091793265469</v>
      </c>
      <c r="J39" s="273">
        <v>0.72715057665234983</v>
      </c>
      <c r="K39" s="261">
        <v>0.12517528680423476</v>
      </c>
      <c r="L39" s="262">
        <v>2269823.2615692355</v>
      </c>
      <c r="M39" s="262">
        <v>272615.05791832739</v>
      </c>
      <c r="N39" s="261">
        <v>0.13649806636082581</v>
      </c>
      <c r="O39" s="260">
        <v>1006435.4977331161</v>
      </c>
      <c r="P39" s="260">
        <v>38580.71607709513</v>
      </c>
      <c r="Q39" s="261">
        <v>3.9862091719051765E-2</v>
      </c>
      <c r="R39" s="186"/>
    </row>
    <row r="40" spans="1:18">
      <c r="A40" s="359"/>
      <c r="B40" s="356"/>
      <c r="C40" s="154" t="s">
        <v>127</v>
      </c>
      <c r="D40" s="260">
        <v>42531.558624222103</v>
      </c>
      <c r="E40" s="260">
        <v>-919.70668988985562</v>
      </c>
      <c r="F40" s="265">
        <v>-2.1166396035678995E-2</v>
      </c>
      <c r="G40" s="274">
        <v>4.1653096324823871</v>
      </c>
      <c r="H40" s="274">
        <v>-1.9895293811820363</v>
      </c>
      <c r="I40" s="275">
        <v>4.2361535462092519</v>
      </c>
      <c r="J40" s="275">
        <v>0.93801112051005342</v>
      </c>
      <c r="K40" s="265">
        <v>0.28440588653814647</v>
      </c>
      <c r="L40" s="266">
        <v>180170.21289180516</v>
      </c>
      <c r="M40" s="266">
        <v>36861.751309020503</v>
      </c>
      <c r="N40" s="265">
        <v>0.25721964287312277</v>
      </c>
      <c r="O40" s="260">
        <v>33385.125653743744</v>
      </c>
      <c r="P40" s="260">
        <v>5083.9080147743225</v>
      </c>
      <c r="Q40" s="265">
        <v>0.17963566372402381</v>
      </c>
      <c r="R40" s="186"/>
    </row>
    <row r="41" spans="1:18">
      <c r="A41" s="359"/>
      <c r="B41" s="356"/>
      <c r="C41" s="154" t="s">
        <v>128</v>
      </c>
      <c r="D41" s="260">
        <v>671.63366413116455</v>
      </c>
      <c r="E41" s="260">
        <v>353.86791121959686</v>
      </c>
      <c r="F41" s="261">
        <v>1.1136124896318711</v>
      </c>
      <c r="G41" s="272">
        <v>6.5776149786143587E-2</v>
      </c>
      <c r="H41" s="272">
        <v>2.076487015854276E-2</v>
      </c>
      <c r="I41" s="273">
        <v>7.0114602888140691</v>
      </c>
      <c r="J41" s="273">
        <v>-0.23573473812356305</v>
      </c>
      <c r="K41" s="261">
        <v>-3.2527721035151294E-2</v>
      </c>
      <c r="L41" s="262">
        <v>4709.1327646863465</v>
      </c>
      <c r="M41" s="262">
        <v>2406.2223804545406</v>
      </c>
      <c r="N41" s="261">
        <v>1.0448614921927137</v>
      </c>
      <c r="O41" s="260">
        <v>4373.7934362888336</v>
      </c>
      <c r="P41" s="260">
        <v>1975.6515475511551</v>
      </c>
      <c r="Q41" s="261">
        <v>0.82382596160358479</v>
      </c>
      <c r="R41" s="186"/>
    </row>
    <row r="42" spans="1:18">
      <c r="A42" s="359"/>
      <c r="B42" s="356"/>
      <c r="C42" s="154" t="s">
        <v>129</v>
      </c>
      <c r="D42" s="260">
        <v>630613.56997655053</v>
      </c>
      <c r="E42" s="260">
        <v>312261.48527373356</v>
      </c>
      <c r="F42" s="265">
        <v>0.9808683538706241</v>
      </c>
      <c r="G42" s="274">
        <v>61.758864766867539</v>
      </c>
      <c r="H42" s="274">
        <v>16.664531682534331</v>
      </c>
      <c r="I42" s="275">
        <v>6.5606241218081518</v>
      </c>
      <c r="J42" s="275">
        <v>-0.1145060538635736</v>
      </c>
      <c r="K42" s="265">
        <v>-1.7154130458894121E-2</v>
      </c>
      <c r="L42" s="266">
        <v>4137218.5987277101</v>
      </c>
      <c r="M42" s="266">
        <v>2012176.9916399354</v>
      </c>
      <c r="N42" s="265">
        <v>0.94688827970643241</v>
      </c>
      <c r="O42" s="260">
        <v>1133660.7655943632</v>
      </c>
      <c r="P42" s="260">
        <v>505407.76168126788</v>
      </c>
      <c r="Q42" s="265">
        <v>0.80446533249076146</v>
      </c>
      <c r="R42" s="186"/>
    </row>
    <row r="43" spans="1:18">
      <c r="A43" s="359"/>
      <c r="B43" s="356" t="s">
        <v>123</v>
      </c>
      <c r="C43" s="154" t="s">
        <v>126</v>
      </c>
      <c r="D43" s="260">
        <v>5212579.6824489003</v>
      </c>
      <c r="E43" s="260">
        <v>-203400.62126606051</v>
      </c>
      <c r="F43" s="261">
        <v>-3.7555642720218677E-2</v>
      </c>
      <c r="G43" s="272">
        <v>39.267991382514367</v>
      </c>
      <c r="H43" s="272">
        <v>-11.87029190991295</v>
      </c>
      <c r="I43" s="273">
        <v>6.3473876187086802</v>
      </c>
      <c r="J43" s="273">
        <v>0.61046907223164304</v>
      </c>
      <c r="K43" s="261">
        <v>0.10641062223317145</v>
      </c>
      <c r="L43" s="262">
        <v>33086263.737908572</v>
      </c>
      <c r="M43" s="262">
        <v>2015225.8861718774</v>
      </c>
      <c r="N43" s="261">
        <v>6.4858660202727597E-2</v>
      </c>
      <c r="O43" s="260">
        <v>14949979.32361114</v>
      </c>
      <c r="P43" s="260">
        <v>-257491.93966280855</v>
      </c>
      <c r="Q43" s="261">
        <v>-1.6931936625430404E-2</v>
      </c>
      <c r="R43" s="186"/>
    </row>
    <row r="44" spans="1:18">
      <c r="A44" s="359"/>
      <c r="B44" s="356"/>
      <c r="C44" s="154" t="s">
        <v>127</v>
      </c>
      <c r="D44" s="260">
        <v>628650.74328681023</v>
      </c>
      <c r="E44" s="260">
        <v>59571.575879182899</v>
      </c>
      <c r="F44" s="265">
        <v>0.1046806477744637</v>
      </c>
      <c r="G44" s="274">
        <v>4.7358224667752529</v>
      </c>
      <c r="H44" s="274">
        <v>-0.63748578893392871</v>
      </c>
      <c r="I44" s="275">
        <v>3.871752145749539</v>
      </c>
      <c r="J44" s="275">
        <v>0.47110627769875935</v>
      </c>
      <c r="K44" s="265">
        <v>0.13853435376050882</v>
      </c>
      <c r="L44" s="266">
        <v>2433979.86424775</v>
      </c>
      <c r="M44" s="266">
        <v>498743.1450092243</v>
      </c>
      <c r="N44" s="265">
        <v>0.25771686742563932</v>
      </c>
      <c r="O44" s="260">
        <v>461096.50443452451</v>
      </c>
      <c r="P44" s="260">
        <v>76693.5099049196</v>
      </c>
      <c r="Q44" s="265">
        <v>0.19951329983464275</v>
      </c>
      <c r="R44" s="186"/>
    </row>
    <row r="45" spans="1:18">
      <c r="A45" s="359"/>
      <c r="B45" s="356"/>
      <c r="C45" s="154" t="s">
        <v>128</v>
      </c>
      <c r="D45" s="260">
        <v>9023.4599694907665</v>
      </c>
      <c r="E45" s="260">
        <v>2649.417059162809</v>
      </c>
      <c r="F45" s="261">
        <v>0.41565723614284406</v>
      </c>
      <c r="G45" s="272">
        <v>6.7976543268103859E-2</v>
      </c>
      <c r="H45" s="272">
        <v>7.7921271905829967E-3</v>
      </c>
      <c r="I45" s="273">
        <v>6.9007982289420609</v>
      </c>
      <c r="J45" s="273">
        <v>-0.41317575901128656</v>
      </c>
      <c r="K45" s="261">
        <v>-5.6491280894875671E-2</v>
      </c>
      <c r="L45" s="262">
        <v>62269.076576391461</v>
      </c>
      <c r="M45" s="262">
        <v>15649.492532154327</v>
      </c>
      <c r="N45" s="261">
        <v>0.3356849455650352</v>
      </c>
      <c r="O45" s="260">
        <v>60597.305847406387</v>
      </c>
      <c r="P45" s="260">
        <v>14010.10727918148</v>
      </c>
      <c r="Q45" s="261">
        <v>0.30072869178137623</v>
      </c>
      <c r="R45" s="186"/>
    </row>
    <row r="46" spans="1:18">
      <c r="A46" s="359"/>
      <c r="B46" s="356"/>
      <c r="C46" s="154" t="s">
        <v>129</v>
      </c>
      <c r="D46" s="260">
        <v>7422530.7418987444</v>
      </c>
      <c r="E46" s="260">
        <v>2824426.2363741472</v>
      </c>
      <c r="F46" s="265">
        <v>0.61425881751504663</v>
      </c>
      <c r="G46" s="274">
        <v>55.91624319734035</v>
      </c>
      <c r="H46" s="274">
        <v>12.500433385326218</v>
      </c>
      <c r="I46" s="275">
        <v>6.6487672067811232</v>
      </c>
      <c r="J46" s="275">
        <v>0.11452847453377313</v>
      </c>
      <c r="K46" s="265">
        <v>1.7527439572808941E-2</v>
      </c>
      <c r="L46" s="266">
        <v>49350678.98806113</v>
      </c>
      <c r="M46" s="266">
        <v>19305566.433141258</v>
      </c>
      <c r="N46" s="265">
        <v>0.64255264139391555</v>
      </c>
      <c r="O46" s="260">
        <v>13890420.995675288</v>
      </c>
      <c r="P46" s="260">
        <v>4929074.4738080297</v>
      </c>
      <c r="Q46" s="265">
        <v>0.55003725855040009</v>
      </c>
      <c r="R46" s="186"/>
    </row>
    <row r="47" spans="1:18">
      <c r="A47" s="359"/>
      <c r="B47" s="356" t="s">
        <v>124</v>
      </c>
      <c r="C47" s="154" t="s">
        <v>126</v>
      </c>
      <c r="D47" s="260">
        <v>347269.06671660481</v>
      </c>
      <c r="E47" s="260">
        <v>3459.7956702609663</v>
      </c>
      <c r="F47" s="261">
        <v>1.0063124998728154E-2</v>
      </c>
      <c r="G47" s="272">
        <v>34.009644495700606</v>
      </c>
      <c r="H47" s="272">
        <v>-14.690679865355605</v>
      </c>
      <c r="I47" s="273">
        <v>6.5362091793265469</v>
      </c>
      <c r="J47" s="273">
        <v>0.72715057665234983</v>
      </c>
      <c r="K47" s="261">
        <v>0.12517528680423476</v>
      </c>
      <c r="L47" s="262">
        <v>2269823.2615692355</v>
      </c>
      <c r="M47" s="262">
        <v>272615.05791832716</v>
      </c>
      <c r="N47" s="261">
        <v>0.1364980663608257</v>
      </c>
      <c r="O47" s="260">
        <v>1006435.4977331161</v>
      </c>
      <c r="P47" s="260">
        <v>38580.716077095247</v>
      </c>
      <c r="Q47" s="261">
        <v>3.986209171905189E-2</v>
      </c>
      <c r="R47" s="186"/>
    </row>
    <row r="48" spans="1:18">
      <c r="A48" s="359"/>
      <c r="B48" s="356"/>
      <c r="C48" s="154" t="s">
        <v>127</v>
      </c>
      <c r="D48" s="260">
        <v>42531.558624222103</v>
      </c>
      <c r="E48" s="260">
        <v>-919.70668988985562</v>
      </c>
      <c r="F48" s="265">
        <v>-2.1166396035678995E-2</v>
      </c>
      <c r="G48" s="274">
        <v>4.1653096324823871</v>
      </c>
      <c r="H48" s="274">
        <v>-1.9895293811820371</v>
      </c>
      <c r="I48" s="275">
        <v>4.2361535462092519</v>
      </c>
      <c r="J48" s="275">
        <v>0.93801112051005342</v>
      </c>
      <c r="K48" s="265">
        <v>0.28440588653814647</v>
      </c>
      <c r="L48" s="266">
        <v>180170.21289180516</v>
      </c>
      <c r="M48" s="266">
        <v>36861.751309020503</v>
      </c>
      <c r="N48" s="265">
        <v>0.25721964287312277</v>
      </c>
      <c r="O48" s="260">
        <v>33385.125653743744</v>
      </c>
      <c r="P48" s="260">
        <v>5083.9080147743225</v>
      </c>
      <c r="Q48" s="265">
        <v>0.17963566372402381</v>
      </c>
      <c r="R48" s="186"/>
    </row>
    <row r="49" spans="1:18">
      <c r="A49" s="359"/>
      <c r="B49" s="356"/>
      <c r="C49" s="154" t="s">
        <v>128</v>
      </c>
      <c r="D49" s="260">
        <v>671.63366413116455</v>
      </c>
      <c r="E49" s="260">
        <v>353.86791121959686</v>
      </c>
      <c r="F49" s="261">
        <v>1.1136124896318711</v>
      </c>
      <c r="G49" s="272">
        <v>6.5776149786143587E-2</v>
      </c>
      <c r="H49" s="272">
        <v>2.0764870158542753E-2</v>
      </c>
      <c r="I49" s="273">
        <v>7.0114602888140691</v>
      </c>
      <c r="J49" s="273">
        <v>-0.23573473812356305</v>
      </c>
      <c r="K49" s="261">
        <v>-3.2527721035151294E-2</v>
      </c>
      <c r="L49" s="262">
        <v>4709.1327646863465</v>
      </c>
      <c r="M49" s="262">
        <v>2406.2223804545406</v>
      </c>
      <c r="N49" s="261">
        <v>1.0448614921927137</v>
      </c>
      <c r="O49" s="260">
        <v>4373.7934362888336</v>
      </c>
      <c r="P49" s="260">
        <v>1975.6515475511551</v>
      </c>
      <c r="Q49" s="261">
        <v>0.82382596160358479</v>
      </c>
      <c r="R49" s="186"/>
    </row>
    <row r="50" spans="1:18">
      <c r="A50" s="359"/>
      <c r="B50" s="356"/>
      <c r="C50" s="154" t="s">
        <v>129</v>
      </c>
      <c r="D50" s="260">
        <v>630613.56997655053</v>
      </c>
      <c r="E50" s="260">
        <v>312261.48527373356</v>
      </c>
      <c r="F50" s="265">
        <v>0.9808683538706241</v>
      </c>
      <c r="G50" s="274">
        <v>61.758864766867539</v>
      </c>
      <c r="H50" s="274">
        <v>16.664531682534324</v>
      </c>
      <c r="I50" s="275">
        <v>6.5606241218081518</v>
      </c>
      <c r="J50" s="275">
        <v>-0.1145060538635736</v>
      </c>
      <c r="K50" s="265">
        <v>-1.7154130458894121E-2</v>
      </c>
      <c r="L50" s="266">
        <v>4137218.5987277105</v>
      </c>
      <c r="M50" s="266">
        <v>2012176.9916399359</v>
      </c>
      <c r="N50" s="265">
        <v>0.94688827970643263</v>
      </c>
      <c r="O50" s="260">
        <v>1133660.7655943632</v>
      </c>
      <c r="P50" s="260">
        <v>505407.76168126788</v>
      </c>
      <c r="Q50" s="265">
        <v>0.80446533249076146</v>
      </c>
      <c r="R50" s="186"/>
    </row>
    <row r="51" spans="1:18">
      <c r="A51" s="359" t="s">
        <v>101</v>
      </c>
      <c r="B51" s="356" t="s">
        <v>122</v>
      </c>
      <c r="C51" s="154" t="s">
        <v>126</v>
      </c>
      <c r="D51" s="260">
        <v>80206309.222024724</v>
      </c>
      <c r="E51" s="260">
        <v>5827996.6933521181</v>
      </c>
      <c r="F51" s="261">
        <v>7.8356129565395075E-2</v>
      </c>
      <c r="G51" s="272">
        <v>46.995281574914102</v>
      </c>
      <c r="H51" s="272">
        <v>-1.7392787363516362</v>
      </c>
      <c r="I51" s="273">
        <v>2.6601321866448688</v>
      </c>
      <c r="J51" s="273">
        <v>0.12210258643225602</v>
      </c>
      <c r="K51" s="261">
        <v>4.810920503922704E-2</v>
      </c>
      <c r="L51" s="262">
        <v>213359384.73349914</v>
      </c>
      <c r="M51" s="262">
        <v>24585025.921863437</v>
      </c>
      <c r="N51" s="261">
        <v>0.13023498570796396</v>
      </c>
      <c r="O51" s="260">
        <v>73932857.759268343</v>
      </c>
      <c r="P51" s="260">
        <v>4454183.3739955127</v>
      </c>
      <c r="Q51" s="261">
        <v>6.4108640721845023E-2</v>
      </c>
      <c r="R51" s="186"/>
    </row>
    <row r="52" spans="1:18">
      <c r="A52" s="359"/>
      <c r="B52" s="356"/>
      <c r="C52" s="154" t="s">
        <v>127</v>
      </c>
      <c r="D52" s="260">
        <v>51228231.644391924</v>
      </c>
      <c r="E52" s="260">
        <v>7694868.5807077438</v>
      </c>
      <c r="F52" s="265">
        <v>0.17675796306963598</v>
      </c>
      <c r="G52" s="274">
        <v>30.016157008905552</v>
      </c>
      <c r="H52" s="274">
        <v>1.4919913529358446</v>
      </c>
      <c r="I52" s="275">
        <v>2.2754541924310026</v>
      </c>
      <c r="J52" s="275">
        <v>9.5040642153892296E-2</v>
      </c>
      <c r="K52" s="265">
        <v>4.3588356044573985E-2</v>
      </c>
      <c r="L52" s="266">
        <v>116567494.46605815</v>
      </c>
      <c r="M52" s="266">
        <v>21646759.752868101</v>
      </c>
      <c r="N52" s="265">
        <v>0.22805090814220277</v>
      </c>
      <c r="O52" s="260">
        <v>22973272.685843825</v>
      </c>
      <c r="P52" s="260">
        <v>3628393.6908270717</v>
      </c>
      <c r="Q52" s="265">
        <v>0.18756352478409127</v>
      </c>
      <c r="R52" s="186"/>
    </row>
    <row r="53" spans="1:18">
      <c r="A53" s="359"/>
      <c r="B53" s="356"/>
      <c r="C53" s="154" t="s">
        <v>128</v>
      </c>
      <c r="D53" s="260">
        <v>6780440.6082711816</v>
      </c>
      <c r="E53" s="260">
        <v>-675552.6685788231</v>
      </c>
      <c r="F53" s="261">
        <v>-9.0605321584226198E-2</v>
      </c>
      <c r="G53" s="272">
        <v>3.9728634652120953</v>
      </c>
      <c r="H53" s="272">
        <v>-0.91249278552245139</v>
      </c>
      <c r="I53" s="273">
        <v>2.1004899289814749</v>
      </c>
      <c r="J53" s="273">
        <v>9.7995940713339724E-2</v>
      </c>
      <c r="K53" s="261">
        <v>4.8936946271729835E-2</v>
      </c>
      <c r="L53" s="262">
        <v>14242247.211730644</v>
      </c>
      <c r="M53" s="262">
        <v>-688334.50172912516</v>
      </c>
      <c r="N53" s="261">
        <v>-4.6102323066796423E-2</v>
      </c>
      <c r="O53" s="260">
        <v>3215687.5091738701</v>
      </c>
      <c r="P53" s="260">
        <v>-100207.77172294911</v>
      </c>
      <c r="Q53" s="261">
        <v>-3.0220427134793851E-2</v>
      </c>
      <c r="R53" s="186"/>
    </row>
    <row r="54" spans="1:18">
      <c r="A54" s="359"/>
      <c r="B54" s="356"/>
      <c r="C54" s="154" t="s">
        <v>129</v>
      </c>
      <c r="D54" s="260">
        <v>28681284.313562572</v>
      </c>
      <c r="E54" s="260">
        <v>4223884.3065283559</v>
      </c>
      <c r="F54" s="265">
        <v>0.17270373405650316</v>
      </c>
      <c r="G54" s="274">
        <v>16.805224493186248</v>
      </c>
      <c r="H54" s="274">
        <v>0.78011454947680647</v>
      </c>
      <c r="I54" s="275">
        <v>2.8686348124273588</v>
      </c>
      <c r="J54" s="275">
        <v>0.16496360671637378</v>
      </c>
      <c r="K54" s="265">
        <v>6.1014670115182613E-2</v>
      </c>
      <c r="L54" s="266">
        <v>82276130.647012323</v>
      </c>
      <c r="M54" s="266">
        <v>16151362.481438264</v>
      </c>
      <c r="N54" s="265">
        <v>0.24425586553280351</v>
      </c>
      <c r="O54" s="260">
        <v>18876106.816218436</v>
      </c>
      <c r="P54" s="260">
        <v>3079803.7101652455</v>
      </c>
      <c r="Q54" s="265">
        <v>0.19496990463452524</v>
      </c>
      <c r="R54" s="186"/>
    </row>
    <row r="55" spans="1:18">
      <c r="A55" s="359"/>
      <c r="B55" s="356" t="s">
        <v>123</v>
      </c>
      <c r="C55" s="154" t="s">
        <v>126</v>
      </c>
      <c r="D55" s="260">
        <v>959732246.655545</v>
      </c>
      <c r="E55" s="260">
        <v>55104912.259655952</v>
      </c>
      <c r="F55" s="261">
        <v>6.0914489496887755E-2</v>
      </c>
      <c r="G55" s="272">
        <v>47.598981731772</v>
      </c>
      <c r="H55" s="272">
        <v>-2.426241162291582</v>
      </c>
      <c r="I55" s="273">
        <v>2.6456596882720138</v>
      </c>
      <c r="J55" s="273">
        <v>0.13443651584933702</v>
      </c>
      <c r="K55" s="261">
        <v>5.3534276573133394E-2</v>
      </c>
      <c r="L55" s="262">
        <v>2539124916.5113087</v>
      </c>
      <c r="M55" s="262">
        <v>267403791.96939468</v>
      </c>
      <c r="N55" s="261">
        <v>0.11770977919805886</v>
      </c>
      <c r="O55" s="260">
        <v>941256843.88753903</v>
      </c>
      <c r="P55" s="260">
        <v>54477531.272129893</v>
      </c>
      <c r="Q55" s="261">
        <v>6.1433020027787312E-2</v>
      </c>
      <c r="R55" s="186"/>
    </row>
    <row r="56" spans="1:18">
      <c r="A56" s="359"/>
      <c r="B56" s="356"/>
      <c r="C56" s="154" t="s">
        <v>127</v>
      </c>
      <c r="D56" s="260">
        <v>596794723.23031557</v>
      </c>
      <c r="E56" s="260">
        <v>105750775.61892414</v>
      </c>
      <c r="F56" s="265">
        <v>0.21535908574646465</v>
      </c>
      <c r="G56" s="274">
        <v>29.598694039560737</v>
      </c>
      <c r="H56" s="274">
        <v>2.4443267149817238</v>
      </c>
      <c r="I56" s="275">
        <v>2.2328086312893616</v>
      </c>
      <c r="J56" s="275">
        <v>0.10955077355268505</v>
      </c>
      <c r="K56" s="265">
        <v>5.1595604911342519E-2</v>
      </c>
      <c r="L56" s="266">
        <v>1332528409.1365943</v>
      </c>
      <c r="M56" s="266">
        <v>289915488.8766706</v>
      </c>
      <c r="N56" s="265">
        <v>0.27806627296004982</v>
      </c>
      <c r="O56" s="260">
        <v>264800870.12921101</v>
      </c>
      <c r="P56" s="260">
        <v>45100733.616393149</v>
      </c>
      <c r="Q56" s="265">
        <v>0.20528313879205012</v>
      </c>
      <c r="R56" s="186"/>
    </row>
    <row r="57" spans="1:18">
      <c r="A57" s="359"/>
      <c r="B57" s="356"/>
      <c r="C57" s="154" t="s">
        <v>128</v>
      </c>
      <c r="D57" s="260">
        <v>81714261.321749032</v>
      </c>
      <c r="E57" s="260">
        <v>-10845490.979710504</v>
      </c>
      <c r="F57" s="261">
        <v>-0.11717286088220751</v>
      </c>
      <c r="G57" s="272">
        <v>4.0527091232302324</v>
      </c>
      <c r="H57" s="272">
        <v>-1.0657767591270169</v>
      </c>
      <c r="I57" s="273">
        <v>2.1768766921731921</v>
      </c>
      <c r="J57" s="273">
        <v>6.1969629539468496E-2</v>
      </c>
      <c r="K57" s="261">
        <v>2.930134880834756E-2</v>
      </c>
      <c r="L57" s="262">
        <v>177881870.88946486</v>
      </c>
      <c r="M57" s="262">
        <v>-17873402.968519986</v>
      </c>
      <c r="N57" s="261">
        <v>-9.1304834941441509E-2</v>
      </c>
      <c r="O57" s="260">
        <v>39169851.991940163</v>
      </c>
      <c r="P57" s="260">
        <v>-2391304.9999505505</v>
      </c>
      <c r="Q57" s="261">
        <v>-5.7537017085860592E-2</v>
      </c>
      <c r="R57" s="186"/>
    </row>
    <row r="58" spans="1:18">
      <c r="A58" s="359"/>
      <c r="B58" s="356"/>
      <c r="C58" s="154" t="s">
        <v>129</v>
      </c>
      <c r="D58" s="260">
        <v>336396298.18934202</v>
      </c>
      <c r="E58" s="260">
        <v>51207245.937943161</v>
      </c>
      <c r="F58" s="265">
        <v>0.17955544062330669</v>
      </c>
      <c r="G58" s="274">
        <v>16.683946286007295</v>
      </c>
      <c r="H58" s="274">
        <v>0.91320250746532317</v>
      </c>
      <c r="I58" s="275">
        <v>2.7630537341385244</v>
      </c>
      <c r="J58" s="275">
        <v>0.18496841985691681</v>
      </c>
      <c r="K58" s="265">
        <v>7.1746430900584413E-2</v>
      </c>
      <c r="L58" s="266">
        <v>929481047.86243796</v>
      </c>
      <c r="M58" s="266">
        <v>194239340.45921648</v>
      </c>
      <c r="N58" s="265">
        <v>0.26418433353739501</v>
      </c>
      <c r="O58" s="260">
        <v>216355935.29592642</v>
      </c>
      <c r="P58" s="260">
        <v>37887552.825423747</v>
      </c>
      <c r="Q58" s="265">
        <v>0.21229280111666735</v>
      </c>
      <c r="R58" s="186"/>
    </row>
    <row r="59" spans="1:18">
      <c r="A59" s="359"/>
      <c r="B59" s="356" t="s">
        <v>124</v>
      </c>
      <c r="C59" s="154" t="s">
        <v>126</v>
      </c>
      <c r="D59" s="260">
        <v>80206309.222024724</v>
      </c>
      <c r="E59" s="260">
        <v>5827996.6933521628</v>
      </c>
      <c r="F59" s="261">
        <v>7.8356129565395713E-2</v>
      </c>
      <c r="G59" s="272">
        <v>46.995281574914067</v>
      </c>
      <c r="H59" s="272">
        <v>-1.7392787363516575</v>
      </c>
      <c r="I59" s="273">
        <v>2.6601321866448679</v>
      </c>
      <c r="J59" s="273">
        <v>0.12210258643225513</v>
      </c>
      <c r="K59" s="261">
        <v>4.8109205039226687E-2</v>
      </c>
      <c r="L59" s="262">
        <v>213359384.73349908</v>
      </c>
      <c r="M59" s="262">
        <v>24585025.921863496</v>
      </c>
      <c r="N59" s="261">
        <v>0.13023498570796435</v>
      </c>
      <c r="O59" s="260">
        <v>73932857.759268343</v>
      </c>
      <c r="P59" s="260">
        <v>4454183.3739955425</v>
      </c>
      <c r="Q59" s="261">
        <v>6.4108640721845481E-2</v>
      </c>
      <c r="R59" s="186"/>
    </row>
    <row r="60" spans="1:18">
      <c r="A60" s="359"/>
      <c r="B60" s="356"/>
      <c r="C60" s="154" t="s">
        <v>127</v>
      </c>
      <c r="D60" s="260">
        <v>51228231.644391924</v>
      </c>
      <c r="E60" s="260">
        <v>7694868.5807077587</v>
      </c>
      <c r="F60" s="265">
        <v>0.1767579630696364</v>
      </c>
      <c r="G60" s="274">
        <v>30.01615700890553</v>
      </c>
      <c r="H60" s="274">
        <v>1.4919913529358162</v>
      </c>
      <c r="I60" s="275">
        <v>2.2754541924310061</v>
      </c>
      <c r="J60" s="275">
        <v>9.5040642153895405E-2</v>
      </c>
      <c r="K60" s="265">
        <v>4.3588356044575401E-2</v>
      </c>
      <c r="L60" s="266">
        <v>116567494.46605833</v>
      </c>
      <c r="M60" s="266">
        <v>21646759.75286831</v>
      </c>
      <c r="N60" s="265">
        <v>0.22805090814220502</v>
      </c>
      <c r="O60" s="260">
        <v>22973272.685843825</v>
      </c>
      <c r="P60" s="260">
        <v>3628393.6908270642</v>
      </c>
      <c r="Q60" s="265">
        <v>0.18756352478409083</v>
      </c>
      <c r="R60" s="186"/>
    </row>
    <row r="61" spans="1:18">
      <c r="A61" s="359"/>
      <c r="B61" s="356"/>
      <c r="C61" s="154" t="s">
        <v>128</v>
      </c>
      <c r="D61" s="260">
        <v>6780440.6082711816</v>
      </c>
      <c r="E61" s="260">
        <v>-675552.6685788231</v>
      </c>
      <c r="F61" s="261">
        <v>-9.0605321584226198E-2</v>
      </c>
      <c r="G61" s="272">
        <v>3.9728634652120927</v>
      </c>
      <c r="H61" s="272">
        <v>-0.91249278552245583</v>
      </c>
      <c r="I61" s="273">
        <v>2.1004899289814736</v>
      </c>
      <c r="J61" s="273">
        <v>9.7995940713337504E-2</v>
      </c>
      <c r="K61" s="261">
        <v>4.8936946271728704E-2</v>
      </c>
      <c r="L61" s="262">
        <v>14242247.211730635</v>
      </c>
      <c r="M61" s="262">
        <v>-688334.50172914006</v>
      </c>
      <c r="N61" s="261">
        <v>-4.6102323066797402E-2</v>
      </c>
      <c r="O61" s="260">
        <v>3215687.5091738701</v>
      </c>
      <c r="P61" s="260">
        <v>-100207.77172295004</v>
      </c>
      <c r="Q61" s="261">
        <v>-3.0220427134794121E-2</v>
      </c>
      <c r="R61" s="186"/>
    </row>
    <row r="62" spans="1:18">
      <c r="A62" s="359"/>
      <c r="B62" s="356"/>
      <c r="C62" s="154" t="s">
        <v>129</v>
      </c>
      <c r="D62" s="260">
        <v>28681284.313562572</v>
      </c>
      <c r="E62" s="260">
        <v>4223884.3065283522</v>
      </c>
      <c r="F62" s="265">
        <v>0.17270373405650299</v>
      </c>
      <c r="G62" s="274">
        <v>16.805224493186238</v>
      </c>
      <c r="H62" s="274">
        <v>0.78011454947678516</v>
      </c>
      <c r="I62" s="275">
        <v>2.868634812427362</v>
      </c>
      <c r="J62" s="275">
        <v>0.164963606716376</v>
      </c>
      <c r="K62" s="265">
        <v>6.1014670115183411E-2</v>
      </c>
      <c r="L62" s="266">
        <v>82276130.647012413</v>
      </c>
      <c r="M62" s="266">
        <v>16151362.481438324</v>
      </c>
      <c r="N62" s="265">
        <v>0.24425586553280432</v>
      </c>
      <c r="O62" s="260">
        <v>18876106.816218436</v>
      </c>
      <c r="P62" s="260">
        <v>3079803.7101652455</v>
      </c>
      <c r="Q62" s="265">
        <v>0.19496990463452524</v>
      </c>
      <c r="R62" s="186"/>
    </row>
    <row r="63" spans="1:18">
      <c r="A63" s="359"/>
      <c r="B63" s="356"/>
      <c r="C63" s="154"/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86"/>
    </row>
    <row r="64" spans="1:18">
      <c r="A64" s="359"/>
      <c r="B64" s="356"/>
      <c r="C64" s="154"/>
      <c r="D64" s="155"/>
      <c r="E64" s="155"/>
      <c r="F64" s="156"/>
      <c r="G64" s="166"/>
      <c r="H64" s="166"/>
      <c r="I64" s="167"/>
      <c r="J64" s="167"/>
      <c r="K64" s="156"/>
      <c r="L64" s="157"/>
      <c r="M64" s="157"/>
      <c r="N64" s="156"/>
      <c r="O64" s="155"/>
      <c r="P64" s="155"/>
      <c r="Q64" s="156"/>
      <c r="R64" s="186"/>
    </row>
    <row r="65" spans="1:18">
      <c r="A65" s="359"/>
      <c r="B65" s="356"/>
      <c r="C65" s="154"/>
      <c r="D65" s="155"/>
      <c r="E65" s="155"/>
      <c r="F65" s="156"/>
      <c r="G65" s="166"/>
      <c r="H65" s="166"/>
      <c r="I65" s="167"/>
      <c r="J65" s="167"/>
      <c r="K65" s="156"/>
      <c r="L65" s="157"/>
      <c r="M65" s="157"/>
      <c r="N65" s="156"/>
      <c r="O65" s="155"/>
      <c r="P65" s="155"/>
      <c r="Q65" s="156"/>
      <c r="R65" s="186"/>
    </row>
    <row r="66" spans="1:18">
      <c r="A66" s="359"/>
      <c r="B66" s="356"/>
      <c r="C66" s="154"/>
      <c r="D66" s="155"/>
      <c r="E66" s="155"/>
      <c r="F66" s="156"/>
      <c r="G66" s="166"/>
      <c r="H66" s="166"/>
      <c r="I66" s="167"/>
      <c r="J66" s="167"/>
      <c r="K66" s="156"/>
      <c r="L66" s="157"/>
      <c r="M66" s="157"/>
      <c r="N66" s="156"/>
      <c r="O66" s="155"/>
      <c r="P66" s="155"/>
      <c r="Q66" s="156"/>
      <c r="R66" s="186"/>
    </row>
    <row r="67" spans="1:18">
      <c r="A67" s="359"/>
      <c r="B67" s="356"/>
      <c r="C67" s="154"/>
      <c r="D67" s="155"/>
      <c r="E67" s="155"/>
      <c r="F67" s="156"/>
      <c r="G67" s="166"/>
      <c r="H67" s="166"/>
      <c r="I67" s="167"/>
      <c r="J67" s="167"/>
      <c r="K67" s="156"/>
      <c r="L67" s="157"/>
      <c r="M67" s="157"/>
      <c r="N67" s="156"/>
      <c r="O67" s="155"/>
      <c r="P67" s="155"/>
      <c r="Q67" s="156"/>
      <c r="R67" s="186"/>
    </row>
    <row r="68" spans="1:18">
      <c r="A68" s="359"/>
      <c r="B68" s="356"/>
      <c r="C68" s="154"/>
      <c r="D68" s="155"/>
      <c r="E68" s="155"/>
      <c r="F68" s="156"/>
      <c r="G68" s="166"/>
      <c r="H68" s="166"/>
      <c r="I68" s="167"/>
      <c r="J68" s="167"/>
      <c r="K68" s="156"/>
      <c r="L68" s="157"/>
      <c r="M68" s="157"/>
      <c r="N68" s="156"/>
      <c r="O68" s="155"/>
      <c r="P68" s="155"/>
      <c r="Q68" s="156"/>
      <c r="R68" s="186"/>
    </row>
    <row r="69" spans="1:18">
      <c r="A69" s="359"/>
      <c r="B69" s="356"/>
      <c r="C69" s="154"/>
      <c r="D69" s="155"/>
      <c r="E69" s="155"/>
      <c r="F69" s="156"/>
      <c r="G69" s="166"/>
      <c r="H69" s="166"/>
      <c r="I69" s="167"/>
      <c r="J69" s="167"/>
      <c r="K69" s="156"/>
      <c r="L69" s="157"/>
      <c r="M69" s="157"/>
      <c r="N69" s="156"/>
      <c r="O69" s="155"/>
      <c r="P69" s="155"/>
      <c r="Q69" s="156"/>
      <c r="R69" s="186"/>
    </row>
    <row r="70" spans="1:18">
      <c r="A70" s="359"/>
      <c r="B70" s="356"/>
      <c r="C70" s="154"/>
      <c r="D70" s="155"/>
      <c r="E70" s="155"/>
      <c r="F70" s="156"/>
      <c r="G70" s="166"/>
      <c r="H70" s="166"/>
      <c r="I70" s="167"/>
      <c r="J70" s="167"/>
      <c r="K70" s="156"/>
      <c r="L70" s="157"/>
      <c r="M70" s="157"/>
      <c r="N70" s="156"/>
      <c r="O70" s="155"/>
      <c r="P70" s="155"/>
      <c r="Q70" s="156"/>
      <c r="R70" s="186"/>
    </row>
    <row r="71" spans="1:18">
      <c r="A71" s="359"/>
      <c r="B71" s="356"/>
      <c r="C71" s="154"/>
      <c r="D71" s="155"/>
      <c r="E71" s="155"/>
      <c r="F71" s="156"/>
      <c r="G71" s="166"/>
      <c r="H71" s="166"/>
      <c r="I71" s="167"/>
      <c r="J71" s="167"/>
      <c r="K71" s="156"/>
      <c r="L71" s="157"/>
      <c r="M71" s="157"/>
      <c r="N71" s="156"/>
      <c r="O71" s="155"/>
      <c r="P71" s="155"/>
      <c r="Q71" s="156"/>
      <c r="R71" s="186"/>
    </row>
    <row r="72" spans="1:18">
      <c r="A72" s="359"/>
      <c r="B72" s="356"/>
      <c r="C72" s="154"/>
      <c r="D72" s="155"/>
      <c r="E72" s="155"/>
      <c r="F72" s="156"/>
      <c r="G72" s="166"/>
      <c r="H72" s="166"/>
      <c r="I72" s="167"/>
      <c r="J72" s="167"/>
      <c r="K72" s="156"/>
      <c r="L72" s="157"/>
      <c r="M72" s="157"/>
      <c r="N72" s="156"/>
      <c r="O72" s="155"/>
      <c r="P72" s="155"/>
      <c r="Q72" s="156"/>
      <c r="R72" s="186"/>
    </row>
    <row r="73" spans="1:18">
      <c r="A73" s="359"/>
      <c r="B73" s="356"/>
      <c r="C73" s="154"/>
      <c r="D73" s="155"/>
      <c r="E73" s="155"/>
      <c r="F73" s="156"/>
      <c r="G73" s="166"/>
      <c r="H73" s="166"/>
      <c r="I73" s="167"/>
      <c r="J73" s="167"/>
      <c r="K73" s="156"/>
      <c r="L73" s="157"/>
      <c r="M73" s="157"/>
      <c r="N73" s="156"/>
      <c r="O73" s="155"/>
      <c r="P73" s="155"/>
      <c r="Q73" s="156"/>
      <c r="R73" s="186"/>
    </row>
    <row r="74" spans="1:18">
      <c r="A74" s="359"/>
      <c r="B74" s="356"/>
      <c r="C74" s="154"/>
      <c r="D74" s="155"/>
      <c r="E74" s="155"/>
      <c r="F74" s="156"/>
      <c r="G74" s="166"/>
      <c r="H74" s="166"/>
      <c r="I74" s="167"/>
      <c r="J74" s="167"/>
      <c r="K74" s="156"/>
      <c r="L74" s="157"/>
      <c r="M74" s="157"/>
      <c r="N74" s="156"/>
      <c r="O74" s="155"/>
      <c r="P74" s="155"/>
      <c r="Q74" s="156"/>
      <c r="R74" s="196"/>
    </row>
    <row r="75" spans="1:18">
      <c r="A75" s="359"/>
      <c r="B75" s="356"/>
      <c r="C75" s="154"/>
      <c r="D75" s="155"/>
      <c r="E75" s="155"/>
      <c r="F75" s="156"/>
      <c r="G75" s="166"/>
      <c r="H75" s="166"/>
      <c r="I75" s="167"/>
      <c r="J75" s="167"/>
      <c r="K75" s="156"/>
      <c r="L75" s="157"/>
      <c r="M75" s="157"/>
      <c r="N75" s="156"/>
      <c r="O75" s="155"/>
      <c r="P75" s="155"/>
      <c r="Q75" s="156"/>
    </row>
    <row r="76" spans="1:18">
      <c r="A76" s="359"/>
      <c r="B76" s="356"/>
      <c r="C76" s="154"/>
      <c r="D76" s="155"/>
      <c r="E76" s="155"/>
      <c r="F76" s="156"/>
      <c r="G76" s="166"/>
      <c r="H76" s="166"/>
      <c r="I76" s="167"/>
      <c r="J76" s="167"/>
      <c r="K76" s="156"/>
      <c r="L76" s="157"/>
      <c r="M76" s="157"/>
      <c r="N76" s="156"/>
      <c r="O76" s="155"/>
      <c r="P76" s="155"/>
      <c r="Q76" s="156"/>
    </row>
    <row r="77" spans="1:18">
      <c r="A77" s="359"/>
      <c r="B77" s="356"/>
      <c r="C77" s="154"/>
      <c r="D77" s="155"/>
      <c r="E77" s="155"/>
      <c r="F77" s="156"/>
      <c r="G77" s="166"/>
      <c r="H77" s="166"/>
      <c r="I77" s="167"/>
      <c r="J77" s="167"/>
      <c r="K77" s="156"/>
      <c r="L77" s="157"/>
      <c r="M77" s="157"/>
      <c r="N77" s="156"/>
      <c r="O77" s="155"/>
      <c r="P77" s="155"/>
      <c r="Q77" s="156"/>
    </row>
    <row r="78" spans="1:18">
      <c r="A78" s="359"/>
      <c r="B78" s="356"/>
      <c r="C78" s="154"/>
      <c r="D78" s="155"/>
      <c r="E78" s="155"/>
      <c r="F78" s="156"/>
      <c r="G78" s="166"/>
      <c r="H78" s="166"/>
      <c r="I78" s="167"/>
      <c r="J78" s="167"/>
      <c r="K78" s="156"/>
      <c r="L78" s="157"/>
      <c r="M78" s="157"/>
      <c r="N78" s="156"/>
      <c r="O78" s="155"/>
      <c r="P78" s="155"/>
      <c r="Q78" s="156"/>
    </row>
    <row r="79" spans="1:18">
      <c r="A79" s="359"/>
      <c r="B79" s="356"/>
      <c r="C79" s="154"/>
      <c r="D79" s="155"/>
      <c r="E79" s="155"/>
      <c r="F79" s="156"/>
      <c r="G79" s="166"/>
      <c r="H79" s="166"/>
      <c r="I79" s="167"/>
      <c r="J79" s="167"/>
      <c r="K79" s="156"/>
      <c r="L79" s="157"/>
      <c r="M79" s="157"/>
      <c r="N79" s="156"/>
      <c r="O79" s="155"/>
      <c r="P79" s="155"/>
      <c r="Q79" s="156"/>
    </row>
    <row r="80" spans="1:18">
      <c r="A80" s="359"/>
      <c r="B80" s="356"/>
      <c r="C80" s="154"/>
      <c r="D80" s="155"/>
      <c r="E80" s="155"/>
      <c r="F80" s="156"/>
      <c r="G80" s="166"/>
      <c r="H80" s="166"/>
      <c r="I80" s="167"/>
      <c r="J80" s="167"/>
      <c r="K80" s="156"/>
      <c r="L80" s="157"/>
      <c r="M80" s="157"/>
      <c r="N80" s="156"/>
      <c r="O80" s="155"/>
      <c r="P80" s="155"/>
      <c r="Q80" s="156"/>
    </row>
    <row r="81" spans="1:17">
      <c r="A81" s="359"/>
      <c r="B81" s="356"/>
      <c r="C81" s="154"/>
      <c r="D81" s="155"/>
      <c r="E81" s="155"/>
      <c r="F81" s="156"/>
      <c r="G81" s="166"/>
      <c r="H81" s="166"/>
      <c r="I81" s="167"/>
      <c r="J81" s="167"/>
      <c r="K81" s="156"/>
      <c r="L81" s="157"/>
      <c r="M81" s="157"/>
      <c r="N81" s="156"/>
      <c r="O81" s="155"/>
      <c r="P81" s="155"/>
      <c r="Q81" s="156"/>
    </row>
    <row r="82" spans="1:17">
      <c r="A82" s="359"/>
      <c r="B82" s="356"/>
      <c r="C82" s="154"/>
      <c r="D82" s="155"/>
      <c r="E82" s="155"/>
      <c r="F82" s="156"/>
      <c r="G82" s="166"/>
      <c r="H82" s="166"/>
      <c r="I82" s="167"/>
      <c r="J82" s="167"/>
      <c r="K82" s="156"/>
      <c r="L82" s="157"/>
      <c r="M82" s="157"/>
      <c r="N82" s="156"/>
      <c r="O82" s="155"/>
      <c r="P82" s="155"/>
      <c r="Q82" s="156"/>
    </row>
    <row r="83" spans="1:17">
      <c r="A83" s="359"/>
      <c r="B83" s="356"/>
      <c r="C83" s="154"/>
      <c r="D83" s="155"/>
      <c r="E83" s="155"/>
      <c r="F83" s="156"/>
      <c r="G83" s="166"/>
      <c r="H83" s="166"/>
      <c r="I83" s="167"/>
      <c r="J83" s="167"/>
      <c r="K83" s="156"/>
      <c r="L83" s="157"/>
      <c r="M83" s="157"/>
      <c r="N83" s="156"/>
      <c r="O83" s="155"/>
      <c r="P83" s="155"/>
      <c r="Q83" s="156"/>
    </row>
    <row r="84" spans="1:17">
      <c r="A84" s="359"/>
      <c r="B84" s="356"/>
      <c r="C84" s="154"/>
      <c r="D84" s="155"/>
      <c r="E84" s="155"/>
      <c r="F84" s="156"/>
      <c r="G84" s="166"/>
      <c r="H84" s="166"/>
      <c r="I84" s="167"/>
      <c r="J84" s="167"/>
      <c r="K84" s="156"/>
      <c r="L84" s="157"/>
      <c r="M84" s="157"/>
      <c r="N84" s="156"/>
      <c r="O84" s="155"/>
      <c r="P84" s="155"/>
      <c r="Q84" s="156"/>
    </row>
    <row r="85" spans="1:17">
      <c r="A85" s="359"/>
      <c r="B85" s="356"/>
      <c r="C85" s="154"/>
      <c r="D85" s="155"/>
      <c r="E85" s="155"/>
      <c r="F85" s="156"/>
      <c r="G85" s="166"/>
      <c r="H85" s="166"/>
      <c r="I85" s="167"/>
      <c r="J85" s="167"/>
      <c r="K85" s="156"/>
      <c r="L85" s="157"/>
      <c r="M85" s="157"/>
      <c r="N85" s="156"/>
      <c r="O85" s="155"/>
      <c r="P85" s="155"/>
      <c r="Q85" s="156"/>
    </row>
    <row r="86" spans="1:17">
      <c r="A86" s="359"/>
      <c r="B86" s="356"/>
      <c r="C86" s="154"/>
      <c r="D86" s="155"/>
      <c r="E86" s="155"/>
      <c r="F86" s="156"/>
      <c r="G86" s="166"/>
      <c r="H86" s="166"/>
      <c r="I86" s="167"/>
      <c r="J86" s="167"/>
      <c r="K86" s="156"/>
      <c r="L86" s="157"/>
      <c r="M86" s="157"/>
      <c r="N86" s="156"/>
      <c r="O86" s="155"/>
      <c r="P86" s="155"/>
      <c r="Q86" s="156"/>
    </row>
  </sheetData>
  <mergeCells count="36"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  <mergeCell ref="A15:A26"/>
    <mergeCell ref="B15:B18"/>
    <mergeCell ref="B19:B22"/>
    <mergeCell ref="B23:B26"/>
    <mergeCell ref="A27:A38"/>
    <mergeCell ref="B27:B30"/>
    <mergeCell ref="B31:B34"/>
    <mergeCell ref="B35:B38"/>
    <mergeCell ref="A39:A50"/>
    <mergeCell ref="B39:B42"/>
    <mergeCell ref="B43:B46"/>
    <mergeCell ref="B47:B50"/>
    <mergeCell ref="A75:A86"/>
    <mergeCell ref="B75:B78"/>
    <mergeCell ref="B79:B82"/>
    <mergeCell ref="B83:B86"/>
    <mergeCell ref="A51:A62"/>
    <mergeCell ref="B51:B54"/>
    <mergeCell ref="B55:B58"/>
    <mergeCell ref="B59:B62"/>
    <mergeCell ref="A63:A74"/>
    <mergeCell ref="B63:B66"/>
    <mergeCell ref="B67:B70"/>
    <mergeCell ref="B71:B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66"/>
  </sheetPr>
  <dimension ref="A1:R237"/>
  <sheetViews>
    <sheetView zoomScale="70" zoomScaleNormal="70" workbookViewId="0">
      <selection activeCell="D3" sqref="D3:Q107"/>
    </sheetView>
  </sheetViews>
  <sheetFormatPr defaultColWidth="9.21875" defaultRowHeight="14.4"/>
  <cols>
    <col min="1" max="1" width="31.21875" bestFit="1" customWidth="1"/>
    <col min="2" max="2" width="12" customWidth="1"/>
    <col min="3" max="3" width="22.5546875" bestFit="1" customWidth="1"/>
    <col min="4" max="4" width="12" bestFit="1" customWidth="1"/>
    <col min="5" max="5" width="10.777343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2.77734375" bestFit="1" customWidth="1"/>
    <col min="14" max="14" width="9.21875" bestFit="1" customWidth="1"/>
    <col min="15" max="15" width="12" bestFit="1" customWidth="1"/>
    <col min="16" max="16" width="11.5546875" bestFit="1" customWidth="1"/>
    <col min="17" max="17" width="9.21875" bestFit="1" customWidth="1"/>
  </cols>
  <sheetData>
    <row r="1" spans="1:18">
      <c r="A1" s="355" t="s">
        <v>0</v>
      </c>
      <c r="B1" s="355" t="s">
        <v>1</v>
      </c>
      <c r="C1" s="355" t="s">
        <v>107</v>
      </c>
      <c r="D1" s="355" t="s">
        <v>3</v>
      </c>
      <c r="E1" s="355"/>
      <c r="F1" s="355"/>
      <c r="G1" s="355" t="s">
        <v>4</v>
      </c>
      <c r="H1" s="355"/>
      <c r="I1" s="355" t="s">
        <v>5</v>
      </c>
      <c r="J1" s="355"/>
      <c r="K1" s="355"/>
      <c r="L1" s="355" t="s">
        <v>6</v>
      </c>
      <c r="M1" s="355"/>
      <c r="N1" s="355"/>
      <c r="O1" s="355" t="s">
        <v>7</v>
      </c>
      <c r="P1" s="355"/>
      <c r="Q1" s="355"/>
    </row>
    <row r="2" spans="1:18" ht="28.8">
      <c r="A2" s="357"/>
      <c r="B2" s="357"/>
      <c r="C2" s="35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356" t="s">
        <v>280</v>
      </c>
      <c r="B3" s="356" t="s">
        <v>122</v>
      </c>
      <c r="C3" s="154" t="s">
        <v>72</v>
      </c>
      <c r="D3" s="260">
        <v>29914635.617873639</v>
      </c>
      <c r="E3" s="260">
        <v>-140173.03423078731</v>
      </c>
      <c r="F3" s="261">
        <v>-4.6639137135538692E-3</v>
      </c>
      <c r="G3" s="272">
        <v>8.0472263301846798</v>
      </c>
      <c r="H3" s="272">
        <v>-0.76396822432402978</v>
      </c>
      <c r="I3" s="273">
        <v>3.0077114059097818</v>
      </c>
      <c r="J3" s="273">
        <v>0.11514865377674566</v>
      </c>
      <c r="K3" s="261">
        <v>3.9808524012774703E-2</v>
      </c>
      <c r="L3" s="262">
        <v>89974590.751513556</v>
      </c>
      <c r="M3" s="262">
        <v>3039170.7219505906</v>
      </c>
      <c r="N3" s="261">
        <v>3.4958946778161311E-2</v>
      </c>
      <c r="O3" s="260">
        <v>35537432.757108346</v>
      </c>
      <c r="P3" s="260">
        <v>-152219.82409523427</v>
      </c>
      <c r="Q3" s="261">
        <v>-4.2650968302057057E-3</v>
      </c>
      <c r="R3" s="185"/>
    </row>
    <row r="4" spans="1:18">
      <c r="A4" s="356"/>
      <c r="B4" s="356"/>
      <c r="C4" s="154" t="s">
        <v>108</v>
      </c>
      <c r="D4" s="260">
        <v>54719036.624321751</v>
      </c>
      <c r="E4" s="260">
        <v>-3374954.1465455368</v>
      </c>
      <c r="F4" s="265">
        <v>-5.8094720327562584E-2</v>
      </c>
      <c r="G4" s="274">
        <v>14.71976720393298</v>
      </c>
      <c r="H4" s="274">
        <v>-2.3116989103623009</v>
      </c>
      <c r="I4" s="275">
        <v>2.7097093774965209</v>
      </c>
      <c r="J4" s="275">
        <v>0.21960538372095861</v>
      </c>
      <c r="K4" s="265">
        <v>8.8191249951768899E-2</v>
      </c>
      <c r="L4" s="266">
        <v>148272686.66850021</v>
      </c>
      <c r="M4" s="266">
        <v>3612608.2356029153</v>
      </c>
      <c r="N4" s="265">
        <v>2.4973083622920035E-2</v>
      </c>
      <c r="O4" s="260">
        <v>45178972.514241941</v>
      </c>
      <c r="P4" s="260">
        <v>1607397.1912642568</v>
      </c>
      <c r="Q4" s="265">
        <v>3.6890958826925592E-2</v>
      </c>
      <c r="R4" s="185"/>
    </row>
    <row r="5" spans="1:18">
      <c r="A5" s="356"/>
      <c r="B5" s="356"/>
      <c r="C5" s="154" t="s">
        <v>74</v>
      </c>
      <c r="D5" s="260">
        <v>60807605.241553463</v>
      </c>
      <c r="E5" s="260">
        <v>5730069.6024625078</v>
      </c>
      <c r="F5" s="261">
        <v>0.10403641949433236</v>
      </c>
      <c r="G5" s="272">
        <v>16.35763070043663</v>
      </c>
      <c r="H5" s="272">
        <v>0.21050137692529347</v>
      </c>
      <c r="I5" s="273">
        <v>3.0154380200508437</v>
      </c>
      <c r="J5" s="273">
        <v>0.14959562720844</v>
      </c>
      <c r="K5" s="261">
        <v>5.2199530435470966E-2</v>
      </c>
      <c r="L5" s="262">
        <v>183361564.75362328</v>
      </c>
      <c r="M5" s="262">
        <v>25518028.225828081</v>
      </c>
      <c r="N5" s="261">
        <v>0.16166660217559511</v>
      </c>
      <c r="O5" s="260">
        <v>51888597.901734278</v>
      </c>
      <c r="P5" s="260">
        <v>3726391.9287385195</v>
      </c>
      <c r="Q5" s="261">
        <v>7.7371703672125897E-2</v>
      </c>
      <c r="R5" s="185"/>
    </row>
    <row r="6" spans="1:18">
      <c r="A6" s="356"/>
      <c r="B6" s="356"/>
      <c r="C6" s="154" t="s">
        <v>109</v>
      </c>
      <c r="D6" s="260">
        <v>8104778.046678788</v>
      </c>
      <c r="E6" s="260">
        <v>367750.46244710218</v>
      </c>
      <c r="F6" s="265">
        <v>4.7531233208550218E-2</v>
      </c>
      <c r="G6" s="274">
        <v>2.180236594911674</v>
      </c>
      <c r="H6" s="274">
        <v>-8.8034552889910689E-2</v>
      </c>
      <c r="I6" s="275">
        <v>3.4013016220212577</v>
      </c>
      <c r="J6" s="275">
        <v>0.4008074241983115</v>
      </c>
      <c r="K6" s="265">
        <v>0.13358046967367021</v>
      </c>
      <c r="L6" s="266">
        <v>27566794.716290843</v>
      </c>
      <c r="M6" s="266">
        <v>4351888.3414075822</v>
      </c>
      <c r="N6" s="265">
        <v>0.18746094733838728</v>
      </c>
      <c r="O6" s="260">
        <v>9913696.3822036721</v>
      </c>
      <c r="P6" s="260">
        <v>1639156.6231321208</v>
      </c>
      <c r="Q6" s="265">
        <v>0.1980964102970294</v>
      </c>
      <c r="R6" s="185"/>
    </row>
    <row r="7" spans="1:18">
      <c r="A7" s="356"/>
      <c r="B7" s="356"/>
      <c r="C7" s="154" t="s">
        <v>76</v>
      </c>
      <c r="D7" s="260">
        <v>73721626.260833904</v>
      </c>
      <c r="E7" s="260">
        <v>10373309.892676353</v>
      </c>
      <c r="F7" s="261">
        <v>0.16375036445152577</v>
      </c>
      <c r="G7" s="272">
        <v>19.831584095771316</v>
      </c>
      <c r="H7" s="272">
        <v>1.2597027478818639</v>
      </c>
      <c r="I7" s="273">
        <v>2.7277100665552667</v>
      </c>
      <c r="J7" s="273">
        <v>0.11203794550842705</v>
      </c>
      <c r="K7" s="261">
        <v>4.2833329379061251E-2</v>
      </c>
      <c r="L7" s="262">
        <v>201091222.07450175</v>
      </c>
      <c r="M7" s="262">
        <v>35392797.035056859</v>
      </c>
      <c r="N7" s="261">
        <v>0.21359766712708056</v>
      </c>
      <c r="O7" s="260">
        <v>45643222.10193523</v>
      </c>
      <c r="P7" s="260">
        <v>6143952.8558693901</v>
      </c>
      <c r="Q7" s="261">
        <v>0.15554598789144264</v>
      </c>
      <c r="R7" s="185"/>
    </row>
    <row r="8" spans="1:18">
      <c r="A8" s="356"/>
      <c r="B8" s="356"/>
      <c r="C8" s="154" t="s">
        <v>77</v>
      </c>
      <c r="D8" s="260">
        <v>11979049.128138918</v>
      </c>
      <c r="E8" s="260">
        <v>-274639.36433273926</v>
      </c>
      <c r="F8" s="265">
        <v>-2.2412791422066133E-2</v>
      </c>
      <c r="G8" s="274">
        <v>3.2224400385789296</v>
      </c>
      <c r="H8" s="274">
        <v>-0.36998454037284212</v>
      </c>
      <c r="I8" s="275">
        <v>3.0089239141316977</v>
      </c>
      <c r="J8" s="275">
        <v>8.9152944352314023E-2</v>
      </c>
      <c r="K8" s="265">
        <v>3.0534225209811704E-2</v>
      </c>
      <c r="L8" s="266">
        <v>36044047.390215658</v>
      </c>
      <c r="M8" s="266">
        <v>266083.45717721432</v>
      </c>
      <c r="N8" s="265">
        <v>7.4370765668838098E-3</v>
      </c>
      <c r="O8" s="260">
        <v>21741626.574435562</v>
      </c>
      <c r="P8" s="260">
        <v>-330507.83214375749</v>
      </c>
      <c r="Q8" s="265">
        <v>-1.4973986024896571E-2</v>
      </c>
      <c r="R8" s="185"/>
    </row>
    <row r="9" spans="1:18">
      <c r="A9" s="356"/>
      <c r="B9" s="356"/>
      <c r="C9" s="154" t="s">
        <v>110</v>
      </c>
      <c r="D9" s="260">
        <v>1502869.199200874</v>
      </c>
      <c r="E9" s="260">
        <v>355583.52158982726</v>
      </c>
      <c r="F9" s="261">
        <v>0.30993459478222246</v>
      </c>
      <c r="G9" s="272">
        <v>0.40428132721118154</v>
      </c>
      <c r="H9" s="272">
        <v>6.7930581077768226E-2</v>
      </c>
      <c r="I9" s="273">
        <v>3.8662680633774449</v>
      </c>
      <c r="J9" s="273">
        <v>0.21722850235772695</v>
      </c>
      <c r="K9" s="261">
        <v>5.9530322630161565E-2</v>
      </c>
      <c r="L9" s="262">
        <v>5810495.1883039745</v>
      </c>
      <c r="M9" s="262">
        <v>1624004.3629099508</v>
      </c>
      <c r="N9" s="261">
        <v>0.38791542383401806</v>
      </c>
      <c r="O9" s="260">
        <v>2587135.0542637669</v>
      </c>
      <c r="P9" s="260">
        <v>405658.11972831003</v>
      </c>
      <c r="Q9" s="261">
        <v>0.18595572261445639</v>
      </c>
      <c r="R9" s="185"/>
    </row>
    <row r="10" spans="1:18">
      <c r="A10" s="356"/>
      <c r="B10" s="356"/>
      <c r="C10" s="154" t="s">
        <v>79</v>
      </c>
      <c r="D10" s="260">
        <v>7719531.2665353147</v>
      </c>
      <c r="E10" s="260">
        <v>188479.58049199544</v>
      </c>
      <c r="F10" s="265">
        <v>2.5026993353569622E-2</v>
      </c>
      <c r="G10" s="274">
        <v>2.0766027725783305</v>
      </c>
      <c r="H10" s="274">
        <v>-0.131282240894953</v>
      </c>
      <c r="I10" s="275">
        <v>3.2759557423042183</v>
      </c>
      <c r="J10" s="275">
        <v>0.1120985530632268</v>
      </c>
      <c r="K10" s="265">
        <v>3.5430977556265494E-2</v>
      </c>
      <c r="L10" s="266">
        <v>25288842.780503318</v>
      </c>
      <c r="M10" s="266">
        <v>1461670.7610696703</v>
      </c>
      <c r="N10" s="265">
        <v>6.1344701749646117E-2</v>
      </c>
      <c r="O10" s="260">
        <v>14478083.804130485</v>
      </c>
      <c r="P10" s="260">
        <v>398254.84791798145</v>
      </c>
      <c r="Q10" s="265">
        <v>2.8285489060735906E-2</v>
      </c>
      <c r="R10" s="185"/>
    </row>
    <row r="11" spans="1:18">
      <c r="A11" s="356"/>
      <c r="B11" s="356"/>
      <c r="C11" s="154" t="s">
        <v>111</v>
      </c>
      <c r="D11" s="260">
        <v>2978993.101230273</v>
      </c>
      <c r="E11" s="260">
        <v>-137850.73451198358</v>
      </c>
      <c r="F11" s="261">
        <v>-4.4227668043931787E-2</v>
      </c>
      <c r="G11" s="272">
        <v>0.80136800019504195</v>
      </c>
      <c r="H11" s="272">
        <v>-0.1123998347841122</v>
      </c>
      <c r="I11" s="273">
        <v>2.6430204833034434</v>
      </c>
      <c r="J11" s="273">
        <v>4.5883833002680507E-2</v>
      </c>
      <c r="K11" s="261">
        <v>1.7667084632364993E-2</v>
      </c>
      <c r="L11" s="262">
        <v>7873539.7861712603</v>
      </c>
      <c r="M11" s="262">
        <v>-221329.57289896533</v>
      </c>
      <c r="N11" s="261">
        <v>-2.734195736599104E-2</v>
      </c>
      <c r="O11" s="260">
        <v>2436892.726362152</v>
      </c>
      <c r="P11" s="260">
        <v>-217878.62577951886</v>
      </c>
      <c r="Q11" s="261">
        <v>-8.2070580430119028E-2</v>
      </c>
      <c r="R11" s="185"/>
    </row>
    <row r="12" spans="1:18">
      <c r="A12" s="356"/>
      <c r="B12" s="356"/>
      <c r="C12" s="154" t="s">
        <v>81</v>
      </c>
      <c r="D12" s="260">
        <v>3086460.0824722834</v>
      </c>
      <c r="E12" s="260">
        <v>-470317.94540496217</v>
      </c>
      <c r="F12" s="265">
        <v>-0.13223145828013819</v>
      </c>
      <c r="G12" s="274">
        <v>0.83027729837681397</v>
      </c>
      <c r="H12" s="274">
        <v>-0.21246642871172428</v>
      </c>
      <c r="I12" s="275">
        <v>3.2914829203675389</v>
      </c>
      <c r="J12" s="275">
        <v>0.13950906847658695</v>
      </c>
      <c r="K12" s="265">
        <v>4.4260858443635816E-2</v>
      </c>
      <c r="L12" s="266">
        <v>10159030.645853706</v>
      </c>
      <c r="M12" s="266">
        <v>-1051840.6949956398</v>
      </c>
      <c r="N12" s="265">
        <v>-9.3823277693235174E-2</v>
      </c>
      <c r="O12" s="260">
        <v>6709800.5424012672</v>
      </c>
      <c r="P12" s="260">
        <v>-611235.30818716995</v>
      </c>
      <c r="Q12" s="265">
        <v>-8.349027660314505E-2</v>
      </c>
      <c r="R12" s="185"/>
    </row>
    <row r="13" spans="1:18">
      <c r="A13" s="356"/>
      <c r="B13" s="356"/>
      <c r="C13" s="154" t="s">
        <v>112</v>
      </c>
      <c r="D13" s="260">
        <v>1116300.7435998991</v>
      </c>
      <c r="E13" s="260">
        <v>256752.18152529525</v>
      </c>
      <c r="F13" s="261">
        <v>0.29870584729453675</v>
      </c>
      <c r="G13" s="272">
        <v>0.30029196581403572</v>
      </c>
      <c r="H13" s="272">
        <v>4.8297361650843418E-2</v>
      </c>
      <c r="I13" s="273">
        <v>3.4251154459637103</v>
      </c>
      <c r="J13" s="273">
        <v>0.10298512701520135</v>
      </c>
      <c r="K13" s="261">
        <v>3.0999725214812549E-2</v>
      </c>
      <c r="L13" s="262">
        <v>3823458.91924479</v>
      </c>
      <c r="M13" s="262">
        <v>967926.58056815388</v>
      </c>
      <c r="N13" s="261">
        <v>0.33896537169553764</v>
      </c>
      <c r="O13" s="260">
        <v>1952531.6167335045</v>
      </c>
      <c r="P13" s="260">
        <v>464871.13915065303</v>
      </c>
      <c r="Q13" s="261">
        <v>0.31248470074702461</v>
      </c>
      <c r="R13" s="185"/>
    </row>
    <row r="14" spans="1:18">
      <c r="A14" s="356"/>
      <c r="B14" s="356"/>
      <c r="C14" s="154" t="s">
        <v>83</v>
      </c>
      <c r="D14" s="260">
        <v>3349280.8379208404</v>
      </c>
      <c r="E14" s="260">
        <v>156293.99107564986</v>
      </c>
      <c r="F14" s="265">
        <v>4.8949149674723871E-2</v>
      </c>
      <c r="G14" s="274">
        <v>0.90097774515414264</v>
      </c>
      <c r="H14" s="274">
        <v>-3.5113003025361911E-2</v>
      </c>
      <c r="I14" s="275">
        <v>2.8819084288229706</v>
      </c>
      <c r="J14" s="275">
        <v>5.43744782619342E-2</v>
      </c>
      <c r="K14" s="265">
        <v>1.9230353803937623E-2</v>
      </c>
      <c r="L14" s="266">
        <v>9652320.6772993319</v>
      </c>
      <c r="M14" s="266">
        <v>624041.96414972283</v>
      </c>
      <c r="N14" s="265">
        <v>6.9120812945308294E-2</v>
      </c>
      <c r="O14" s="260">
        <v>4849022.5375596061</v>
      </c>
      <c r="P14" s="260">
        <v>-13188.816208931617</v>
      </c>
      <c r="Q14" s="265">
        <v>-2.7125139672732257E-3</v>
      </c>
      <c r="R14" s="185"/>
    </row>
    <row r="15" spans="1:18">
      <c r="A15" s="356"/>
      <c r="B15" s="356"/>
      <c r="C15" s="154" t="s">
        <v>113</v>
      </c>
      <c r="D15" s="260">
        <v>2849790.9088374306</v>
      </c>
      <c r="E15" s="260">
        <v>965220.67109288392</v>
      </c>
      <c r="F15" s="261">
        <v>0.51217017639420004</v>
      </c>
      <c r="G15" s="272">
        <v>0.76661179263755963</v>
      </c>
      <c r="H15" s="272">
        <v>0.2141106867873569</v>
      </c>
      <c r="I15" s="273">
        <v>3.2537196361864975</v>
      </c>
      <c r="J15" s="273">
        <v>0.42583655398932363</v>
      </c>
      <c r="K15" s="261">
        <v>0.15058492222332698</v>
      </c>
      <c r="L15" s="262">
        <v>9272420.6391101126</v>
      </c>
      <c r="M15" s="262">
        <v>3943076.3465800034</v>
      </c>
      <c r="N15" s="261">
        <v>0.73988020479495531</v>
      </c>
      <c r="O15" s="260">
        <v>6020555.6059602425</v>
      </c>
      <c r="P15" s="260">
        <v>1378631.7435813295</v>
      </c>
      <c r="Q15" s="261">
        <v>0.29699576823192492</v>
      </c>
      <c r="R15" s="185"/>
    </row>
    <row r="16" spans="1:18">
      <c r="A16" s="356"/>
      <c r="B16" s="356" t="s">
        <v>123</v>
      </c>
      <c r="C16" s="154" t="s">
        <v>72</v>
      </c>
      <c r="D16" s="260">
        <v>368234137.5233326</v>
      </c>
      <c r="E16" s="260">
        <v>359581.49845302105</v>
      </c>
      <c r="F16" s="265">
        <v>9.7745683294471258E-4</v>
      </c>
      <c r="G16" s="274">
        <v>8.3166059272370116</v>
      </c>
      <c r="H16" s="274">
        <v>-0.74055480058715872</v>
      </c>
      <c r="I16" s="275">
        <v>3.0035217356484383</v>
      </c>
      <c r="J16" s="275">
        <v>9.8277762472070762E-2</v>
      </c>
      <c r="K16" s="265">
        <v>3.3827714085100227E-2</v>
      </c>
      <c r="L16" s="266">
        <v>1105999235.8590856</v>
      </c>
      <c r="M16" s="266">
        <v>37233899.082872152</v>
      </c>
      <c r="N16" s="265">
        <v>3.4838236048320197E-2</v>
      </c>
      <c r="O16" s="260">
        <v>438051598.16527832</v>
      </c>
      <c r="P16" s="260">
        <v>-10930801.859220088</v>
      </c>
      <c r="Q16" s="265">
        <v>-2.43457245954934E-2</v>
      </c>
      <c r="R16" s="185"/>
    </row>
    <row r="17" spans="1:18">
      <c r="A17" s="356"/>
      <c r="B17" s="356"/>
      <c r="C17" s="154" t="s">
        <v>108</v>
      </c>
      <c r="D17" s="260">
        <v>673861400.92197156</v>
      </c>
      <c r="E17" s="260">
        <v>-14981977.676388264</v>
      </c>
      <c r="F17" s="261">
        <v>-2.1749468953121381E-2</v>
      </c>
      <c r="G17" s="272">
        <v>15.219229153323138</v>
      </c>
      <c r="H17" s="272">
        <v>-1.7402617766253741</v>
      </c>
      <c r="I17" s="273">
        <v>2.6651650271900129</v>
      </c>
      <c r="J17" s="273">
        <v>0.17049073902766709</v>
      </c>
      <c r="K17" s="261">
        <v>6.8341883281787391E-2</v>
      </c>
      <c r="L17" s="262">
        <v>1795951838.9105065</v>
      </c>
      <c r="M17" s="262">
        <v>77511973.750298023</v>
      </c>
      <c r="N17" s="261">
        <v>4.5106014660030981E-2</v>
      </c>
      <c r="O17" s="260">
        <v>552961881.97354543</v>
      </c>
      <c r="P17" s="260">
        <v>33897938.663327754</v>
      </c>
      <c r="Q17" s="261">
        <v>6.53059013252799E-2</v>
      </c>
      <c r="R17" s="185"/>
    </row>
    <row r="18" spans="1:18">
      <c r="A18" s="356"/>
      <c r="B18" s="356"/>
      <c r="C18" s="154" t="s">
        <v>74</v>
      </c>
      <c r="D18" s="260">
        <v>707639998.65336108</v>
      </c>
      <c r="E18" s="260">
        <v>59715645.538141251</v>
      </c>
      <c r="F18" s="265">
        <v>9.2164533175869173E-2</v>
      </c>
      <c r="G18" s="274">
        <v>15.982122262571675</v>
      </c>
      <c r="H18" s="274">
        <v>3.0067657199163378E-2</v>
      </c>
      <c r="I18" s="275">
        <v>2.984331736298631</v>
      </c>
      <c r="J18" s="275">
        <v>0.11848991547021992</v>
      </c>
      <c r="K18" s="265">
        <v>4.1345588095287399E-2</v>
      </c>
      <c r="L18" s="266">
        <v>2111832505.855546</v>
      </c>
      <c r="M18" s="266">
        <v>254983797.96475387</v>
      </c>
      <c r="N18" s="265">
        <v>0.13732071809684043</v>
      </c>
      <c r="O18" s="260">
        <v>613948920.46892488</v>
      </c>
      <c r="P18" s="260">
        <v>39589111.50841713</v>
      </c>
      <c r="Q18" s="265">
        <v>6.8927370771409993E-2</v>
      </c>
      <c r="R18" s="185"/>
    </row>
    <row r="19" spans="1:18">
      <c r="A19" s="356"/>
      <c r="B19" s="356"/>
      <c r="C19" s="154" t="s">
        <v>109</v>
      </c>
      <c r="D19" s="260">
        <v>100140278.50885779</v>
      </c>
      <c r="E19" s="260">
        <v>3993755.2950614691</v>
      </c>
      <c r="F19" s="261">
        <v>4.1538218560235929E-2</v>
      </c>
      <c r="G19" s="272">
        <v>2.2616785054296087</v>
      </c>
      <c r="H19" s="272">
        <v>-0.1054721982736857</v>
      </c>
      <c r="I19" s="273">
        <v>3.2839791506269678</v>
      </c>
      <c r="J19" s="273">
        <v>0.35884991255066634</v>
      </c>
      <c r="K19" s="261">
        <v>0.12267831037327515</v>
      </c>
      <c r="L19" s="262">
        <v>328858586.76106679</v>
      </c>
      <c r="M19" s="262">
        <v>47617580.569009364</v>
      </c>
      <c r="N19" s="261">
        <v>0.16931236740239675</v>
      </c>
      <c r="O19" s="260">
        <v>117640864.43420492</v>
      </c>
      <c r="P19" s="260">
        <v>17832828.644980624</v>
      </c>
      <c r="Q19" s="261">
        <v>0.17867127134572799</v>
      </c>
      <c r="R19" s="185"/>
    </row>
    <row r="20" spans="1:18">
      <c r="A20" s="356"/>
      <c r="B20" s="356"/>
      <c r="C20" s="154" t="s">
        <v>76</v>
      </c>
      <c r="D20" s="260">
        <v>860492197.31008184</v>
      </c>
      <c r="E20" s="260">
        <v>137263833.67910028</v>
      </c>
      <c r="F20" s="265">
        <v>0.18979321135853222</v>
      </c>
      <c r="G20" s="274">
        <v>19.434304914320371</v>
      </c>
      <c r="H20" s="274">
        <v>1.6282473192850233</v>
      </c>
      <c r="I20" s="275">
        <v>2.6920211994883751</v>
      </c>
      <c r="J20" s="275">
        <v>0.1044783705995096</v>
      </c>
      <c r="K20" s="265">
        <v>4.0377445904682618E-2</v>
      </c>
      <c r="L20" s="266">
        <v>2316463237.1530743</v>
      </c>
      <c r="M20" s="266">
        <v>445078871.1906991</v>
      </c>
      <c r="N20" s="265">
        <v>0.23783402238792004</v>
      </c>
      <c r="O20" s="260">
        <v>529079445.96231121</v>
      </c>
      <c r="P20" s="260">
        <v>74929920.799540281</v>
      </c>
      <c r="Q20" s="265">
        <v>0.16498953901291602</v>
      </c>
      <c r="R20" s="185"/>
    </row>
    <row r="21" spans="1:18">
      <c r="A21" s="356"/>
      <c r="B21" s="356"/>
      <c r="C21" s="154" t="s">
        <v>77</v>
      </c>
      <c r="D21" s="260">
        <v>150518255.47454852</v>
      </c>
      <c r="E21" s="260">
        <v>1643487.635229677</v>
      </c>
      <c r="F21" s="261">
        <v>1.1039396796934052E-2</v>
      </c>
      <c r="G21" s="272">
        <v>3.3994703045631844</v>
      </c>
      <c r="H21" s="272">
        <v>-0.26586256109721562</v>
      </c>
      <c r="I21" s="273">
        <v>3.0542185455251789</v>
      </c>
      <c r="J21" s="273">
        <v>0.18179596559706379</v>
      </c>
      <c r="K21" s="261">
        <v>6.3290118545723653E-2</v>
      </c>
      <c r="L21" s="262">
        <v>459715647.31046289</v>
      </c>
      <c r="M21" s="262">
        <v>32084402.587247491</v>
      </c>
      <c r="N21" s="261">
        <v>7.5028200074609003E-2</v>
      </c>
      <c r="O21" s="260">
        <v>275120819.14795756</v>
      </c>
      <c r="P21" s="260">
        <v>6906345.6352061927</v>
      </c>
      <c r="Q21" s="261">
        <v>2.5749339865053379E-2</v>
      </c>
      <c r="R21" s="185"/>
    </row>
    <row r="22" spans="1:18">
      <c r="A22" s="356"/>
      <c r="B22" s="356"/>
      <c r="C22" s="154" t="s">
        <v>110</v>
      </c>
      <c r="D22" s="260">
        <v>17951454.426896952</v>
      </c>
      <c r="E22" s="260">
        <v>4760325.0695107486</v>
      </c>
      <c r="F22" s="265">
        <v>0.36087320050767796</v>
      </c>
      <c r="G22" s="274">
        <v>0.40543544738514747</v>
      </c>
      <c r="H22" s="274">
        <v>8.0666645589334562E-2</v>
      </c>
      <c r="I22" s="275">
        <v>3.8281316326163903</v>
      </c>
      <c r="J22" s="275">
        <v>0.21447612267682015</v>
      </c>
      <c r="K22" s="265">
        <v>5.9351568539638341E-2</v>
      </c>
      <c r="L22" s="266">
        <v>68720530.543075755</v>
      </c>
      <c r="M22" s="266">
        <v>21052333.258431479</v>
      </c>
      <c r="N22" s="265">
        <v>0.44164315954136635</v>
      </c>
      <c r="O22" s="260">
        <v>32353745.430946637</v>
      </c>
      <c r="P22" s="260">
        <v>7198338.7834467031</v>
      </c>
      <c r="Q22" s="265">
        <v>0.28615473740163566</v>
      </c>
      <c r="R22" s="185"/>
    </row>
    <row r="23" spans="1:18">
      <c r="A23" s="356"/>
      <c r="B23" s="356"/>
      <c r="C23" s="154" t="s">
        <v>79</v>
      </c>
      <c r="D23" s="260">
        <v>95766702.12723884</v>
      </c>
      <c r="E23" s="260">
        <v>-1935694.8338011205</v>
      </c>
      <c r="F23" s="261">
        <v>-1.9812152966656518E-2</v>
      </c>
      <c r="G23" s="272">
        <v>2.1629008323348886</v>
      </c>
      <c r="H23" s="272">
        <v>-0.24255586010885821</v>
      </c>
      <c r="I23" s="273">
        <v>3.2796235652810788</v>
      </c>
      <c r="J23" s="273">
        <v>0.14719153108284155</v>
      </c>
      <c r="K23" s="261">
        <v>4.6989537035722471E-2</v>
      </c>
      <c r="L23" s="262">
        <v>314078733.06574613</v>
      </c>
      <c r="M23" s="262">
        <v>8032615.0070320368</v>
      </c>
      <c r="N23" s="261">
        <v>2.6246420173481836E-2</v>
      </c>
      <c r="O23" s="260">
        <v>177953847.50233522</v>
      </c>
      <c r="P23" s="260">
        <v>-6936296.3708958328</v>
      </c>
      <c r="Q23" s="261">
        <v>-3.7515771395860167E-2</v>
      </c>
      <c r="R23" s="185"/>
    </row>
    <row r="24" spans="1:18">
      <c r="A24" s="356"/>
      <c r="B24" s="356"/>
      <c r="C24" s="154" t="s">
        <v>111</v>
      </c>
      <c r="D24" s="260">
        <v>36709468.941387273</v>
      </c>
      <c r="E24" s="260">
        <v>-2743928.5583471656</v>
      </c>
      <c r="F24" s="265">
        <v>-6.9548599923888302E-2</v>
      </c>
      <c r="G24" s="274">
        <v>0.82908713743119378</v>
      </c>
      <c r="H24" s="274">
        <v>-0.14226507098211161</v>
      </c>
      <c r="I24" s="275">
        <v>2.6314774950401705</v>
      </c>
      <c r="J24" s="275">
        <v>0.10223238965351733</v>
      </c>
      <c r="K24" s="265">
        <v>4.0420119598447837E-2</v>
      </c>
      <c r="L24" s="266">
        <v>96600141.374136716</v>
      </c>
      <c r="M24" s="266">
        <v>-3187171.1429406404</v>
      </c>
      <c r="N24" s="265">
        <v>-3.1939643052268749E-2</v>
      </c>
      <c r="O24" s="260">
        <v>29976091.157042321</v>
      </c>
      <c r="P24" s="260">
        <v>-1140882.0324973129</v>
      </c>
      <c r="Q24" s="265">
        <v>-3.6664299755248521E-2</v>
      </c>
      <c r="R24" s="185"/>
    </row>
    <row r="25" spans="1:18">
      <c r="A25" s="356"/>
      <c r="B25" s="356"/>
      <c r="C25" s="154" t="s">
        <v>81</v>
      </c>
      <c r="D25" s="260">
        <v>39838899.57908722</v>
      </c>
      <c r="E25" s="260">
        <v>-3666253.6790323332</v>
      </c>
      <c r="F25" s="261">
        <v>-8.4271710463359517E-2</v>
      </c>
      <c r="G25" s="272">
        <v>0.89976565074182724</v>
      </c>
      <c r="H25" s="272">
        <v>-0.17134176643100774</v>
      </c>
      <c r="I25" s="273">
        <v>3.319969932346055</v>
      </c>
      <c r="J25" s="273">
        <v>0.10524728626058844</v>
      </c>
      <c r="K25" s="261">
        <v>3.2739149795316537E-2</v>
      </c>
      <c r="L25" s="262">
        <v>132263948.74032348</v>
      </c>
      <c r="M25" s="262">
        <v>-7593052.6599723697</v>
      </c>
      <c r="N25" s="261">
        <v>-5.4291544820410452E-2</v>
      </c>
      <c r="O25" s="260">
        <v>85279352.489544123</v>
      </c>
      <c r="P25" s="260">
        <v>-8252738.0238843411</v>
      </c>
      <c r="Q25" s="261">
        <v>-8.8234294546207001E-2</v>
      </c>
      <c r="R25" s="185"/>
    </row>
    <row r="26" spans="1:18">
      <c r="A26" s="356"/>
      <c r="B26" s="356"/>
      <c r="C26" s="154" t="s">
        <v>112</v>
      </c>
      <c r="D26" s="260">
        <v>13083707.872058777</v>
      </c>
      <c r="E26" s="260">
        <v>4502133.4688609261</v>
      </c>
      <c r="F26" s="265">
        <v>0.52462791293672684</v>
      </c>
      <c r="G26" s="274">
        <v>0.29549689002450752</v>
      </c>
      <c r="H26" s="274">
        <v>8.4216448377741004E-2</v>
      </c>
      <c r="I26" s="275">
        <v>3.4949856389011296</v>
      </c>
      <c r="J26" s="275">
        <v>0.2839030071265003</v>
      </c>
      <c r="K26" s="265">
        <v>8.8413485320245136E-2</v>
      </c>
      <c r="L26" s="266">
        <v>45727371.116423085</v>
      </c>
      <c r="M26" s="266">
        <v>18171226.597032737</v>
      </c>
      <c r="N26" s="265">
        <v>0.6594255805359942</v>
      </c>
      <c r="O26" s="260">
        <v>23249335.165809624</v>
      </c>
      <c r="P26" s="260">
        <v>9674419.5382924434</v>
      </c>
      <c r="Q26" s="265">
        <v>0.71266885214975528</v>
      </c>
      <c r="R26" s="185"/>
    </row>
    <row r="27" spans="1:18">
      <c r="A27" s="356"/>
      <c r="B27" s="356"/>
      <c r="C27" s="154" t="s">
        <v>83</v>
      </c>
      <c r="D27" s="260">
        <v>42295562.382287011</v>
      </c>
      <c r="E27" s="260">
        <v>-111923.06736369431</v>
      </c>
      <c r="F27" s="261">
        <v>-2.6392290459328845E-3</v>
      </c>
      <c r="G27" s="272">
        <v>0.95524963320942091</v>
      </c>
      <c r="H27" s="272">
        <v>-8.8832936486904934E-2</v>
      </c>
      <c r="I27" s="273">
        <v>2.89770197544415</v>
      </c>
      <c r="J27" s="273">
        <v>0.19004473608173011</v>
      </c>
      <c r="K27" s="261">
        <v>7.0187885423223115E-2</v>
      </c>
      <c r="L27" s="262">
        <v>122559934.66767435</v>
      </c>
      <c r="M27" s="262">
        <v>7734999.6867711246</v>
      </c>
      <c r="N27" s="261">
        <v>6.7363414471408575E-2</v>
      </c>
      <c r="O27" s="260">
        <v>61665203.024803609</v>
      </c>
      <c r="P27" s="260">
        <v>-523387.94041597843</v>
      </c>
      <c r="Q27" s="261">
        <v>-8.4161408434015698E-3</v>
      </c>
      <c r="R27" s="185"/>
    </row>
    <row r="28" spans="1:18">
      <c r="A28" s="356"/>
      <c r="B28" s="356"/>
      <c r="C28" s="154" t="s">
        <v>113</v>
      </c>
      <c r="D28" s="260">
        <v>29522566.02429229</v>
      </c>
      <c r="E28" s="260">
        <v>8482266.4474561848</v>
      </c>
      <c r="F28" s="265">
        <v>0.40314380584174597</v>
      </c>
      <c r="G28" s="274">
        <v>0.66677019473599941</v>
      </c>
      <c r="H28" s="274">
        <v>0.14875291980359717</v>
      </c>
      <c r="I28" s="275">
        <v>3.1776574328126688</v>
      </c>
      <c r="J28" s="275">
        <v>0.50713468748980528</v>
      </c>
      <c r="K28" s="265">
        <v>0.18990090549799576</v>
      </c>
      <c r="L28" s="266">
        <v>93812601.362795159</v>
      </c>
      <c r="M28" s="266">
        <v>37624002.774447322</v>
      </c>
      <c r="N28" s="265">
        <v>0.66960208511499764</v>
      </c>
      <c r="O28" s="260">
        <v>67162515.992147103</v>
      </c>
      <c r="P28" s="260">
        <v>16457419.107726738</v>
      </c>
      <c r="Q28" s="265">
        <v>0.32457129793560141</v>
      </c>
      <c r="R28" s="185"/>
    </row>
    <row r="29" spans="1:18">
      <c r="A29" s="356"/>
      <c r="B29" s="356" t="s">
        <v>124</v>
      </c>
      <c r="C29" s="154" t="s">
        <v>72</v>
      </c>
      <c r="D29" s="260">
        <v>29914635.617873631</v>
      </c>
      <c r="E29" s="260">
        <v>-140173.03423077986</v>
      </c>
      <c r="F29" s="261">
        <v>-4.6639137135536237E-3</v>
      </c>
      <c r="G29" s="272">
        <v>8.047226330184678</v>
      </c>
      <c r="H29" s="272">
        <v>-0.763968224324028</v>
      </c>
      <c r="I29" s="273">
        <v>3.0077114059097827</v>
      </c>
      <c r="J29" s="273">
        <v>0.11514865377674566</v>
      </c>
      <c r="K29" s="261">
        <v>3.9808524012774696E-2</v>
      </c>
      <c r="L29" s="262">
        <v>89974590.751513556</v>
      </c>
      <c r="M29" s="262">
        <v>3039170.7219506055</v>
      </c>
      <c r="N29" s="261">
        <v>3.4958946778161491E-2</v>
      </c>
      <c r="O29" s="260">
        <v>35537432.757108346</v>
      </c>
      <c r="P29" s="260">
        <v>-152219.82409523427</v>
      </c>
      <c r="Q29" s="261">
        <v>-4.2650968302057057E-3</v>
      </c>
      <c r="R29" s="185"/>
    </row>
    <row r="30" spans="1:18">
      <c r="A30" s="356"/>
      <c r="B30" s="356"/>
      <c r="C30" s="154" t="s">
        <v>108</v>
      </c>
      <c r="D30" s="260">
        <v>54719036.624321744</v>
      </c>
      <c r="E30" s="260">
        <v>-3374954.1465455666</v>
      </c>
      <c r="F30" s="265">
        <v>-5.8094720327563069E-2</v>
      </c>
      <c r="G30" s="274">
        <v>14.71976720393298</v>
      </c>
      <c r="H30" s="274">
        <v>-2.3116989103623045</v>
      </c>
      <c r="I30" s="275">
        <v>2.7097093774965217</v>
      </c>
      <c r="J30" s="275">
        <v>0.21960538372096083</v>
      </c>
      <c r="K30" s="265">
        <v>8.8191249951769843E-2</v>
      </c>
      <c r="L30" s="266">
        <v>148272686.66850024</v>
      </c>
      <c r="M30" s="266">
        <v>3612608.2356029749</v>
      </c>
      <c r="N30" s="265">
        <v>2.4973083622920451E-2</v>
      </c>
      <c r="O30" s="260">
        <v>45178972.514241941</v>
      </c>
      <c r="P30" s="260">
        <v>1607397.1912642643</v>
      </c>
      <c r="Q30" s="265">
        <v>3.6890958826925765E-2</v>
      </c>
      <c r="R30" s="185"/>
    </row>
    <row r="31" spans="1:18">
      <c r="A31" s="356"/>
      <c r="B31" s="356"/>
      <c r="C31" s="154" t="s">
        <v>74</v>
      </c>
      <c r="D31" s="260">
        <v>60807605.24155347</v>
      </c>
      <c r="E31" s="260">
        <v>5730069.6024625152</v>
      </c>
      <c r="F31" s="261">
        <v>0.1040364194943325</v>
      </c>
      <c r="G31" s="272">
        <v>16.357630700436633</v>
      </c>
      <c r="H31" s="272">
        <v>0.21050137692529702</v>
      </c>
      <c r="I31" s="273">
        <v>3.0154380200508437</v>
      </c>
      <c r="J31" s="273">
        <v>0.14959562720844044</v>
      </c>
      <c r="K31" s="261">
        <v>5.2199530435471132E-2</v>
      </c>
      <c r="L31" s="262">
        <v>183361564.75362331</v>
      </c>
      <c r="M31" s="262">
        <v>25518028.225828141</v>
      </c>
      <c r="N31" s="261">
        <v>0.16166660217559553</v>
      </c>
      <c r="O31" s="260">
        <v>51888597.901734285</v>
      </c>
      <c r="P31" s="260">
        <v>3726391.9287385345</v>
      </c>
      <c r="Q31" s="261">
        <v>7.7371703672126216E-2</v>
      </c>
      <c r="R31" s="185"/>
    </row>
    <row r="32" spans="1:18">
      <c r="A32" s="356"/>
      <c r="B32" s="356"/>
      <c r="C32" s="154" t="s">
        <v>109</v>
      </c>
      <c r="D32" s="260">
        <v>8104778.0466787871</v>
      </c>
      <c r="E32" s="260">
        <v>367750.46244710125</v>
      </c>
      <c r="F32" s="265">
        <v>4.75312332085501E-2</v>
      </c>
      <c r="G32" s="274">
        <v>2.180236594911674</v>
      </c>
      <c r="H32" s="274">
        <v>-8.8034552889910689E-2</v>
      </c>
      <c r="I32" s="275">
        <v>3.4013016220212582</v>
      </c>
      <c r="J32" s="275">
        <v>0.4008074241983115</v>
      </c>
      <c r="K32" s="265">
        <v>0.13358046967367018</v>
      </c>
      <c r="L32" s="266">
        <v>27566794.716290843</v>
      </c>
      <c r="M32" s="266">
        <v>4351888.3414075784</v>
      </c>
      <c r="N32" s="265">
        <v>0.18746094733838709</v>
      </c>
      <c r="O32" s="260">
        <v>9913696.3822036721</v>
      </c>
      <c r="P32" s="260">
        <v>1639156.6231321208</v>
      </c>
      <c r="Q32" s="265">
        <v>0.1980964102970294</v>
      </c>
      <c r="R32" s="185"/>
    </row>
    <row r="33" spans="1:18">
      <c r="A33" s="356"/>
      <c r="B33" s="356"/>
      <c r="C33" s="154" t="s">
        <v>76</v>
      </c>
      <c r="D33" s="260">
        <v>73721626.260833889</v>
      </c>
      <c r="E33" s="260">
        <v>10373309.892676309</v>
      </c>
      <c r="F33" s="261">
        <v>0.16375036445152497</v>
      </c>
      <c r="G33" s="272">
        <v>19.831584095771312</v>
      </c>
      <c r="H33" s="272">
        <v>1.2597027478818497</v>
      </c>
      <c r="I33" s="273">
        <v>2.7277100665552663</v>
      </c>
      <c r="J33" s="273">
        <v>0.11203794550842705</v>
      </c>
      <c r="K33" s="261">
        <v>4.2833329379061258E-2</v>
      </c>
      <c r="L33" s="262">
        <v>201091222.07450166</v>
      </c>
      <c r="M33" s="262">
        <v>35392797.03505671</v>
      </c>
      <c r="N33" s="261">
        <v>0.21359766712707956</v>
      </c>
      <c r="O33" s="260">
        <v>45643222.101935238</v>
      </c>
      <c r="P33" s="260">
        <v>6143952.855869405</v>
      </c>
      <c r="Q33" s="261">
        <v>0.15554598789144305</v>
      </c>
      <c r="R33" s="185"/>
    </row>
    <row r="34" spans="1:18">
      <c r="A34" s="356"/>
      <c r="B34" s="356"/>
      <c r="C34" s="154" t="s">
        <v>77</v>
      </c>
      <c r="D34" s="260">
        <v>11979049.128138918</v>
      </c>
      <c r="E34" s="260">
        <v>-274639.36433273926</v>
      </c>
      <c r="F34" s="265">
        <v>-2.2412791422066133E-2</v>
      </c>
      <c r="G34" s="274">
        <v>3.2224400385789296</v>
      </c>
      <c r="H34" s="274">
        <v>-0.36998454037284212</v>
      </c>
      <c r="I34" s="275">
        <v>3.0089239141316972</v>
      </c>
      <c r="J34" s="275">
        <v>8.9152944352316688E-2</v>
      </c>
      <c r="K34" s="265">
        <v>3.0534225209812648E-2</v>
      </c>
      <c r="L34" s="266">
        <v>36044047.39021565</v>
      </c>
      <c r="M34" s="266">
        <v>266083.45717724413</v>
      </c>
      <c r="N34" s="265">
        <v>7.4370765668846511E-3</v>
      </c>
      <c r="O34" s="260">
        <v>21741626.574435566</v>
      </c>
      <c r="P34" s="260">
        <v>-330507.83214375377</v>
      </c>
      <c r="Q34" s="265">
        <v>-1.4973986024896403E-2</v>
      </c>
      <c r="R34" s="185"/>
    </row>
    <row r="35" spans="1:18">
      <c r="A35" s="356"/>
      <c r="B35" s="356"/>
      <c r="C35" s="154" t="s">
        <v>110</v>
      </c>
      <c r="D35" s="260">
        <v>1502869.199200874</v>
      </c>
      <c r="E35" s="260">
        <v>355583.52158982726</v>
      </c>
      <c r="F35" s="261">
        <v>0.30993459478222246</v>
      </c>
      <c r="G35" s="272">
        <v>0.40428132721118154</v>
      </c>
      <c r="H35" s="272">
        <v>6.7930581077768226E-2</v>
      </c>
      <c r="I35" s="273">
        <v>3.8662680633774449</v>
      </c>
      <c r="J35" s="273">
        <v>0.21722850235772651</v>
      </c>
      <c r="K35" s="261">
        <v>5.953032263016144E-2</v>
      </c>
      <c r="L35" s="262">
        <v>5810495.1883039745</v>
      </c>
      <c r="M35" s="262">
        <v>1624004.3629099503</v>
      </c>
      <c r="N35" s="261">
        <v>0.38791542383401789</v>
      </c>
      <c r="O35" s="260">
        <v>2587135.0542637669</v>
      </c>
      <c r="P35" s="260">
        <v>405658.11972831003</v>
      </c>
      <c r="Q35" s="261">
        <v>0.18595572261445639</v>
      </c>
      <c r="R35" s="185"/>
    </row>
    <row r="36" spans="1:18">
      <c r="A36" s="356"/>
      <c r="B36" s="356"/>
      <c r="C36" s="154" t="s">
        <v>79</v>
      </c>
      <c r="D36" s="260">
        <v>7719531.2665353147</v>
      </c>
      <c r="E36" s="260">
        <v>188479.58049199171</v>
      </c>
      <c r="F36" s="265">
        <v>2.5026993353569112E-2</v>
      </c>
      <c r="G36" s="274">
        <v>2.0766027725783305</v>
      </c>
      <c r="H36" s="274">
        <v>-0.13128224089495388</v>
      </c>
      <c r="I36" s="275">
        <v>3.2759557423042152</v>
      </c>
      <c r="J36" s="275">
        <v>0.11209855306322725</v>
      </c>
      <c r="K36" s="265">
        <v>3.5430977556265675E-2</v>
      </c>
      <c r="L36" s="266">
        <v>25288842.780503295</v>
      </c>
      <c r="M36" s="266">
        <v>1461670.7610696629</v>
      </c>
      <c r="N36" s="265">
        <v>6.1344701749645847E-2</v>
      </c>
      <c r="O36" s="260">
        <v>14478083.804130485</v>
      </c>
      <c r="P36" s="260">
        <v>398254.84791798331</v>
      </c>
      <c r="Q36" s="265">
        <v>2.8285489060736042E-2</v>
      </c>
      <c r="R36" s="185"/>
    </row>
    <row r="37" spans="1:18">
      <c r="A37" s="356"/>
      <c r="B37" s="356"/>
      <c r="C37" s="154" t="s">
        <v>111</v>
      </c>
      <c r="D37" s="260">
        <v>2978993.1012302735</v>
      </c>
      <c r="E37" s="260">
        <v>-137850.73451198172</v>
      </c>
      <c r="F37" s="261">
        <v>-4.4227668043931211E-2</v>
      </c>
      <c r="G37" s="272">
        <v>0.80136800019504195</v>
      </c>
      <c r="H37" s="272">
        <v>-0.11239983478411186</v>
      </c>
      <c r="I37" s="273">
        <v>2.643020483303443</v>
      </c>
      <c r="J37" s="273">
        <v>4.5883833002678731E-2</v>
      </c>
      <c r="K37" s="261">
        <v>1.7667084632364303E-2</v>
      </c>
      <c r="L37" s="262">
        <v>7873539.7861712594</v>
      </c>
      <c r="M37" s="262">
        <v>-221329.57289896719</v>
      </c>
      <c r="N37" s="261">
        <v>-2.7341957365991269E-2</v>
      </c>
      <c r="O37" s="260">
        <v>2436892.726362152</v>
      </c>
      <c r="P37" s="260">
        <v>-217878.62577951932</v>
      </c>
      <c r="Q37" s="261">
        <v>-8.2070580430119194E-2</v>
      </c>
      <c r="R37" s="185"/>
    </row>
    <row r="38" spans="1:18">
      <c r="A38" s="356"/>
      <c r="B38" s="356"/>
      <c r="C38" s="154" t="s">
        <v>81</v>
      </c>
      <c r="D38" s="260">
        <v>3086460.0824722843</v>
      </c>
      <c r="E38" s="260">
        <v>-470317.94540496217</v>
      </c>
      <c r="F38" s="265">
        <v>-0.13223145828013816</v>
      </c>
      <c r="G38" s="274">
        <v>0.8302772983768143</v>
      </c>
      <c r="H38" s="274">
        <v>-0.21246642871172416</v>
      </c>
      <c r="I38" s="275">
        <v>3.2914829203675375</v>
      </c>
      <c r="J38" s="275">
        <v>0.13950906847658517</v>
      </c>
      <c r="K38" s="265">
        <v>4.4260858443635247E-2</v>
      </c>
      <c r="L38" s="266">
        <v>10159030.645853706</v>
      </c>
      <c r="M38" s="266">
        <v>-1051840.6949956436</v>
      </c>
      <c r="N38" s="265">
        <v>-9.3823277693235466E-2</v>
      </c>
      <c r="O38" s="260">
        <v>6709800.5424012672</v>
      </c>
      <c r="P38" s="260">
        <v>-611235.30818716995</v>
      </c>
      <c r="Q38" s="265">
        <v>-8.349027660314505E-2</v>
      </c>
      <c r="R38" s="185"/>
    </row>
    <row r="39" spans="1:18">
      <c r="A39" s="356"/>
      <c r="B39" s="356"/>
      <c r="C39" s="154" t="s">
        <v>112</v>
      </c>
      <c r="D39" s="260">
        <v>1116300.7435998989</v>
      </c>
      <c r="E39" s="260">
        <v>256752.1815252956</v>
      </c>
      <c r="F39" s="261">
        <v>0.29870584729453736</v>
      </c>
      <c r="G39" s="272">
        <v>0.30029196581403561</v>
      </c>
      <c r="H39" s="272">
        <v>4.8297361650843529E-2</v>
      </c>
      <c r="I39" s="273">
        <v>3.4251154459637116</v>
      </c>
      <c r="J39" s="273">
        <v>0.10298512701520046</v>
      </c>
      <c r="K39" s="261">
        <v>3.0999725214812261E-2</v>
      </c>
      <c r="L39" s="262">
        <v>3823458.9192447904</v>
      </c>
      <c r="M39" s="262">
        <v>967926.58056815434</v>
      </c>
      <c r="N39" s="261">
        <v>0.33896537169553781</v>
      </c>
      <c r="O39" s="260">
        <v>1952531.6167335045</v>
      </c>
      <c r="P39" s="260">
        <v>464871.13915065303</v>
      </c>
      <c r="Q39" s="261">
        <v>0.31248470074702461</v>
      </c>
      <c r="R39" s="185"/>
    </row>
    <row r="40" spans="1:18">
      <c r="A40" s="356"/>
      <c r="B40" s="356"/>
      <c r="C40" s="154" t="s">
        <v>83</v>
      </c>
      <c r="D40" s="260">
        <v>3349280.8379208399</v>
      </c>
      <c r="E40" s="260">
        <v>156293.99107565079</v>
      </c>
      <c r="F40" s="265">
        <v>4.8949149674724184E-2</v>
      </c>
      <c r="G40" s="274">
        <v>0.90097774515414253</v>
      </c>
      <c r="H40" s="274">
        <v>-3.5113003025361689E-2</v>
      </c>
      <c r="I40" s="275">
        <v>2.881908428822971</v>
      </c>
      <c r="J40" s="275">
        <v>5.4374478261933312E-2</v>
      </c>
      <c r="K40" s="265">
        <v>1.9230353803937301E-2</v>
      </c>
      <c r="L40" s="266">
        <v>9652320.6772993319</v>
      </c>
      <c r="M40" s="266">
        <v>624041.96414972283</v>
      </c>
      <c r="N40" s="265">
        <v>6.9120812945308294E-2</v>
      </c>
      <c r="O40" s="260">
        <v>4849022.5375596061</v>
      </c>
      <c r="P40" s="260">
        <v>-13188.816208930686</v>
      </c>
      <c r="Q40" s="265">
        <v>-2.7125139672730344E-3</v>
      </c>
      <c r="R40" s="185"/>
    </row>
    <row r="41" spans="1:18">
      <c r="A41" s="356"/>
      <c r="B41" s="356"/>
      <c r="C41" s="154" t="s">
        <v>113</v>
      </c>
      <c r="D41" s="260">
        <v>2849790.9088374306</v>
      </c>
      <c r="E41" s="260">
        <v>965220.67109288345</v>
      </c>
      <c r="F41" s="261">
        <v>0.51217017639419959</v>
      </c>
      <c r="G41" s="272">
        <v>0.76661179263755963</v>
      </c>
      <c r="H41" s="272">
        <v>0.2141106867873569</v>
      </c>
      <c r="I41" s="273">
        <v>3.2537196361864975</v>
      </c>
      <c r="J41" s="273">
        <v>0.42583655398932452</v>
      </c>
      <c r="K41" s="261">
        <v>0.15058492222332734</v>
      </c>
      <c r="L41" s="262">
        <v>9272420.6391101126</v>
      </c>
      <c r="M41" s="262">
        <v>3943076.3465800034</v>
      </c>
      <c r="N41" s="261">
        <v>0.73988020479495531</v>
      </c>
      <c r="O41" s="260">
        <v>6020555.6059602425</v>
      </c>
      <c r="P41" s="260">
        <v>1378631.7435813295</v>
      </c>
      <c r="Q41" s="261">
        <v>0.29699576823192492</v>
      </c>
      <c r="R41" s="185"/>
    </row>
    <row r="42" spans="1:18">
      <c r="A42" s="356" t="s">
        <v>281</v>
      </c>
      <c r="B42" s="356" t="s">
        <v>122</v>
      </c>
      <c r="C42" s="154" t="s">
        <v>72</v>
      </c>
      <c r="D42" s="260">
        <v>29768427.142103422</v>
      </c>
      <c r="E42" s="260">
        <v>-129013.61281673983</v>
      </c>
      <c r="F42" s="265">
        <v>-4.3152059025489773E-3</v>
      </c>
      <c r="G42" s="274">
        <v>8.0299519697995905</v>
      </c>
      <c r="H42" s="274">
        <v>-0.75328553179894087</v>
      </c>
      <c r="I42" s="275">
        <v>2.9925762512635785</v>
      </c>
      <c r="J42" s="275">
        <v>0.11428276442925833</v>
      </c>
      <c r="K42" s="265">
        <v>3.9705042224499415E-2</v>
      </c>
      <c r="L42" s="266">
        <v>89084288.102928817</v>
      </c>
      <c r="M42" s="266">
        <v>3030679.1050271541</v>
      </c>
      <c r="N42" s="265">
        <v>3.5218500889382276E-2</v>
      </c>
      <c r="O42" s="260">
        <v>35149577.613145843</v>
      </c>
      <c r="P42" s="260">
        <v>-129204.55416554213</v>
      </c>
      <c r="Q42" s="265">
        <v>-3.6623870277829626E-3</v>
      </c>
      <c r="R42" s="185"/>
    </row>
    <row r="43" spans="1:18">
      <c r="A43" s="356"/>
      <c r="B43" s="356"/>
      <c r="C43" s="154" t="s">
        <v>108</v>
      </c>
      <c r="D43" s="260">
        <v>54329127.64570009</v>
      </c>
      <c r="E43" s="260">
        <v>-3558659.6168025583</v>
      </c>
      <c r="F43" s="261">
        <v>-6.1475136381792798E-2</v>
      </c>
      <c r="G43" s="272">
        <v>14.65513389315257</v>
      </c>
      <c r="H43" s="272">
        <v>-2.3510770443136337</v>
      </c>
      <c r="I43" s="273">
        <v>2.6818086692194947</v>
      </c>
      <c r="J43" s="273">
        <v>0.206219492380042</v>
      </c>
      <c r="K43" s="261">
        <v>8.3301177073055122E-2</v>
      </c>
      <c r="L43" s="262">
        <v>145700325.51137102</v>
      </c>
      <c r="M43" s="262">
        <v>2393945.893134743</v>
      </c>
      <c r="N43" s="261">
        <v>1.6705089469932464E-2</v>
      </c>
      <c r="O43" s="260">
        <v>44428988.911264308</v>
      </c>
      <c r="P43" s="260">
        <v>1307743.0988277495</v>
      </c>
      <c r="Q43" s="261">
        <v>3.0327117739501499E-2</v>
      </c>
      <c r="R43" s="185"/>
    </row>
    <row r="44" spans="1:18">
      <c r="A44" s="356"/>
      <c r="B44" s="356"/>
      <c r="C44" s="154" t="s">
        <v>74</v>
      </c>
      <c r="D44" s="260">
        <v>60762163.33398179</v>
      </c>
      <c r="E44" s="260">
        <v>5736613.5258540139</v>
      </c>
      <c r="F44" s="265">
        <v>0.10425363391837775</v>
      </c>
      <c r="G44" s="274">
        <v>16.390427711341804</v>
      </c>
      <c r="H44" s="274">
        <v>0.2250817681011732</v>
      </c>
      <c r="I44" s="275">
        <v>3.0137568145832359</v>
      </c>
      <c r="J44" s="275">
        <v>0.14936642355263485</v>
      </c>
      <c r="K44" s="265">
        <v>5.2145972846562007E-2</v>
      </c>
      <c r="L44" s="266">
        <v>183122383.81660724</v>
      </c>
      <c r="M44" s="266">
        <v>25507727.685030311</v>
      </c>
      <c r="N44" s="265">
        <v>0.16183601392840286</v>
      </c>
      <c r="O44" s="260">
        <v>51782141.842711613</v>
      </c>
      <c r="P44" s="260">
        <v>3705086.8356567174</v>
      </c>
      <c r="Q44" s="265">
        <v>7.7065594702359116E-2</v>
      </c>
      <c r="R44" s="185"/>
    </row>
    <row r="45" spans="1:18">
      <c r="A45" s="356"/>
      <c r="B45" s="356"/>
      <c r="C45" s="154" t="s">
        <v>109</v>
      </c>
      <c r="D45" s="260">
        <v>8065260.3252802221</v>
      </c>
      <c r="E45" s="260">
        <v>330073.73082895391</v>
      </c>
      <c r="F45" s="261">
        <v>4.2671721851639345E-2</v>
      </c>
      <c r="G45" s="272">
        <v>2.1755819589248957</v>
      </c>
      <c r="H45" s="272">
        <v>-9.685271316541888E-2</v>
      </c>
      <c r="I45" s="273">
        <v>3.39019301703033</v>
      </c>
      <c r="J45" s="273">
        <v>0.3905587137977693</v>
      </c>
      <c r="K45" s="261">
        <v>0.1302021094294338</v>
      </c>
      <c r="L45" s="262">
        <v>27342789.235296778</v>
      </c>
      <c r="M45" s="262">
        <v>4140058.1846761033</v>
      </c>
      <c r="N45" s="261">
        <v>0.17842977947914265</v>
      </c>
      <c r="O45" s="260">
        <v>9848086.6824820973</v>
      </c>
      <c r="P45" s="260">
        <v>1578200.6033210866</v>
      </c>
      <c r="Q45" s="261">
        <v>0.19083704276143992</v>
      </c>
      <c r="R45" s="185"/>
    </row>
    <row r="46" spans="1:18">
      <c r="A46" s="356"/>
      <c r="B46" s="356"/>
      <c r="C46" s="154" t="s">
        <v>76</v>
      </c>
      <c r="D46" s="260">
        <v>73693946.279771879</v>
      </c>
      <c r="E46" s="260">
        <v>10355463.387418389</v>
      </c>
      <c r="F46" s="265">
        <v>0.16349402313626535</v>
      </c>
      <c r="G46" s="274">
        <v>19.878740864161959</v>
      </c>
      <c r="H46" s="274">
        <v>1.2712305158749011</v>
      </c>
      <c r="I46" s="275">
        <v>2.7272434850523548</v>
      </c>
      <c r="J46" s="275">
        <v>0.11166075356660121</v>
      </c>
      <c r="K46" s="265">
        <v>4.2690583716758795E-2</v>
      </c>
      <c r="L46" s="266">
        <v>200981334.87930608</v>
      </c>
      <c r="M46" s="266">
        <v>35314292.787560463</v>
      </c>
      <c r="N46" s="265">
        <v>0.2131642621349126</v>
      </c>
      <c r="O46" s="260">
        <v>45618108.653868876</v>
      </c>
      <c r="P46" s="260">
        <v>6127526.6833494678</v>
      </c>
      <c r="Q46" s="265">
        <v>0.15516425379407683</v>
      </c>
      <c r="R46" s="185"/>
    </row>
    <row r="47" spans="1:18">
      <c r="A47" s="356"/>
      <c r="B47" s="356"/>
      <c r="C47" s="154" t="s">
        <v>77</v>
      </c>
      <c r="D47" s="260">
        <v>11912467.804593245</v>
      </c>
      <c r="E47" s="260">
        <v>-268639.02405850776</v>
      </c>
      <c r="F47" s="261">
        <v>-2.2053745019839192E-2</v>
      </c>
      <c r="G47" s="272">
        <v>3.2133556756639798</v>
      </c>
      <c r="H47" s="272">
        <v>-0.36519658857238202</v>
      </c>
      <c r="I47" s="273">
        <v>2.9888211662228943</v>
      </c>
      <c r="J47" s="273">
        <v>8.5326685699560034E-2</v>
      </c>
      <c r="K47" s="261">
        <v>2.9387583228393292E-2</v>
      </c>
      <c r="L47" s="262">
        <v>35604235.916317061</v>
      </c>
      <c r="M47" s="262">
        <v>236459.47266159952</v>
      </c>
      <c r="N47" s="261">
        <v>6.6857319412857068E-3</v>
      </c>
      <c r="O47" s="260">
        <v>21566282.163797349</v>
      </c>
      <c r="P47" s="260">
        <v>-312279.31594398618</v>
      </c>
      <c r="Q47" s="261">
        <v>-1.4273302028250084E-2</v>
      </c>
      <c r="R47" s="185"/>
    </row>
    <row r="48" spans="1:18">
      <c r="A48" s="356"/>
      <c r="B48" s="356"/>
      <c r="C48" s="154" t="s">
        <v>110</v>
      </c>
      <c r="D48" s="260">
        <v>1502734.0407073421</v>
      </c>
      <c r="E48" s="260">
        <v>355449.76061329618</v>
      </c>
      <c r="F48" s="265">
        <v>0.30981838309870247</v>
      </c>
      <c r="G48" s="274">
        <v>0.40535840582574284</v>
      </c>
      <c r="H48" s="274">
        <v>6.8310482676729956E-2</v>
      </c>
      <c r="I48" s="275">
        <v>3.8659610580524602</v>
      </c>
      <c r="J48" s="275">
        <v>0.21692845251197301</v>
      </c>
      <c r="K48" s="265">
        <v>5.9448208871195334E-2</v>
      </c>
      <c r="L48" s="266">
        <v>5809511.2819844047</v>
      </c>
      <c r="M48" s="266">
        <v>1623033.5360971862</v>
      </c>
      <c r="N48" s="265">
        <v>0.38768473992048536</v>
      </c>
      <c r="O48" s="260">
        <v>2586910.6462387405</v>
      </c>
      <c r="P48" s="260">
        <v>405438.67976926081</v>
      </c>
      <c r="Q48" s="265">
        <v>0.18585555349832325</v>
      </c>
      <c r="R48" s="185"/>
    </row>
    <row r="49" spans="1:18">
      <c r="A49" s="356"/>
      <c r="B49" s="356"/>
      <c r="C49" s="154" t="s">
        <v>79</v>
      </c>
      <c r="D49" s="260">
        <v>7676817.2408799063</v>
      </c>
      <c r="E49" s="260">
        <v>185875.30078490824</v>
      </c>
      <c r="F49" s="261">
        <v>2.4813341535864449E-2</v>
      </c>
      <c r="G49" s="272">
        <v>2.0708004971484457</v>
      </c>
      <c r="H49" s="272">
        <v>-0.12988024706247625</v>
      </c>
      <c r="I49" s="273">
        <v>3.2547226918950467</v>
      </c>
      <c r="J49" s="273">
        <v>0.10884404493805544</v>
      </c>
      <c r="K49" s="261">
        <v>3.4598933129013194E-2</v>
      </c>
      <c r="L49" s="262">
        <v>24985911.275422953</v>
      </c>
      <c r="M49" s="262">
        <v>1420316.9804835208</v>
      </c>
      <c r="N49" s="261">
        <v>6.0270789809384322E-2</v>
      </c>
      <c r="O49" s="260">
        <v>14342936.447732618</v>
      </c>
      <c r="P49" s="260">
        <v>381814.09933170862</v>
      </c>
      <c r="Q49" s="261">
        <v>2.7348381441227119E-2</v>
      </c>
      <c r="R49" s="185"/>
    </row>
    <row r="50" spans="1:18">
      <c r="A50" s="356"/>
      <c r="B50" s="356"/>
      <c r="C50" s="154" t="s">
        <v>111</v>
      </c>
      <c r="D50" s="260">
        <v>2978574.2613775376</v>
      </c>
      <c r="E50" s="260">
        <v>-137760.89360962529</v>
      </c>
      <c r="F50" s="265">
        <v>-4.4206058321154089E-2</v>
      </c>
      <c r="G50" s="274">
        <v>0.80346227710211826</v>
      </c>
      <c r="H50" s="274">
        <v>-0.11205126217393657</v>
      </c>
      <c r="I50" s="275">
        <v>2.6427181361656573</v>
      </c>
      <c r="J50" s="275">
        <v>4.5878130484192425E-2</v>
      </c>
      <c r="K50" s="265">
        <v>1.7666906849793794E-2</v>
      </c>
      <c r="L50" s="266">
        <v>7871532.2204586454</v>
      </c>
      <c r="M50" s="266">
        <v>-221091.58112356812</v>
      </c>
      <c r="N50" s="265">
        <v>-2.7320135785916778E-2</v>
      </c>
      <c r="O50" s="260">
        <v>2435775.820088191</v>
      </c>
      <c r="P50" s="260">
        <v>-217660.13233233429</v>
      </c>
      <c r="Q50" s="265">
        <v>-8.2029540654176988E-2</v>
      </c>
      <c r="R50" s="185"/>
    </row>
    <row r="51" spans="1:18">
      <c r="A51" s="356"/>
      <c r="B51" s="356"/>
      <c r="C51" s="154" t="s">
        <v>81</v>
      </c>
      <c r="D51" s="260">
        <v>3082452.1735056443</v>
      </c>
      <c r="E51" s="260">
        <v>-469556.14669826115</v>
      </c>
      <c r="F51" s="261">
        <v>-0.13219455146752188</v>
      </c>
      <c r="G51" s="272">
        <v>0.83148306036788855</v>
      </c>
      <c r="H51" s="272">
        <v>-0.21202206569781767</v>
      </c>
      <c r="I51" s="273">
        <v>3.2880690932090184</v>
      </c>
      <c r="J51" s="273">
        <v>0.14006331122568128</v>
      </c>
      <c r="K51" s="261">
        <v>4.4492710917906013E-2</v>
      </c>
      <c r="L51" s="262">
        <v>10135315.722998872</v>
      </c>
      <c r="M51" s="262">
        <v>-1046427.0066559426</v>
      </c>
      <c r="N51" s="261">
        <v>-9.3583534512982514E-2</v>
      </c>
      <c r="O51" s="260">
        <v>6698261.6387567054</v>
      </c>
      <c r="P51" s="260">
        <v>-608932.37484614365</v>
      </c>
      <c r="Q51" s="261">
        <v>-8.3333270433571874E-2</v>
      </c>
      <c r="R51" s="185"/>
    </row>
    <row r="52" spans="1:18">
      <c r="A52" s="356"/>
      <c r="B52" s="356"/>
      <c r="C52" s="154" t="s">
        <v>112</v>
      </c>
      <c r="D52" s="260">
        <v>1115644.8253059955</v>
      </c>
      <c r="E52" s="260">
        <v>256100.00191677397</v>
      </c>
      <c r="F52" s="265">
        <v>0.29794839657920436</v>
      </c>
      <c r="G52" s="274">
        <v>0.30094214651643125</v>
      </c>
      <c r="H52" s="274">
        <v>4.8426006791171428E-2</v>
      </c>
      <c r="I52" s="275">
        <v>3.4238092849787156</v>
      </c>
      <c r="J52" s="275">
        <v>0.10169645978172559</v>
      </c>
      <c r="K52" s="265">
        <v>3.0611982534246209E-2</v>
      </c>
      <c r="L52" s="266">
        <v>3819755.1116211247</v>
      </c>
      <c r="M52" s="266">
        <v>964250.23000810994</v>
      </c>
      <c r="N52" s="265">
        <v>0.33768117022563982</v>
      </c>
      <c r="O52" s="260">
        <v>1950965.8156841528</v>
      </c>
      <c r="P52" s="260">
        <v>463314.70246723667</v>
      </c>
      <c r="Q52" s="265">
        <v>0.3114404300517471</v>
      </c>
      <c r="R52" s="185"/>
    </row>
    <row r="53" spans="1:18">
      <c r="A53" s="356"/>
      <c r="B53" s="356"/>
      <c r="C53" s="154" t="s">
        <v>83</v>
      </c>
      <c r="D53" s="260">
        <v>3347547.0982934944</v>
      </c>
      <c r="E53" s="260">
        <v>155300.21331398003</v>
      </c>
      <c r="F53" s="261">
        <v>4.8649186265860081E-2</v>
      </c>
      <c r="G53" s="272">
        <v>0.90299169276295776</v>
      </c>
      <c r="H53" s="272">
        <v>-3.482311166638008E-2</v>
      </c>
      <c r="I53" s="273">
        <v>2.8819416615501794</v>
      </c>
      <c r="J53" s="273">
        <v>5.4395679311438183E-2</v>
      </c>
      <c r="K53" s="261">
        <v>1.9237770014395944E-2</v>
      </c>
      <c r="L53" s="262">
        <v>9647435.4465734344</v>
      </c>
      <c r="M53" s="262">
        <v>621210.59263547137</v>
      </c>
      <c r="N53" s="261">
        <v>6.8822858137026086E-2</v>
      </c>
      <c r="O53" s="260">
        <v>4847649.5239233747</v>
      </c>
      <c r="P53" s="260">
        <v>-14009.031771752052</v>
      </c>
      <c r="Q53" s="261">
        <v>-2.8815334543273001E-3</v>
      </c>
      <c r="R53" s="185"/>
    </row>
    <row r="54" spans="1:18">
      <c r="A54" s="356"/>
      <c r="B54" s="356"/>
      <c r="C54" s="154" t="s">
        <v>113</v>
      </c>
      <c r="D54" s="260">
        <v>2847134.6967374468</v>
      </c>
      <c r="E54" s="260">
        <v>963878.78896950814</v>
      </c>
      <c r="F54" s="265">
        <v>0.51181508842943746</v>
      </c>
      <c r="G54" s="274">
        <v>0.76800681329971587</v>
      </c>
      <c r="H54" s="274">
        <v>0.21474594893987231</v>
      </c>
      <c r="I54" s="275">
        <v>3.2521640314205613</v>
      </c>
      <c r="J54" s="275">
        <v>0.42485515316050471</v>
      </c>
      <c r="K54" s="265">
        <v>0.15026838999705019</v>
      </c>
      <c r="L54" s="266">
        <v>9259349.053339012</v>
      </c>
      <c r="M54" s="266">
        <v>3934802.905271017</v>
      </c>
      <c r="N54" s="265">
        <v>0.73899310774097726</v>
      </c>
      <c r="O54" s="260">
        <v>6014018.8376676962</v>
      </c>
      <c r="P54" s="260">
        <v>1375277.6822293149</v>
      </c>
      <c r="Q54" s="265">
        <v>0.29647648707817265</v>
      </c>
      <c r="R54" s="185"/>
    </row>
    <row r="55" spans="1:18">
      <c r="A55" s="356"/>
      <c r="B55" s="356" t="s">
        <v>123</v>
      </c>
      <c r="C55" s="154" t="s">
        <v>72</v>
      </c>
      <c r="D55" s="260">
        <v>365905295.35078365</v>
      </c>
      <c r="E55" s="260">
        <v>569308.67505270243</v>
      </c>
      <c r="F55" s="261">
        <v>1.5583153475598227E-3</v>
      </c>
      <c r="G55" s="272">
        <v>8.2888590418897081</v>
      </c>
      <c r="H55" s="272">
        <v>-0.72931632809816982</v>
      </c>
      <c r="I55" s="273">
        <v>2.984548218953706</v>
      </c>
      <c r="J55" s="273">
        <v>9.6779104703389685E-2</v>
      </c>
      <c r="K55" s="261">
        <v>3.3513449612648197E-2</v>
      </c>
      <c r="L55" s="262">
        <v>1092061997.5449111</v>
      </c>
      <c r="M55" s="262">
        <v>37056018.898570299</v>
      </c>
      <c r="N55" s="261">
        <v>3.5123989483089195E-2</v>
      </c>
      <c r="O55" s="260">
        <v>431918596.8233425</v>
      </c>
      <c r="P55" s="260">
        <v>-10540892.373860896</v>
      </c>
      <c r="Q55" s="261">
        <v>-2.3823406732639513E-2</v>
      </c>
      <c r="R55" s="185"/>
    </row>
    <row r="56" spans="1:18">
      <c r="A56" s="356"/>
      <c r="B56" s="356"/>
      <c r="C56" s="154" t="s">
        <v>108</v>
      </c>
      <c r="D56" s="260">
        <v>669376346.05791986</v>
      </c>
      <c r="E56" s="260">
        <v>-16511070.73386085</v>
      </c>
      <c r="F56" s="265">
        <v>-2.407256691060309E-2</v>
      </c>
      <c r="G56" s="274">
        <v>15.163394050174139</v>
      </c>
      <c r="H56" s="274">
        <v>-1.767467497244132</v>
      </c>
      <c r="I56" s="275">
        <v>2.638104422132308</v>
      </c>
      <c r="J56" s="275">
        <v>0.16053892751105492</v>
      </c>
      <c r="K56" s="265">
        <v>6.479704688315277E-2</v>
      </c>
      <c r="L56" s="266">
        <v>1765884698.6061645</v>
      </c>
      <c r="M56" s="266">
        <v>66553701.567942619</v>
      </c>
      <c r="N56" s="265">
        <v>3.9164648725845422E-2</v>
      </c>
      <c r="O56" s="260">
        <v>543810220.2780683</v>
      </c>
      <c r="P56" s="260">
        <v>31212060.515111923</v>
      </c>
      <c r="Q56" s="265">
        <v>6.0889919170887173E-2</v>
      </c>
      <c r="R56" s="185"/>
    </row>
    <row r="57" spans="1:18">
      <c r="A57" s="356"/>
      <c r="B57" s="356"/>
      <c r="C57" s="154" t="s">
        <v>74</v>
      </c>
      <c r="D57" s="260">
        <v>706931211.25823236</v>
      </c>
      <c r="E57" s="260">
        <v>59767290.401812315</v>
      </c>
      <c r="F57" s="261">
        <v>9.2352630416602452E-2</v>
      </c>
      <c r="G57" s="272">
        <v>16.014125067018643</v>
      </c>
      <c r="H57" s="272">
        <v>3.9137810719838129E-2</v>
      </c>
      <c r="I57" s="273">
        <v>2.9825685918149496</v>
      </c>
      <c r="J57" s="273">
        <v>0.11858831711621498</v>
      </c>
      <c r="K57" s="261">
        <v>4.1406820488206549E-2</v>
      </c>
      <c r="L57" s="262">
        <v>2108470827.2725027</v>
      </c>
      <c r="M57" s="262">
        <v>255006123.44302273</v>
      </c>
      <c r="N57" s="261">
        <v>0.13758347969408297</v>
      </c>
      <c r="O57" s="260">
        <v>612538908.34204233</v>
      </c>
      <c r="P57" s="260">
        <v>39532275.424256444</v>
      </c>
      <c r="Q57" s="261">
        <v>6.8990956043485235E-2</v>
      </c>
      <c r="R57" s="185"/>
    </row>
    <row r="58" spans="1:18">
      <c r="A58" s="356"/>
      <c r="B58" s="356"/>
      <c r="C58" s="154" t="s">
        <v>109</v>
      </c>
      <c r="D58" s="260">
        <v>99823359.032707259</v>
      </c>
      <c r="E58" s="260">
        <v>3705923.2865727097</v>
      </c>
      <c r="F58" s="265">
        <v>3.8556202189588135E-2</v>
      </c>
      <c r="G58" s="274">
        <v>2.2613002944295495</v>
      </c>
      <c r="H58" s="274">
        <v>-0.11132086331462476</v>
      </c>
      <c r="I58" s="275">
        <v>3.2754894809419386</v>
      </c>
      <c r="J58" s="275">
        <v>0.35147770938034739</v>
      </c>
      <c r="K58" s="265">
        <v>0.12020393105074197</v>
      </c>
      <c r="L58" s="266">
        <v>326970362.4639231</v>
      </c>
      <c r="M58" s="266">
        <v>45921848.889910817</v>
      </c>
      <c r="N58" s="265">
        <v>0.16339474030990597</v>
      </c>
      <c r="O58" s="260">
        <v>117067033.35093461</v>
      </c>
      <c r="P58" s="260">
        <v>17325649.333572462</v>
      </c>
      <c r="Q58" s="265">
        <v>0.17370572410100663</v>
      </c>
      <c r="R58" s="185"/>
    </row>
    <row r="59" spans="1:18">
      <c r="A59" s="356"/>
      <c r="B59" s="356"/>
      <c r="C59" s="154" t="s">
        <v>76</v>
      </c>
      <c r="D59" s="260">
        <v>860167673.47294128</v>
      </c>
      <c r="E59" s="260">
        <v>137070446.58581841</v>
      </c>
      <c r="F59" s="261">
        <v>0.18956018843537265</v>
      </c>
      <c r="G59" s="272">
        <v>19.485393320072799</v>
      </c>
      <c r="H59" s="272">
        <v>1.6360222220977541</v>
      </c>
      <c r="I59" s="273">
        <v>2.6915465943326669</v>
      </c>
      <c r="J59" s="273">
        <v>0.10420543033928986</v>
      </c>
      <c r="K59" s="261">
        <v>4.0275102406076284E-2</v>
      </c>
      <c r="L59" s="262">
        <v>2315181372.0911484</v>
      </c>
      <c r="M59" s="262">
        <v>444282151.39663672</v>
      </c>
      <c r="N59" s="261">
        <v>0.23746984684279848</v>
      </c>
      <c r="O59" s="260">
        <v>528776301.28943568</v>
      </c>
      <c r="P59" s="260">
        <v>74768945.443954825</v>
      </c>
      <c r="Q59" s="261">
        <v>0.1646866388424818</v>
      </c>
      <c r="R59" s="185"/>
    </row>
    <row r="60" spans="1:18">
      <c r="A60" s="356"/>
      <c r="B60" s="356"/>
      <c r="C60" s="154" t="s">
        <v>77</v>
      </c>
      <c r="D60" s="260">
        <v>149501254.50086501</v>
      </c>
      <c r="E60" s="260">
        <v>1757457.5752623975</v>
      </c>
      <c r="F60" s="265">
        <v>1.1895305331481207E-2</v>
      </c>
      <c r="G60" s="274">
        <v>3.3866545275202058</v>
      </c>
      <c r="H60" s="274">
        <v>-0.26034308316293986</v>
      </c>
      <c r="I60" s="275">
        <v>3.0315643580444549</v>
      </c>
      <c r="J60" s="275">
        <v>0.17965027284538326</v>
      </c>
      <c r="K60" s="265">
        <v>6.2992876881437745E-2</v>
      </c>
      <c r="L60" s="266">
        <v>453222674.62775552</v>
      </c>
      <c r="M60" s="266">
        <v>31870059.174838126</v>
      </c>
      <c r="N60" s="265">
        <v>7.5637501717132058E-2</v>
      </c>
      <c r="O60" s="260">
        <v>272411665.16899717</v>
      </c>
      <c r="P60" s="260">
        <v>7222911.4820037782</v>
      </c>
      <c r="Q60" s="265">
        <v>2.7236869518716841E-2</v>
      </c>
      <c r="R60" s="185"/>
    </row>
    <row r="61" spans="1:18">
      <c r="A61" s="356"/>
      <c r="B61" s="356"/>
      <c r="C61" s="154" t="s">
        <v>110</v>
      </c>
      <c r="D61" s="260">
        <v>17950378.846812025</v>
      </c>
      <c r="E61" s="260">
        <v>4759471.8590681739</v>
      </c>
      <c r="F61" s="261">
        <v>0.36081460232343171</v>
      </c>
      <c r="G61" s="272">
        <v>0.40663024531280528</v>
      </c>
      <c r="H61" s="272">
        <v>8.1017886160629604E-2</v>
      </c>
      <c r="I61" s="273">
        <v>3.8278919084458858</v>
      </c>
      <c r="J61" s="273">
        <v>0.21430460370149573</v>
      </c>
      <c r="K61" s="261">
        <v>5.9305223764797001E-2</v>
      </c>
      <c r="L61" s="262">
        <v>68712109.941249937</v>
      </c>
      <c r="M61" s="262">
        <v>21045615.912274696</v>
      </c>
      <c r="N61" s="261">
        <v>0.44151801681662606</v>
      </c>
      <c r="O61" s="260">
        <v>32351773.656918216</v>
      </c>
      <c r="P61" s="260">
        <v>7196982.0449382402</v>
      </c>
      <c r="Q61" s="261">
        <v>0.28610779830553934</v>
      </c>
      <c r="R61" s="185"/>
    </row>
    <row r="62" spans="1:18">
      <c r="A62" s="356"/>
      <c r="B62" s="356"/>
      <c r="C62" s="154" t="s">
        <v>79</v>
      </c>
      <c r="D62" s="260">
        <v>95112582.766512483</v>
      </c>
      <c r="E62" s="260">
        <v>-1924575.1325640231</v>
      </c>
      <c r="F62" s="265">
        <v>-1.9833383151696152E-2</v>
      </c>
      <c r="G62" s="274">
        <v>2.1545869974521592</v>
      </c>
      <c r="H62" s="274">
        <v>-0.24073714047845707</v>
      </c>
      <c r="I62" s="275">
        <v>3.2544171361168654</v>
      </c>
      <c r="J62" s="275">
        <v>0.14555662757996046</v>
      </c>
      <c r="K62" s="265">
        <v>4.6819928774630828E-2</v>
      </c>
      <c r="L62" s="266">
        <v>309536019.2156719</v>
      </c>
      <c r="M62" s="266">
        <v>7861031.1625729799</v>
      </c>
      <c r="N62" s="265">
        <v>2.6057948036412388E-2</v>
      </c>
      <c r="O62" s="260">
        <v>175930795.3854256</v>
      </c>
      <c r="P62" s="260">
        <v>-6989971.2738935649</v>
      </c>
      <c r="Q62" s="265">
        <v>-3.8213109432850993E-2</v>
      </c>
      <c r="R62" s="185"/>
    </row>
    <row r="63" spans="1:18">
      <c r="A63" s="356"/>
      <c r="B63" s="356"/>
      <c r="C63" s="154" t="s">
        <v>111</v>
      </c>
      <c r="D63" s="260">
        <v>36700334.352492578</v>
      </c>
      <c r="E63" s="260">
        <v>-2742404.9619453698</v>
      </c>
      <c r="F63" s="261">
        <v>-6.9528765233136766E-2</v>
      </c>
      <c r="G63" s="272">
        <v>0.83137331463432762</v>
      </c>
      <c r="H63" s="272">
        <v>-0.14225521686326736</v>
      </c>
      <c r="I63" s="273">
        <v>2.6309120591636144</v>
      </c>
      <c r="J63" s="273">
        <v>0.10227398929085707</v>
      </c>
      <c r="K63" s="261">
        <v>4.0446274423133859E-2</v>
      </c>
      <c r="L63" s="262">
        <v>96555352.223309383</v>
      </c>
      <c r="M63" s="262">
        <v>-3181059.9872453064</v>
      </c>
      <c r="N63" s="261">
        <v>-3.1894670328923944E-2</v>
      </c>
      <c r="O63" s="260">
        <v>29951916.735163983</v>
      </c>
      <c r="P63" s="260">
        <v>-1136542.5763546787</v>
      </c>
      <c r="Q63" s="261">
        <v>-3.655834356299463E-2</v>
      </c>
      <c r="R63" s="185"/>
    </row>
    <row r="64" spans="1:18">
      <c r="A64" s="356"/>
      <c r="B64" s="356"/>
      <c r="C64" s="154" t="s">
        <v>81</v>
      </c>
      <c r="D64" s="260">
        <v>39762233.612112992</v>
      </c>
      <c r="E64" s="260">
        <v>-3673310.8707293794</v>
      </c>
      <c r="F64" s="265">
        <v>-8.4569237348466691E-2</v>
      </c>
      <c r="G64" s="274">
        <v>0.90073457200320295</v>
      </c>
      <c r="H64" s="274">
        <v>-0.17145478717115004</v>
      </c>
      <c r="I64" s="275">
        <v>3.3147973127448043</v>
      </c>
      <c r="J64" s="275">
        <v>0.10456652497599483</v>
      </c>
      <c r="K64" s="265">
        <v>3.2572899548032552E-2</v>
      </c>
      <c r="L64" s="266">
        <v>131803745.12616327</v>
      </c>
      <c r="M64" s="266">
        <v>-7634377.0561589599</v>
      </c>
      <c r="N64" s="265">
        <v>-5.4751003073439518E-2</v>
      </c>
      <c r="O64" s="260">
        <v>85056019.140494511</v>
      </c>
      <c r="P64" s="260">
        <v>-8272406.7855599821</v>
      </c>
      <c r="Q64" s="265">
        <v>-8.8637590353386364E-2</v>
      </c>
      <c r="R64" s="185"/>
    </row>
    <row r="65" spans="1:18">
      <c r="A65" s="356"/>
      <c r="B65" s="356"/>
      <c r="C65" s="154" t="s">
        <v>112</v>
      </c>
      <c r="D65" s="260">
        <v>13079085.25401601</v>
      </c>
      <c r="E65" s="260">
        <v>4497686.9513508603</v>
      </c>
      <c r="F65" s="261">
        <v>0.52412052123882891</v>
      </c>
      <c r="G65" s="272">
        <v>0.29628074653433623</v>
      </c>
      <c r="H65" s="272">
        <v>8.4452299199253261E-2</v>
      </c>
      <c r="I65" s="273">
        <v>3.4942438260543995</v>
      </c>
      <c r="J65" s="273">
        <v>0.2832138866958589</v>
      </c>
      <c r="K65" s="261">
        <v>8.8200325766017565E-2</v>
      </c>
      <c r="L65" s="262">
        <v>45701512.899284579</v>
      </c>
      <c r="M65" s="262">
        <v>18146386.027866218</v>
      </c>
      <c r="N65" s="261">
        <v>0.65854844771876597</v>
      </c>
      <c r="O65" s="260">
        <v>23238200.493085798</v>
      </c>
      <c r="P65" s="260">
        <v>9663876.5916784797</v>
      </c>
      <c r="Q65" s="261">
        <v>0.71192323550468517</v>
      </c>
      <c r="R65" s="185"/>
    </row>
    <row r="66" spans="1:18">
      <c r="A66" s="356"/>
      <c r="B66" s="356"/>
      <c r="C66" s="154" t="s">
        <v>83</v>
      </c>
      <c r="D66" s="260">
        <v>42276750.243674695</v>
      </c>
      <c r="E66" s="260">
        <v>-121534.52777820081</v>
      </c>
      <c r="F66" s="265">
        <v>-2.8664963319466868E-3</v>
      </c>
      <c r="G66" s="274">
        <v>0.95769596114495115</v>
      </c>
      <c r="H66" s="274">
        <v>-8.8889049367642414E-2</v>
      </c>
      <c r="I66" s="275">
        <v>2.8976209538712228</v>
      </c>
      <c r="J66" s="275">
        <v>0.19014416094614894</v>
      </c>
      <c r="K66" s="265">
        <v>7.0229285600163199E-2</v>
      </c>
      <c r="L66" s="266">
        <v>122501997.36765212</v>
      </c>
      <c r="M66" s="266">
        <v>7709625.2891148329</v>
      </c>
      <c r="N66" s="265">
        <v>6.7161477278648379E-2</v>
      </c>
      <c r="O66" s="260">
        <v>61644376.117699713</v>
      </c>
      <c r="P66" s="260">
        <v>-529610.19690907001</v>
      </c>
      <c r="Q66" s="265">
        <v>-8.5181959256910248E-3</v>
      </c>
      <c r="R66" s="185"/>
    </row>
    <row r="67" spans="1:18">
      <c r="A67" s="356"/>
      <c r="B67" s="356"/>
      <c r="C67" s="154" t="s">
        <v>113</v>
      </c>
      <c r="D67" s="260">
        <v>29496565.604186945</v>
      </c>
      <c r="E67" s="260">
        <v>8476715.9183141701</v>
      </c>
      <c r="F67" s="261">
        <v>0.4032719569831788</v>
      </c>
      <c r="G67" s="272">
        <v>0.66818621544836942</v>
      </c>
      <c r="H67" s="272">
        <v>0.14931948008282847</v>
      </c>
      <c r="I67" s="273">
        <v>3.1764279944086673</v>
      </c>
      <c r="J67" s="273">
        <v>0.50685016394808269</v>
      </c>
      <c r="K67" s="261">
        <v>0.18986154221270088</v>
      </c>
      <c r="L67" s="262">
        <v>93693716.724051222</v>
      </c>
      <c r="M67" s="262">
        <v>37579592.00303138</v>
      </c>
      <c r="N67" s="261">
        <v>0.66969933487984012</v>
      </c>
      <c r="O67" s="260">
        <v>67098569.291780844</v>
      </c>
      <c r="P67" s="260">
        <v>16442183.386901855</v>
      </c>
      <c r="Q67" s="261">
        <v>0.32458263836224882</v>
      </c>
      <c r="R67" s="185"/>
    </row>
    <row r="68" spans="1:18">
      <c r="A68" s="356"/>
      <c r="B68" s="356" t="s">
        <v>124</v>
      </c>
      <c r="C68" s="154" t="s">
        <v>72</v>
      </c>
      <c r="D68" s="260">
        <v>29768427.142103419</v>
      </c>
      <c r="E68" s="260">
        <v>-129013.61281675473</v>
      </c>
      <c r="F68" s="265">
        <v>-4.3152059025494734E-3</v>
      </c>
      <c r="G68" s="274">
        <v>8.0299519697995887</v>
      </c>
      <c r="H68" s="274">
        <v>-0.7532855317989462</v>
      </c>
      <c r="I68" s="275">
        <v>2.9925762512635776</v>
      </c>
      <c r="J68" s="275">
        <v>0.11428276442925789</v>
      </c>
      <c r="K68" s="265">
        <v>3.9705042224499269E-2</v>
      </c>
      <c r="L68" s="266">
        <v>89084288.102928787</v>
      </c>
      <c r="M68" s="266">
        <v>3030679.1050271094</v>
      </c>
      <c r="N68" s="265">
        <v>3.5218500889381749E-2</v>
      </c>
      <c r="O68" s="260">
        <v>35149577.613145843</v>
      </c>
      <c r="P68" s="260">
        <v>-129204.55416554958</v>
      </c>
      <c r="Q68" s="265">
        <v>-3.6623870277831729E-3</v>
      </c>
      <c r="R68" s="185"/>
    </row>
    <row r="69" spans="1:18">
      <c r="A69" s="356"/>
      <c r="B69" s="356"/>
      <c r="C69" s="154" t="s">
        <v>108</v>
      </c>
      <c r="D69" s="260">
        <v>54329127.645700082</v>
      </c>
      <c r="E69" s="260">
        <v>-3558659.6168025509</v>
      </c>
      <c r="F69" s="261">
        <v>-6.1475136381792687E-2</v>
      </c>
      <c r="G69" s="272">
        <v>14.655133893152568</v>
      </c>
      <c r="H69" s="272">
        <v>-2.3510770443136284</v>
      </c>
      <c r="I69" s="273">
        <v>2.6818086692194947</v>
      </c>
      <c r="J69" s="273">
        <v>0.20621949238004156</v>
      </c>
      <c r="K69" s="261">
        <v>8.3301177073054927E-2</v>
      </c>
      <c r="L69" s="262">
        <v>145700325.51137099</v>
      </c>
      <c r="M69" s="262">
        <v>2393945.8931347132</v>
      </c>
      <c r="N69" s="261">
        <v>1.6705089469932256E-2</v>
      </c>
      <c r="O69" s="260">
        <v>44428988.911264308</v>
      </c>
      <c r="P69" s="260">
        <v>1307743.0988277569</v>
      </c>
      <c r="Q69" s="261">
        <v>3.0327117739501676E-2</v>
      </c>
      <c r="R69" s="185"/>
    </row>
    <row r="70" spans="1:18">
      <c r="A70" s="356"/>
      <c r="B70" s="356"/>
      <c r="C70" s="154" t="s">
        <v>74</v>
      </c>
      <c r="D70" s="260">
        <v>60762163.33398179</v>
      </c>
      <c r="E70" s="260">
        <v>5736613.5258540064</v>
      </c>
      <c r="F70" s="265">
        <v>0.10425363391837759</v>
      </c>
      <c r="G70" s="274">
        <v>16.390427711341804</v>
      </c>
      <c r="H70" s="274">
        <v>0.22508176810116964</v>
      </c>
      <c r="I70" s="275">
        <v>3.0137568145832381</v>
      </c>
      <c r="J70" s="275">
        <v>0.14936642355263929</v>
      </c>
      <c r="K70" s="265">
        <v>5.2145972846563596E-2</v>
      </c>
      <c r="L70" s="266">
        <v>183122383.81660739</v>
      </c>
      <c r="M70" s="266">
        <v>25507727.68503055</v>
      </c>
      <c r="N70" s="265">
        <v>0.16183601392840447</v>
      </c>
      <c r="O70" s="260">
        <v>51782141.84271162</v>
      </c>
      <c r="P70" s="260">
        <v>3705086.8356567174</v>
      </c>
      <c r="Q70" s="265">
        <v>7.7065594702359103E-2</v>
      </c>
      <c r="R70" s="185"/>
    </row>
    <row r="71" spans="1:18">
      <c r="A71" s="356"/>
      <c r="B71" s="356"/>
      <c r="C71" s="154" t="s">
        <v>109</v>
      </c>
      <c r="D71" s="260">
        <v>8065260.3252802212</v>
      </c>
      <c r="E71" s="260">
        <v>330073.73082895856</v>
      </c>
      <c r="F71" s="261">
        <v>4.2671721851639977E-2</v>
      </c>
      <c r="G71" s="272">
        <v>2.1755819589248957</v>
      </c>
      <c r="H71" s="272">
        <v>-9.6852713165417548E-2</v>
      </c>
      <c r="I71" s="273">
        <v>3.3901930170303292</v>
      </c>
      <c r="J71" s="273">
        <v>0.3905587137977653</v>
      </c>
      <c r="K71" s="261">
        <v>0.13020210942943233</v>
      </c>
      <c r="L71" s="262">
        <v>27342789.235296767</v>
      </c>
      <c r="M71" s="262">
        <v>4140058.1846760847</v>
      </c>
      <c r="N71" s="261">
        <v>0.17842977947914182</v>
      </c>
      <c r="O71" s="260">
        <v>9848086.6824820973</v>
      </c>
      <c r="P71" s="260">
        <v>1578200.6033210866</v>
      </c>
      <c r="Q71" s="261">
        <v>0.19083704276143992</v>
      </c>
      <c r="R71" s="185"/>
    </row>
    <row r="72" spans="1:18">
      <c r="A72" s="356"/>
      <c r="B72" s="356"/>
      <c r="C72" s="154" t="s">
        <v>76</v>
      </c>
      <c r="D72" s="260">
        <v>73693946.279771864</v>
      </c>
      <c r="E72" s="260">
        <v>10355463.38741836</v>
      </c>
      <c r="F72" s="265">
        <v>0.16349402313626485</v>
      </c>
      <c r="G72" s="274">
        <v>19.878740864161955</v>
      </c>
      <c r="H72" s="274">
        <v>1.2712305158748904</v>
      </c>
      <c r="I72" s="275">
        <v>2.7272434850523553</v>
      </c>
      <c r="J72" s="275">
        <v>0.11166075356660166</v>
      </c>
      <c r="K72" s="265">
        <v>4.2690583716758969E-2</v>
      </c>
      <c r="L72" s="266">
        <v>200981334.87930608</v>
      </c>
      <c r="M72" s="266">
        <v>35314292.787560433</v>
      </c>
      <c r="N72" s="265">
        <v>0.21316426213491238</v>
      </c>
      <c r="O72" s="260">
        <v>45618108.653868884</v>
      </c>
      <c r="P72" s="260">
        <v>6127526.6833494827</v>
      </c>
      <c r="Q72" s="265">
        <v>0.15516425379407722</v>
      </c>
      <c r="R72" s="185"/>
    </row>
    <row r="73" spans="1:18">
      <c r="A73" s="356"/>
      <c r="B73" s="356"/>
      <c r="C73" s="154" t="s">
        <v>77</v>
      </c>
      <c r="D73" s="260">
        <v>11912467.804593243</v>
      </c>
      <c r="E73" s="260">
        <v>-268639.02405850962</v>
      </c>
      <c r="F73" s="261">
        <v>-2.2053745019839345E-2</v>
      </c>
      <c r="G73" s="272">
        <v>3.2133556756639798</v>
      </c>
      <c r="H73" s="272">
        <v>-0.36519658857238202</v>
      </c>
      <c r="I73" s="273">
        <v>2.9888211662228947</v>
      </c>
      <c r="J73" s="273">
        <v>8.5326685699561367E-2</v>
      </c>
      <c r="K73" s="261">
        <v>2.9387583228393761E-2</v>
      </c>
      <c r="L73" s="262">
        <v>35604235.916317061</v>
      </c>
      <c r="M73" s="262">
        <v>236459.47266161442</v>
      </c>
      <c r="N73" s="261">
        <v>6.6857319412861309E-3</v>
      </c>
      <c r="O73" s="260">
        <v>21566282.163797352</v>
      </c>
      <c r="P73" s="260">
        <v>-312279.31594398245</v>
      </c>
      <c r="Q73" s="261">
        <v>-1.4273302028249914E-2</v>
      </c>
      <c r="R73" s="185"/>
    </row>
    <row r="74" spans="1:18">
      <c r="A74" s="356"/>
      <c r="B74" s="356"/>
      <c r="C74" s="154" t="s">
        <v>110</v>
      </c>
      <c r="D74" s="260">
        <v>1502734.0407073426</v>
      </c>
      <c r="E74" s="260">
        <v>355449.76061329665</v>
      </c>
      <c r="F74" s="265">
        <v>0.30981838309870285</v>
      </c>
      <c r="G74" s="274">
        <v>0.40535840582574301</v>
      </c>
      <c r="H74" s="274">
        <v>6.8310482676730122E-2</v>
      </c>
      <c r="I74" s="275">
        <v>3.8659610580524579</v>
      </c>
      <c r="J74" s="275">
        <v>0.21692845251197035</v>
      </c>
      <c r="K74" s="265">
        <v>5.9448208871194598E-2</v>
      </c>
      <c r="L74" s="266">
        <v>5809511.2819844037</v>
      </c>
      <c r="M74" s="266">
        <v>1623033.5360971848</v>
      </c>
      <c r="N74" s="265">
        <v>0.38768473992048497</v>
      </c>
      <c r="O74" s="260">
        <v>2586910.6462387405</v>
      </c>
      <c r="P74" s="260">
        <v>405438.67976926081</v>
      </c>
      <c r="Q74" s="265">
        <v>0.18585555349832325</v>
      </c>
      <c r="R74" s="185"/>
    </row>
    <row r="75" spans="1:18">
      <c r="A75" s="356"/>
      <c r="B75" s="356"/>
      <c r="C75" s="154" t="s">
        <v>79</v>
      </c>
      <c r="D75" s="260">
        <v>7676817.2408799063</v>
      </c>
      <c r="E75" s="260">
        <v>185875.3007849073</v>
      </c>
      <c r="F75" s="261">
        <v>2.4813341535864321E-2</v>
      </c>
      <c r="G75" s="272">
        <v>2.0708004971484457</v>
      </c>
      <c r="H75" s="272">
        <v>-0.12988024706247625</v>
      </c>
      <c r="I75" s="273">
        <v>3.2547226918950463</v>
      </c>
      <c r="J75" s="273">
        <v>0.10884404493805588</v>
      </c>
      <c r="K75" s="261">
        <v>3.459893312901334E-2</v>
      </c>
      <c r="L75" s="262">
        <v>24985911.275422949</v>
      </c>
      <c r="M75" s="262">
        <v>1420316.9804835208</v>
      </c>
      <c r="N75" s="261">
        <v>6.0270789809384329E-2</v>
      </c>
      <c r="O75" s="260">
        <v>14342936.447732618</v>
      </c>
      <c r="P75" s="260">
        <v>381814.09933171049</v>
      </c>
      <c r="Q75" s="261">
        <v>2.7348381441227258E-2</v>
      </c>
      <c r="R75" s="185"/>
    </row>
    <row r="76" spans="1:18">
      <c r="A76" s="356"/>
      <c r="B76" s="356"/>
      <c r="C76" s="154" t="s">
        <v>111</v>
      </c>
      <c r="D76" s="260">
        <v>2978574.2613775381</v>
      </c>
      <c r="E76" s="260">
        <v>-137760.89360962342</v>
      </c>
      <c r="F76" s="265">
        <v>-4.4206058321153513E-2</v>
      </c>
      <c r="G76" s="274">
        <v>0.80346227710211826</v>
      </c>
      <c r="H76" s="274">
        <v>-0.11205126217393624</v>
      </c>
      <c r="I76" s="275">
        <v>2.6427181361656573</v>
      </c>
      <c r="J76" s="275">
        <v>4.5878130484191093E-2</v>
      </c>
      <c r="K76" s="265">
        <v>1.766690684979327E-2</v>
      </c>
      <c r="L76" s="266">
        <v>7871532.2204586463</v>
      </c>
      <c r="M76" s="266">
        <v>-221091.58112356719</v>
      </c>
      <c r="N76" s="265">
        <v>-2.7320135785916664E-2</v>
      </c>
      <c r="O76" s="260">
        <v>2435775.820088191</v>
      </c>
      <c r="P76" s="260">
        <v>-217660.13233233476</v>
      </c>
      <c r="Q76" s="265">
        <v>-8.2029540654177141E-2</v>
      </c>
      <c r="R76" s="185"/>
    </row>
    <row r="77" spans="1:18">
      <c r="A77" s="356"/>
      <c r="B77" s="356"/>
      <c r="C77" s="154" t="s">
        <v>81</v>
      </c>
      <c r="D77" s="260">
        <v>3082452.1735056443</v>
      </c>
      <c r="E77" s="260">
        <v>-469556.14669826021</v>
      </c>
      <c r="F77" s="261">
        <v>-0.13219455146752165</v>
      </c>
      <c r="G77" s="272">
        <v>0.83148306036788855</v>
      </c>
      <c r="H77" s="272">
        <v>-0.21202206569781745</v>
      </c>
      <c r="I77" s="273">
        <v>3.2880690932090184</v>
      </c>
      <c r="J77" s="273">
        <v>0.1400633112256795</v>
      </c>
      <c r="K77" s="261">
        <v>4.4492710917905423E-2</v>
      </c>
      <c r="L77" s="262">
        <v>10135315.722998872</v>
      </c>
      <c r="M77" s="262">
        <v>-1046427.0066559464</v>
      </c>
      <c r="N77" s="261">
        <v>-9.3583534512982819E-2</v>
      </c>
      <c r="O77" s="260">
        <v>6698261.6387567054</v>
      </c>
      <c r="P77" s="260">
        <v>-608932.37484614365</v>
      </c>
      <c r="Q77" s="261">
        <v>-8.3333270433571874E-2</v>
      </c>
      <c r="R77" s="185"/>
    </row>
    <row r="78" spans="1:18">
      <c r="A78" s="356"/>
      <c r="B78" s="356"/>
      <c r="C78" s="154" t="s">
        <v>112</v>
      </c>
      <c r="D78" s="260">
        <v>1115644.8253059953</v>
      </c>
      <c r="E78" s="260">
        <v>256100.00191677432</v>
      </c>
      <c r="F78" s="265">
        <v>0.29794839657920497</v>
      </c>
      <c r="G78" s="274">
        <v>0.3009421465164312</v>
      </c>
      <c r="H78" s="274">
        <v>4.8426006791171539E-2</v>
      </c>
      <c r="I78" s="275">
        <v>3.4238092849787169</v>
      </c>
      <c r="J78" s="275">
        <v>0.10169645978172426</v>
      </c>
      <c r="K78" s="265">
        <v>3.0611982534245782E-2</v>
      </c>
      <c r="L78" s="266">
        <v>3819755.1116211251</v>
      </c>
      <c r="M78" s="266">
        <v>964250.23000810994</v>
      </c>
      <c r="N78" s="265">
        <v>0.33768117022563976</v>
      </c>
      <c r="O78" s="260">
        <v>1950965.8156841528</v>
      </c>
      <c r="P78" s="260">
        <v>463314.70246723667</v>
      </c>
      <c r="Q78" s="265">
        <v>0.3114404300517471</v>
      </c>
      <c r="R78" s="185"/>
    </row>
    <row r="79" spans="1:18">
      <c r="A79" s="356"/>
      <c r="B79" s="356"/>
      <c r="C79" s="154" t="s">
        <v>83</v>
      </c>
      <c r="D79" s="260">
        <v>3347547.098293494</v>
      </c>
      <c r="E79" s="260">
        <v>155300.21331398096</v>
      </c>
      <c r="F79" s="261">
        <v>4.86491862658604E-2</v>
      </c>
      <c r="G79" s="272">
        <v>0.90299169276295754</v>
      </c>
      <c r="H79" s="272">
        <v>-3.4823111666379969E-2</v>
      </c>
      <c r="I79" s="273">
        <v>2.8819416615501794</v>
      </c>
      <c r="J79" s="273">
        <v>5.4395679311436851E-2</v>
      </c>
      <c r="K79" s="261">
        <v>1.9237770014395465E-2</v>
      </c>
      <c r="L79" s="262">
        <v>9647435.4465734344</v>
      </c>
      <c r="M79" s="262">
        <v>621210.59263547137</v>
      </c>
      <c r="N79" s="261">
        <v>6.8822858137026086E-2</v>
      </c>
      <c r="O79" s="260">
        <v>4847649.5239233747</v>
      </c>
      <c r="P79" s="260">
        <v>-14009.031771751121</v>
      </c>
      <c r="Q79" s="261">
        <v>-2.8815334543271093E-3</v>
      </c>
      <c r="R79" s="185"/>
    </row>
    <row r="80" spans="1:18">
      <c r="A80" s="356"/>
      <c r="B80" s="356"/>
      <c r="C80" s="154" t="s">
        <v>113</v>
      </c>
      <c r="D80" s="260">
        <v>2847134.6967374464</v>
      </c>
      <c r="E80" s="260">
        <v>963878.78896950721</v>
      </c>
      <c r="F80" s="265">
        <v>0.5118150884294369</v>
      </c>
      <c r="G80" s="274">
        <v>0.76800681329971565</v>
      </c>
      <c r="H80" s="274">
        <v>0.21474594893987187</v>
      </c>
      <c r="I80" s="275">
        <v>3.2521640314205622</v>
      </c>
      <c r="J80" s="275">
        <v>0.42485515316050648</v>
      </c>
      <c r="K80" s="265">
        <v>0.15026838999705086</v>
      </c>
      <c r="L80" s="266">
        <v>9259349.0533390138</v>
      </c>
      <c r="M80" s="266">
        <v>3934802.9052710189</v>
      </c>
      <c r="N80" s="265">
        <v>0.7389931077409776</v>
      </c>
      <c r="O80" s="260">
        <v>6014018.8376676962</v>
      </c>
      <c r="P80" s="260">
        <v>1375277.6822293149</v>
      </c>
      <c r="Q80" s="265">
        <v>0.29647648707817265</v>
      </c>
      <c r="R80" s="185"/>
    </row>
    <row r="81" spans="1:18">
      <c r="A81" s="356" t="s">
        <v>58</v>
      </c>
      <c r="B81" s="356" t="s">
        <v>122</v>
      </c>
      <c r="C81" s="154" t="s">
        <v>72</v>
      </c>
      <c r="D81" s="260">
        <v>18209838.337820176</v>
      </c>
      <c r="E81" s="260">
        <v>-432969.25493422523</v>
      </c>
      <c r="F81" s="261">
        <v>-2.3224466206608299E-2</v>
      </c>
      <c r="G81" s="272">
        <v>9.1027108838487578</v>
      </c>
      <c r="H81" s="272">
        <v>-0.82567469779992209</v>
      </c>
      <c r="I81" s="273">
        <v>3.1452924588320168</v>
      </c>
      <c r="J81" s="273">
        <v>0.11237575416521484</v>
      </c>
      <c r="K81" s="261">
        <v>3.7052041024503012E-2</v>
      </c>
      <c r="L81" s="262">
        <v>57275267.200495951</v>
      </c>
      <c r="M81" s="262">
        <v>733184.63054203987</v>
      </c>
      <c r="N81" s="261">
        <v>1.296706094323539E-2</v>
      </c>
      <c r="O81" s="260">
        <v>24309453.174907517</v>
      </c>
      <c r="P81" s="260">
        <v>-606941.59085140005</v>
      </c>
      <c r="Q81" s="261">
        <v>-2.4359125650292027E-2</v>
      </c>
      <c r="R81" s="185"/>
    </row>
    <row r="82" spans="1:18">
      <c r="A82" s="356"/>
      <c r="B82" s="356"/>
      <c r="C82" s="154" t="s">
        <v>108</v>
      </c>
      <c r="D82" s="260">
        <v>24525500.802416477</v>
      </c>
      <c r="E82" s="260">
        <v>869652.32171746716</v>
      </c>
      <c r="F82" s="265">
        <v>3.6762677205470912E-2</v>
      </c>
      <c r="G82" s="274">
        <v>12.259776223401776</v>
      </c>
      <c r="H82" s="274">
        <v>-0.33834687629265225</v>
      </c>
      <c r="I82" s="275">
        <v>2.9872717358344261</v>
      </c>
      <c r="J82" s="275">
        <v>0.10845735217586094</v>
      </c>
      <c r="K82" s="265">
        <v>3.767431231117687E-2</v>
      </c>
      <c r="L82" s="266">
        <v>73264335.354243279</v>
      </c>
      <c r="M82" s="266">
        <v>5163538.490359351</v>
      </c>
      <c r="N82" s="265">
        <v>7.5821998099081619E-2</v>
      </c>
      <c r="O82" s="260">
        <v>26083003.624976285</v>
      </c>
      <c r="P82" s="260">
        <v>876562.65198239684</v>
      </c>
      <c r="Q82" s="265">
        <v>3.4775343846501126E-2</v>
      </c>
      <c r="R82" s="185"/>
    </row>
    <row r="83" spans="1:18">
      <c r="A83" s="356"/>
      <c r="B83" s="356"/>
      <c r="C83" s="154" t="s">
        <v>74</v>
      </c>
      <c r="D83" s="260">
        <v>38012248.264629126</v>
      </c>
      <c r="E83" s="260">
        <v>2729960.8365215361</v>
      </c>
      <c r="F83" s="261">
        <v>7.737482560007479E-2</v>
      </c>
      <c r="G83" s="272">
        <v>19.001514432962317</v>
      </c>
      <c r="H83" s="272">
        <v>0.21163248809088842</v>
      </c>
      <c r="I83" s="273">
        <v>3.1829436316223472</v>
      </c>
      <c r="J83" s="273">
        <v>0.16320932310655456</v>
      </c>
      <c r="K83" s="261">
        <v>5.4047577181309162E-2</v>
      </c>
      <c r="L83" s="262">
        <v>120990843.53754888</v>
      </c>
      <c r="M83" s="262">
        <v>14447709.707976967</v>
      </c>
      <c r="N83" s="261">
        <v>0.13560432463989422</v>
      </c>
      <c r="O83" s="260">
        <v>35001289.619143479</v>
      </c>
      <c r="P83" s="260">
        <v>1626392.4901566803</v>
      </c>
      <c r="Q83" s="261">
        <v>4.8731011330792218E-2</v>
      </c>
      <c r="R83" s="185"/>
    </row>
    <row r="84" spans="1:18">
      <c r="A84" s="356"/>
      <c r="B84" s="356"/>
      <c r="C84" s="154" t="s">
        <v>109</v>
      </c>
      <c r="D84" s="260">
        <v>5231205.1294580828</v>
      </c>
      <c r="E84" s="260">
        <v>845044.72697747685</v>
      </c>
      <c r="F84" s="265">
        <v>0.19266161048272637</v>
      </c>
      <c r="G84" s="274">
        <v>2.6149681828127482</v>
      </c>
      <c r="H84" s="274">
        <v>0.27908119357451122</v>
      </c>
      <c r="I84" s="275">
        <v>3.7260808578112123</v>
      </c>
      <c r="J84" s="275">
        <v>0.23276656077592595</v>
      </c>
      <c r="K84" s="265">
        <v>6.6632012176365232E-2</v>
      </c>
      <c r="L84" s="266">
        <v>19491893.296157587</v>
      </c>
      <c r="M84" s="266">
        <v>4169656.45308204</v>
      </c>
      <c r="N84" s="265">
        <v>0.27213105343469474</v>
      </c>
      <c r="O84" s="260">
        <v>7386229.5773953535</v>
      </c>
      <c r="P84" s="260">
        <v>1261723.1640795711</v>
      </c>
      <c r="Q84" s="265">
        <v>0.20601222023971716</v>
      </c>
      <c r="R84" s="185"/>
    </row>
    <row r="85" spans="1:18">
      <c r="A85" s="356"/>
      <c r="B85" s="356"/>
      <c r="C85" s="154" t="s">
        <v>76</v>
      </c>
      <c r="D85" s="260">
        <v>42138312.150826588</v>
      </c>
      <c r="E85" s="260">
        <v>5919827.94905819</v>
      </c>
      <c r="F85" s="261">
        <v>0.16344770024277133</v>
      </c>
      <c r="G85" s="272">
        <v>21.064046013286106</v>
      </c>
      <c r="H85" s="272">
        <v>1.7755845222302007</v>
      </c>
      <c r="I85" s="273">
        <v>2.9613058489191109</v>
      </c>
      <c r="J85" s="273">
        <v>0.12422871825173054</v>
      </c>
      <c r="K85" s="261">
        <v>4.3787571690906961E-2</v>
      </c>
      <c r="L85" s="262">
        <v>124784430.23582201</v>
      </c>
      <c r="M85" s="262">
        <v>22029796.999547079</v>
      </c>
      <c r="N85" s="261">
        <v>0.21439224982577249</v>
      </c>
      <c r="O85" s="260">
        <v>29637835.73519256</v>
      </c>
      <c r="P85" s="260">
        <v>3682403.3711175695</v>
      </c>
      <c r="Q85" s="261">
        <v>0.14187409092111283</v>
      </c>
      <c r="R85" s="185"/>
    </row>
    <row r="86" spans="1:18">
      <c r="A86" s="356"/>
      <c r="B86" s="356"/>
      <c r="C86" s="154" t="s">
        <v>77</v>
      </c>
      <c r="D86" s="260">
        <v>7939039.9620350404</v>
      </c>
      <c r="E86" s="260">
        <v>-302197.68892178126</v>
      </c>
      <c r="F86" s="265">
        <v>-3.6668969118575971E-2</v>
      </c>
      <c r="G86" s="274">
        <v>3.9685572232475597</v>
      </c>
      <c r="H86" s="274">
        <v>-0.42038390922974234</v>
      </c>
      <c r="I86" s="275">
        <v>3.1253424916784893</v>
      </c>
      <c r="J86" s="275">
        <v>0.10717795865300728</v>
      </c>
      <c r="K86" s="265">
        <v>3.551097280490851E-2</v>
      </c>
      <c r="L86" s="266">
        <v>24812218.936481692</v>
      </c>
      <c r="M86" s="266">
        <v>-61192.249870423228</v>
      </c>
      <c r="N86" s="265">
        <v>-2.4601470788212206E-3</v>
      </c>
      <c r="O86" s="260">
        <v>15962719.382418487</v>
      </c>
      <c r="P86" s="260">
        <v>-359099.817374615</v>
      </c>
      <c r="Q86" s="265">
        <v>-2.2001212792454348E-2</v>
      </c>
      <c r="R86" s="185"/>
    </row>
    <row r="87" spans="1:18">
      <c r="A87" s="356"/>
      <c r="B87" s="356"/>
      <c r="C87" s="154" t="s">
        <v>110</v>
      </c>
      <c r="D87" s="260">
        <v>1111751.3232597844</v>
      </c>
      <c r="E87" s="260">
        <v>216141.71925750433</v>
      </c>
      <c r="F87" s="261">
        <v>0.24133474930551779</v>
      </c>
      <c r="G87" s="272">
        <v>0.55574084089213915</v>
      </c>
      <c r="H87" s="272">
        <v>7.8776336757138854E-2</v>
      </c>
      <c r="I87" s="273">
        <v>3.9119259890240561</v>
      </c>
      <c r="J87" s="273">
        <v>0.25413100000734046</v>
      </c>
      <c r="K87" s="261">
        <v>6.947655644190591E-2</v>
      </c>
      <c r="L87" s="262">
        <v>4349088.894791835</v>
      </c>
      <c r="M87" s="262">
        <v>1073132.5731570502</v>
      </c>
      <c r="N87" s="261">
        <v>0.32757841307894175</v>
      </c>
      <c r="O87" s="260">
        <v>1845687.284468051</v>
      </c>
      <c r="P87" s="260">
        <v>179881.70883349888</v>
      </c>
      <c r="Q87" s="261">
        <v>0.10798481615417627</v>
      </c>
      <c r="R87" s="185"/>
    </row>
    <row r="88" spans="1:18">
      <c r="A88" s="356"/>
      <c r="B88" s="356"/>
      <c r="C88" s="154" t="s">
        <v>79</v>
      </c>
      <c r="D88" s="260">
        <v>5681143.4799826201</v>
      </c>
      <c r="E88" s="260">
        <v>-29606.439642115496</v>
      </c>
      <c r="F88" s="265">
        <v>-5.1843348174596647E-3</v>
      </c>
      <c r="G88" s="274">
        <v>2.8398827945956739</v>
      </c>
      <c r="H88" s="274">
        <v>-0.20142559633787194</v>
      </c>
      <c r="I88" s="275">
        <v>3.3900757873471035</v>
      </c>
      <c r="J88" s="275">
        <v>0.12520582581125383</v>
      </c>
      <c r="K88" s="265">
        <v>3.8349406649064492E-2</v>
      </c>
      <c r="L88" s="266">
        <v>19259506.955933943</v>
      </c>
      <c r="M88" s="266">
        <v>614651.08550787717</v>
      </c>
      <c r="N88" s="265">
        <v>3.2966255667485157E-2</v>
      </c>
      <c r="O88" s="260">
        <v>11317698.783877185</v>
      </c>
      <c r="P88" s="260">
        <v>-80349.194340934977</v>
      </c>
      <c r="Q88" s="265">
        <v>-7.0493820077335853E-3</v>
      </c>
      <c r="R88" s="185"/>
    </row>
    <row r="89" spans="1:18">
      <c r="A89" s="356"/>
      <c r="B89" s="356"/>
      <c r="C89" s="154" t="s">
        <v>111</v>
      </c>
      <c r="D89" s="260">
        <v>2041574.1391004568</v>
      </c>
      <c r="E89" s="260">
        <v>-83898.275134961819</v>
      </c>
      <c r="F89" s="261">
        <v>-3.9472765947490294E-2</v>
      </c>
      <c r="G89" s="272">
        <v>1.0205394903246836</v>
      </c>
      <c r="H89" s="272">
        <v>-0.1113989028971889</v>
      </c>
      <c r="I89" s="273">
        <v>2.7432857736198666</v>
      </c>
      <c r="J89" s="273">
        <v>0.12627891485757159</v>
      </c>
      <c r="K89" s="261">
        <v>4.8253184524435978E-2</v>
      </c>
      <c r="L89" s="262">
        <v>5600621.2915845094</v>
      </c>
      <c r="M89" s="262">
        <v>38245.405420364812</v>
      </c>
      <c r="N89" s="261">
        <v>6.8757319179914549E-3</v>
      </c>
      <c r="O89" s="260">
        <v>2023433.3252560329</v>
      </c>
      <c r="P89" s="260">
        <v>-38823.093351492891</v>
      </c>
      <c r="Q89" s="261">
        <v>-1.8825541286328969E-2</v>
      </c>
      <c r="R89" s="185"/>
    </row>
    <row r="90" spans="1:18">
      <c r="A90" s="356"/>
      <c r="B90" s="356"/>
      <c r="C90" s="154" t="s">
        <v>81</v>
      </c>
      <c r="D90" s="260">
        <v>2664644.7616500594</v>
      </c>
      <c r="E90" s="260">
        <v>-447748.8521318133</v>
      </c>
      <c r="F90" s="265">
        <v>-0.14385997007227927</v>
      </c>
      <c r="G90" s="274">
        <v>1.3319992425790035</v>
      </c>
      <c r="H90" s="274">
        <v>-0.32553242081150335</v>
      </c>
      <c r="I90" s="275">
        <v>3.241180391285555</v>
      </c>
      <c r="J90" s="275">
        <v>0.13959030089665792</v>
      </c>
      <c r="K90" s="265">
        <v>4.5006044263945659E-2</v>
      </c>
      <c r="L90" s="266">
        <v>8636594.3512019441</v>
      </c>
      <c r="M90" s="266">
        <v>-1016774.8386936001</v>
      </c>
      <c r="N90" s="265">
        <v>-0.10532849398921645</v>
      </c>
      <c r="O90" s="260">
        <v>5689043.8254769575</v>
      </c>
      <c r="P90" s="260">
        <v>-631446.86788169853</v>
      </c>
      <c r="Q90" s="265">
        <v>-9.9904722357268896E-2</v>
      </c>
      <c r="R90" s="185"/>
    </row>
    <row r="91" spans="1:18">
      <c r="A91" s="356"/>
      <c r="B91" s="356"/>
      <c r="C91" s="154" t="s">
        <v>112</v>
      </c>
      <c r="D91" s="260">
        <v>903521.5720106588</v>
      </c>
      <c r="E91" s="260">
        <v>229989.56561395235</v>
      </c>
      <c r="F91" s="261">
        <v>0.34146790862153897</v>
      </c>
      <c r="G91" s="272">
        <v>0.45165121703755245</v>
      </c>
      <c r="H91" s="272">
        <v>9.2956024383902602E-2</v>
      </c>
      <c r="I91" s="273">
        <v>3.4571960136844422</v>
      </c>
      <c r="J91" s="273">
        <v>6.3538831988702249E-2</v>
      </c>
      <c r="K91" s="261">
        <v>1.8722819833249395E-2</v>
      </c>
      <c r="L91" s="262">
        <v>3123651.1770331501</v>
      </c>
      <c r="M91" s="262">
        <v>837914.44642302627</v>
      </c>
      <c r="N91" s="261">
        <v>0.36658397058674586</v>
      </c>
      <c r="O91" s="260">
        <v>1521161.0930860769</v>
      </c>
      <c r="P91" s="260">
        <v>375771.85095444694</v>
      </c>
      <c r="Q91" s="261">
        <v>0.32807349426044519</v>
      </c>
      <c r="R91" s="185"/>
    </row>
    <row r="92" spans="1:18">
      <c r="A92" s="356"/>
      <c r="B92" s="356"/>
      <c r="C92" s="154" t="s">
        <v>83</v>
      </c>
      <c r="D92" s="260">
        <v>2297461.9626276921</v>
      </c>
      <c r="E92" s="260">
        <v>82831.758008375298</v>
      </c>
      <c r="F92" s="265">
        <v>3.7402071838270462E-2</v>
      </c>
      <c r="G92" s="274">
        <v>1.1484523708815664</v>
      </c>
      <c r="H92" s="274">
        <v>-3.0967761136086125E-2</v>
      </c>
      <c r="I92" s="275">
        <v>3.0050769958353798</v>
      </c>
      <c r="J92" s="275">
        <v>5.6501204343598843E-2</v>
      </c>
      <c r="K92" s="265">
        <v>1.9162201801505341E-2</v>
      </c>
      <c r="L92" s="266">
        <v>6904050.0926992809</v>
      </c>
      <c r="M92" s="266">
        <v>374045.08425227366</v>
      </c>
      <c r="N92" s="265">
        <v>5.7280979688135128E-2</v>
      </c>
      <c r="O92" s="260">
        <v>3906698.4483374134</v>
      </c>
      <c r="P92" s="260">
        <v>-56721.967994900886</v>
      </c>
      <c r="Q92" s="265">
        <v>-1.4311367969232616E-2</v>
      </c>
      <c r="R92" s="185"/>
    </row>
    <row r="93" spans="1:18">
      <c r="A93" s="356"/>
      <c r="B93" s="356"/>
      <c r="C93" s="154" t="s">
        <v>113</v>
      </c>
      <c r="D93" s="260">
        <v>2129222.247233971</v>
      </c>
      <c r="E93" s="260">
        <v>656423.48085209006</v>
      </c>
      <c r="F93" s="261">
        <v>0.44569801104917989</v>
      </c>
      <c r="G93" s="272">
        <v>1.0643529154114215</v>
      </c>
      <c r="H93" s="272">
        <v>0.28000141877853635</v>
      </c>
      <c r="I93" s="273">
        <v>3.2752837207204522</v>
      </c>
      <c r="J93" s="273">
        <v>0.42140742359390782</v>
      </c>
      <c r="K93" s="261">
        <v>0.14766141896837168</v>
      </c>
      <c r="L93" s="262">
        <v>6973806.9641612433</v>
      </c>
      <c r="M93" s="262">
        <v>2770621.4743467784</v>
      </c>
      <c r="N93" s="261">
        <v>0.65917183076045449</v>
      </c>
      <c r="O93" s="260">
        <v>4493775.1998963878</v>
      </c>
      <c r="P93" s="260">
        <v>923514.31693209894</v>
      </c>
      <c r="Q93" s="261">
        <v>0.25866858115010649</v>
      </c>
      <c r="R93" s="185"/>
    </row>
    <row r="94" spans="1:18">
      <c r="A94" s="356"/>
      <c r="B94" s="356" t="s">
        <v>123</v>
      </c>
      <c r="C94" s="154" t="s">
        <v>72</v>
      </c>
      <c r="D94" s="260">
        <v>223542964.18224078</v>
      </c>
      <c r="E94" s="260">
        <v>-1716708.1345981658</v>
      </c>
      <c r="F94" s="265">
        <v>-7.6210185202770352E-3</v>
      </c>
      <c r="G94" s="274">
        <v>9.3215314675023375</v>
      </c>
      <c r="H94" s="274">
        <v>-0.72230536387661815</v>
      </c>
      <c r="I94" s="275">
        <v>3.1683292462865436</v>
      </c>
      <c r="J94" s="275">
        <v>9.1158717198386974E-2</v>
      </c>
      <c r="K94" s="265">
        <v>2.9624200653383875E-2</v>
      </c>
      <c r="L94" s="266">
        <v>708257711.22017872</v>
      </c>
      <c r="M94" s="266">
        <v>15095286.174746633</v>
      </c>
      <c r="N94" s="265">
        <v>2.1777415551278965E-2</v>
      </c>
      <c r="O94" s="260">
        <v>298740145.6152094</v>
      </c>
      <c r="P94" s="260">
        <v>-10384329.261379719</v>
      </c>
      <c r="Q94" s="265">
        <v>-3.3592711368213159E-2</v>
      </c>
      <c r="R94" s="185"/>
    </row>
    <row r="95" spans="1:18">
      <c r="A95" s="356"/>
      <c r="B95" s="356"/>
      <c r="C95" s="154" t="s">
        <v>108</v>
      </c>
      <c r="D95" s="260">
        <v>296528845.74660152</v>
      </c>
      <c r="E95" s="260">
        <v>11370342.634791434</v>
      </c>
      <c r="F95" s="261">
        <v>3.9873763225405714E-2</v>
      </c>
      <c r="G95" s="272">
        <v>12.364974119228776</v>
      </c>
      <c r="H95" s="272">
        <v>-0.34962076088278593</v>
      </c>
      <c r="I95" s="273">
        <v>3.0043706350914219</v>
      </c>
      <c r="J95" s="273">
        <v>0.12377772947193622</v>
      </c>
      <c r="K95" s="261">
        <v>4.2969532150992092E-2</v>
      </c>
      <c r="L95" s="262">
        <v>890882556.61864352</v>
      </c>
      <c r="M95" s="262">
        <v>69456995.577691317</v>
      </c>
      <c r="N95" s="261">
        <v>8.4556652327292911E-2</v>
      </c>
      <c r="O95" s="260">
        <v>322091247.3891499</v>
      </c>
      <c r="P95" s="260">
        <v>21002746.134511828</v>
      </c>
      <c r="Q95" s="261">
        <v>6.9756055269441467E-2</v>
      </c>
      <c r="R95" s="185"/>
    </row>
    <row r="96" spans="1:18">
      <c r="A96" s="356"/>
      <c r="B96" s="356"/>
      <c r="C96" s="154" t="s">
        <v>74</v>
      </c>
      <c r="D96" s="260">
        <v>444529473.92179054</v>
      </c>
      <c r="E96" s="260">
        <v>29449971.021261752</v>
      </c>
      <c r="F96" s="265">
        <v>7.0950193433953437E-2</v>
      </c>
      <c r="G96" s="274">
        <v>18.536461187908966</v>
      </c>
      <c r="H96" s="274">
        <v>2.8972668974667215E-2</v>
      </c>
      <c r="I96" s="275">
        <v>3.167259886846971</v>
      </c>
      <c r="J96" s="275">
        <v>0.1202636276064375</v>
      </c>
      <c r="K96" s="265">
        <v>3.9469568510862994E-2</v>
      </c>
      <c r="L96" s="266">
        <v>1407940371.2736738</v>
      </c>
      <c r="M96" s="266">
        <v>143194678.64834237</v>
      </c>
      <c r="N96" s="265">
        <v>0.11322013546541676</v>
      </c>
      <c r="O96" s="260">
        <v>417606004.7538088</v>
      </c>
      <c r="P96" s="260">
        <v>20467369.978590012</v>
      </c>
      <c r="Q96" s="265">
        <v>5.1537091046743873E-2</v>
      </c>
      <c r="R96" s="185"/>
    </row>
    <row r="97" spans="1:18">
      <c r="A97" s="356"/>
      <c r="B97" s="356"/>
      <c r="C97" s="154" t="s">
        <v>109</v>
      </c>
      <c r="D97" s="260">
        <v>62313349.609343246</v>
      </c>
      <c r="E97" s="260">
        <v>9521100.204324469</v>
      </c>
      <c r="F97" s="261">
        <v>0.18035034141620288</v>
      </c>
      <c r="G97" s="272">
        <v>2.5984081017885741</v>
      </c>
      <c r="H97" s="272">
        <v>0.24451699677237304</v>
      </c>
      <c r="I97" s="273">
        <v>3.6842540743560925</v>
      </c>
      <c r="J97" s="273">
        <v>0.19235200606982872</v>
      </c>
      <c r="K97" s="261">
        <v>5.508516628137574E-2</v>
      </c>
      <c r="L97" s="262">
        <v>229578212.18499848</v>
      </c>
      <c r="M97" s="262">
        <v>45232847.298129141</v>
      </c>
      <c r="N97" s="261">
        <v>0.24537013624339307</v>
      </c>
      <c r="O97" s="260">
        <v>87291148.29503791</v>
      </c>
      <c r="P97" s="260">
        <v>13699335.191345617</v>
      </c>
      <c r="Q97" s="261">
        <v>0.18615297834886863</v>
      </c>
      <c r="R97" s="185"/>
    </row>
    <row r="98" spans="1:18">
      <c r="A98" s="356"/>
      <c r="B98" s="356"/>
      <c r="C98" s="154" t="s">
        <v>76</v>
      </c>
      <c r="D98" s="260">
        <v>488121156.59545201</v>
      </c>
      <c r="E98" s="260">
        <v>66277923.188765585</v>
      </c>
      <c r="F98" s="265">
        <v>0.15711505587875349</v>
      </c>
      <c r="G98" s="274">
        <v>20.354193377559305</v>
      </c>
      <c r="H98" s="274">
        <v>1.5451248870457377</v>
      </c>
      <c r="I98" s="275">
        <v>2.9391229704455806</v>
      </c>
      <c r="J98" s="275">
        <v>0.12253646096950188</v>
      </c>
      <c r="K98" s="265">
        <v>4.3505307064861019E-2</v>
      </c>
      <c r="L98" s="266">
        <v>1434648103.7101574</v>
      </c>
      <c r="M98" s="266">
        <v>246490143.38311577</v>
      </c>
      <c r="N98" s="265">
        <v>0.20745570169413258</v>
      </c>
      <c r="O98" s="260">
        <v>343908009.56943858</v>
      </c>
      <c r="P98" s="260">
        <v>43120287.03236407</v>
      </c>
      <c r="Q98" s="265">
        <v>0.14335786935934244</v>
      </c>
      <c r="R98" s="185"/>
    </row>
    <row r="99" spans="1:18">
      <c r="A99" s="356"/>
      <c r="B99" s="356"/>
      <c r="C99" s="154" t="s">
        <v>77</v>
      </c>
      <c r="D99" s="260">
        <v>99465230.056056678</v>
      </c>
      <c r="E99" s="260">
        <v>-804774.12981277704</v>
      </c>
      <c r="F99" s="261">
        <v>-8.0260705716235503E-3</v>
      </c>
      <c r="G99" s="272">
        <v>4.1476065922344505</v>
      </c>
      <c r="H99" s="272">
        <v>-0.32321390912909376</v>
      </c>
      <c r="I99" s="273">
        <v>3.1896275568292287</v>
      </c>
      <c r="J99" s="273">
        <v>0.17765692353891227</v>
      </c>
      <c r="K99" s="261">
        <v>5.8983617428181062E-2</v>
      </c>
      <c r="L99" s="262">
        <v>317257038.73315722</v>
      </c>
      <c r="M99" s="262">
        <v>15246730.725421309</v>
      </c>
      <c r="N99" s="261">
        <v>5.0484140180509229E-2</v>
      </c>
      <c r="O99" s="260">
        <v>201845553.15375713</v>
      </c>
      <c r="P99" s="260">
        <v>2438461.728361547</v>
      </c>
      <c r="Q99" s="261">
        <v>1.222856073438016E-2</v>
      </c>
      <c r="R99" s="185"/>
    </row>
    <row r="100" spans="1:18">
      <c r="A100" s="356"/>
      <c r="B100" s="356"/>
      <c r="C100" s="154" t="s">
        <v>110</v>
      </c>
      <c r="D100" s="260">
        <v>13534945.571689812</v>
      </c>
      <c r="E100" s="260">
        <v>3346643.6405079905</v>
      </c>
      <c r="F100" s="265">
        <v>0.32847904028692115</v>
      </c>
      <c r="G100" s="274">
        <v>0.56439450697532267</v>
      </c>
      <c r="H100" s="274">
        <v>0.11012037466778035</v>
      </c>
      <c r="I100" s="275">
        <v>3.8683958443635671</v>
      </c>
      <c r="J100" s="275">
        <v>0.18885326531288138</v>
      </c>
      <c r="K100" s="265">
        <v>5.1325201775924312E-2</v>
      </c>
      <c r="L100" s="266">
        <v>52358527.203211933</v>
      </c>
      <c r="M100" s="266">
        <v>14870236.439204089</v>
      </c>
      <c r="N100" s="265">
        <v>0.39666349508473359</v>
      </c>
      <c r="O100" s="260">
        <v>23738788.73177712</v>
      </c>
      <c r="P100" s="260">
        <v>4711852.3101582229</v>
      </c>
      <c r="Q100" s="265">
        <v>0.24764114441484622</v>
      </c>
      <c r="R100" s="185"/>
    </row>
    <row r="101" spans="1:18">
      <c r="A101" s="356"/>
      <c r="B101" s="356"/>
      <c r="C101" s="154" t="s">
        <v>79</v>
      </c>
      <c r="D101" s="260">
        <v>70910398.585705802</v>
      </c>
      <c r="E101" s="260">
        <v>-1117356.1726838201</v>
      </c>
      <c r="F101" s="261">
        <v>-1.5512855793324213E-2</v>
      </c>
      <c r="G101" s="272">
        <v>2.9568969625495467</v>
      </c>
      <c r="H101" s="272">
        <v>-0.25466331667476672</v>
      </c>
      <c r="I101" s="273">
        <v>3.3953622958109548</v>
      </c>
      <c r="J101" s="273">
        <v>0.13121637733890701</v>
      </c>
      <c r="K101" s="261">
        <v>4.0199298872131799E-2</v>
      </c>
      <c r="L101" s="262">
        <v>240766493.73883194</v>
      </c>
      <c r="M101" s="262">
        <v>5657392.0275288224</v>
      </c>
      <c r="N101" s="261">
        <v>2.4062837152411431E-2</v>
      </c>
      <c r="O101" s="260">
        <v>139855705.33841929</v>
      </c>
      <c r="P101" s="260">
        <v>-8554706.1039004624</v>
      </c>
      <c r="Q101" s="261">
        <v>-5.7642223485279399E-2</v>
      </c>
      <c r="R101" s="185"/>
    </row>
    <row r="102" spans="1:18">
      <c r="A102" s="356"/>
      <c r="B102" s="356"/>
      <c r="C102" s="154" t="s">
        <v>111</v>
      </c>
      <c r="D102" s="260">
        <v>25177730.619365018</v>
      </c>
      <c r="E102" s="260">
        <v>-1120446.6801790707</v>
      </c>
      <c r="F102" s="265">
        <v>-4.2605488107287766E-2</v>
      </c>
      <c r="G102" s="274">
        <v>1.0498876988021675</v>
      </c>
      <c r="H102" s="274">
        <v>-0.12269059292053552</v>
      </c>
      <c r="I102" s="275">
        <v>2.7192481099434889</v>
      </c>
      <c r="J102" s="275">
        <v>0.12346964949072881</v>
      </c>
      <c r="K102" s="265">
        <v>4.7565557450997963E-2</v>
      </c>
      <c r="L102" s="266">
        <v>68464496.399374634</v>
      </c>
      <c r="M102" s="266">
        <v>200254.21605035663</v>
      </c>
      <c r="N102" s="265">
        <v>2.9335155514152197E-3</v>
      </c>
      <c r="O102" s="260">
        <v>24481033.73723834</v>
      </c>
      <c r="P102" s="260">
        <v>-723151.99090720713</v>
      </c>
      <c r="Q102" s="265">
        <v>-2.869174186808433E-2</v>
      </c>
      <c r="R102" s="185"/>
    </row>
    <row r="103" spans="1:18">
      <c r="A103" s="356"/>
      <c r="B103" s="356"/>
      <c r="C103" s="154" t="s">
        <v>81</v>
      </c>
      <c r="D103" s="260">
        <v>34400501.858664364</v>
      </c>
      <c r="E103" s="260">
        <v>-3880506.5630661249</v>
      </c>
      <c r="F103" s="261">
        <v>-0.10136897440933995</v>
      </c>
      <c r="G103" s="272">
        <v>1.4344685897248541</v>
      </c>
      <c r="H103" s="272">
        <v>-0.27239797175936431</v>
      </c>
      <c r="I103" s="273">
        <v>3.2778945809861835</v>
      </c>
      <c r="J103" s="273">
        <v>0.10754460750617456</v>
      </c>
      <c r="K103" s="261">
        <v>3.3921998645507802E-2</v>
      </c>
      <c r="L103" s="262">
        <v>112761218.62572105</v>
      </c>
      <c r="M103" s="262">
        <v>-8602975.4089002013</v>
      </c>
      <c r="N103" s="261">
        <v>-7.0885613976442288E-2</v>
      </c>
      <c r="O103" s="260">
        <v>72490282.479342893</v>
      </c>
      <c r="P103" s="260">
        <v>-8904787.3531735539</v>
      </c>
      <c r="Q103" s="261">
        <v>-0.10940204820140333</v>
      </c>
      <c r="R103" s="185"/>
    </row>
    <row r="104" spans="1:18">
      <c r="A104" s="356"/>
      <c r="B104" s="356"/>
      <c r="C104" s="154" t="s">
        <v>112</v>
      </c>
      <c r="D104" s="260">
        <v>10563315.597408468</v>
      </c>
      <c r="E104" s="260">
        <v>4311978.2589225974</v>
      </c>
      <c r="F104" s="265">
        <v>0.68976892870206186</v>
      </c>
      <c r="G104" s="274">
        <v>0.44048033049310287</v>
      </c>
      <c r="H104" s="274">
        <v>0.16174685121614973</v>
      </c>
      <c r="I104" s="275">
        <v>3.5801657920376364</v>
      </c>
      <c r="J104" s="275">
        <v>0.27214837933011982</v>
      </c>
      <c r="K104" s="265">
        <v>8.226933095475282E-2</v>
      </c>
      <c r="L104" s="266">
        <v>37818421.152339406</v>
      </c>
      <c r="M104" s="266">
        <v>17138888.383919485</v>
      </c>
      <c r="N104" s="265">
        <v>0.82878508793451</v>
      </c>
      <c r="O104" s="260">
        <v>18489101.332447033</v>
      </c>
      <c r="P104" s="260">
        <v>8826625.3708067164</v>
      </c>
      <c r="Q104" s="265">
        <v>0.91349519583263161</v>
      </c>
      <c r="R104" s="185"/>
    </row>
    <row r="105" spans="1:18">
      <c r="A105" s="356"/>
      <c r="B105" s="356"/>
      <c r="C105" s="154" t="s">
        <v>83</v>
      </c>
      <c r="D105" s="260">
        <v>29162080.539439801</v>
      </c>
      <c r="E105" s="260">
        <v>953444.47961889952</v>
      </c>
      <c r="F105" s="261">
        <v>3.3799736988238946E-2</v>
      </c>
      <c r="G105" s="272">
        <v>1.2160313450286682</v>
      </c>
      <c r="H105" s="272">
        <v>-4.173013045677032E-2</v>
      </c>
      <c r="I105" s="273">
        <v>3.0263859394556918</v>
      </c>
      <c r="J105" s="273">
        <v>0.14003325193313598</v>
      </c>
      <c r="K105" s="261">
        <v>4.851564139700848E-2</v>
      </c>
      <c r="L105" s="262">
        <v>88255710.509835064</v>
      </c>
      <c r="M105" s="262">
        <v>6835638.0072253197</v>
      </c>
      <c r="N105" s="261">
        <v>8.3955194304281888E-2</v>
      </c>
      <c r="O105" s="260">
        <v>49698914.546046481</v>
      </c>
      <c r="P105" s="260">
        <v>333985.21561492234</v>
      </c>
      <c r="Q105" s="261">
        <v>6.765637470669556E-3</v>
      </c>
      <c r="R105" s="185"/>
    </row>
    <row r="106" spans="1:18">
      <c r="A106" s="356"/>
      <c r="B106" s="356"/>
      <c r="C106" s="154" t="s">
        <v>113</v>
      </c>
      <c r="D106" s="260">
        <v>22582580.049621783</v>
      </c>
      <c r="E106" s="260">
        <v>6623523.9865633063</v>
      </c>
      <c r="F106" s="265">
        <v>0.41503231521914585</v>
      </c>
      <c r="G106" s="274">
        <v>0.94167235958421325</v>
      </c>
      <c r="H106" s="274">
        <v>0.23009290360981105</v>
      </c>
      <c r="I106" s="275">
        <v>3.2202560043174788</v>
      </c>
      <c r="J106" s="275">
        <v>0.46159497817395057</v>
      </c>
      <c r="K106" s="265">
        <v>0.16732573295503345</v>
      </c>
      <c r="L106" s="266">
        <v>72721688.997774661</v>
      </c>
      <c r="M106" s="266">
        <v>28696063.022575669</v>
      </c>
      <c r="N106" s="265">
        <v>0.65180363451824752</v>
      </c>
      <c r="O106" s="260">
        <v>51195453.062046774</v>
      </c>
      <c r="P106" s="260">
        <v>13326484.06459976</v>
      </c>
      <c r="Q106" s="265">
        <v>0.35191040098023746</v>
      </c>
      <c r="R106" s="185"/>
    </row>
    <row r="107" spans="1:18">
      <c r="A107" s="356"/>
      <c r="B107" s="356" t="s">
        <v>124</v>
      </c>
      <c r="C107" s="154" t="s">
        <v>72</v>
      </c>
      <c r="D107" s="260">
        <v>18209838.337820172</v>
      </c>
      <c r="E107" s="260">
        <v>-432969.25493422523</v>
      </c>
      <c r="F107" s="261">
        <v>-2.3224466206608306E-2</v>
      </c>
      <c r="G107" s="272">
        <v>9.1027108838487525</v>
      </c>
      <c r="H107" s="272">
        <v>-0.82567469779992564</v>
      </c>
      <c r="I107" s="273">
        <v>3.1452924588320164</v>
      </c>
      <c r="J107" s="273">
        <v>0.1123757541652135</v>
      </c>
      <c r="K107" s="261">
        <v>3.7052041024502561E-2</v>
      </c>
      <c r="L107" s="262">
        <v>57275267.200495929</v>
      </c>
      <c r="M107" s="262">
        <v>733184.63054201007</v>
      </c>
      <c r="N107" s="261">
        <v>1.2967060943234861E-2</v>
      </c>
      <c r="O107" s="260">
        <v>24309453.174907517</v>
      </c>
      <c r="P107" s="260">
        <v>-606941.59085140005</v>
      </c>
      <c r="Q107" s="261">
        <v>-2.4359125650292027E-2</v>
      </c>
      <c r="R107" s="185"/>
    </row>
    <row r="108" spans="1:18">
      <c r="A108" s="356"/>
      <c r="B108" s="356"/>
      <c r="C108" s="154" t="s">
        <v>108</v>
      </c>
      <c r="D108" s="260">
        <v>24525500.802416477</v>
      </c>
      <c r="E108" s="260">
        <v>869652.32171744853</v>
      </c>
      <c r="F108" s="265">
        <v>3.6762677205470093E-2</v>
      </c>
      <c r="G108" s="274">
        <v>12.259776223401772</v>
      </c>
      <c r="H108" s="274">
        <v>-0.33834687629266647</v>
      </c>
      <c r="I108" s="275">
        <v>2.9872717358344261</v>
      </c>
      <c r="J108" s="275">
        <v>0.10845735217586228</v>
      </c>
      <c r="K108" s="265">
        <v>3.7674312311177356E-2</v>
      </c>
      <c r="L108" s="266">
        <v>73264335.354243279</v>
      </c>
      <c r="M108" s="266">
        <v>5163538.4903593361</v>
      </c>
      <c r="N108" s="265">
        <v>7.5821998099081384E-2</v>
      </c>
      <c r="O108" s="260">
        <v>26083003.624976285</v>
      </c>
      <c r="P108" s="260">
        <v>876562.65198239684</v>
      </c>
      <c r="Q108" s="265">
        <v>3.4775343846501126E-2</v>
      </c>
      <c r="R108" s="185"/>
    </row>
    <row r="109" spans="1:18">
      <c r="A109" s="356"/>
      <c r="B109" s="356"/>
      <c r="C109" s="154" t="s">
        <v>74</v>
      </c>
      <c r="D109" s="260">
        <v>38012248.26462914</v>
      </c>
      <c r="E109" s="260">
        <v>2729960.8365215361</v>
      </c>
      <c r="F109" s="261">
        <v>7.7374825600074762E-2</v>
      </c>
      <c r="G109" s="272">
        <v>19.001514432962317</v>
      </c>
      <c r="H109" s="272">
        <v>0.21163248809088131</v>
      </c>
      <c r="I109" s="273">
        <v>3.1829436316223463</v>
      </c>
      <c r="J109" s="273">
        <v>0.16320932310655545</v>
      </c>
      <c r="K109" s="261">
        <v>5.4047577181309488E-2</v>
      </c>
      <c r="L109" s="262">
        <v>120990843.5375489</v>
      </c>
      <c r="M109" s="262">
        <v>14447709.707976997</v>
      </c>
      <c r="N109" s="261">
        <v>0.13560432463989452</v>
      </c>
      <c r="O109" s="260">
        <v>35001289.619143479</v>
      </c>
      <c r="P109" s="260">
        <v>1626392.4901566803</v>
      </c>
      <c r="Q109" s="261">
        <v>4.8731011330792218E-2</v>
      </c>
      <c r="R109" s="185"/>
    </row>
    <row r="110" spans="1:18">
      <c r="A110" s="356"/>
      <c r="B110" s="356"/>
      <c r="C110" s="154" t="s">
        <v>109</v>
      </c>
      <c r="D110" s="260">
        <v>5231205.1294580828</v>
      </c>
      <c r="E110" s="260">
        <v>845044.72697747312</v>
      </c>
      <c r="F110" s="265">
        <v>0.19266161048272537</v>
      </c>
      <c r="G110" s="274">
        <v>2.6149681828127473</v>
      </c>
      <c r="H110" s="274">
        <v>0.27908119357450856</v>
      </c>
      <c r="I110" s="275">
        <v>3.7260808578112146</v>
      </c>
      <c r="J110" s="275">
        <v>0.23276656077593216</v>
      </c>
      <c r="K110" s="265">
        <v>6.6632012176367092E-2</v>
      </c>
      <c r="L110" s="266">
        <v>19491893.296157598</v>
      </c>
      <c r="M110" s="266">
        <v>4169656.4530820567</v>
      </c>
      <c r="N110" s="265">
        <v>0.2721310534346959</v>
      </c>
      <c r="O110" s="260">
        <v>7386229.5773953535</v>
      </c>
      <c r="P110" s="260">
        <v>1261723.1640795711</v>
      </c>
      <c r="Q110" s="265">
        <v>0.20601222023971716</v>
      </c>
      <c r="R110" s="185"/>
    </row>
    <row r="111" spans="1:18">
      <c r="A111" s="356"/>
      <c r="B111" s="356"/>
      <c r="C111" s="154" t="s">
        <v>76</v>
      </c>
      <c r="D111" s="260">
        <v>42138312.150826581</v>
      </c>
      <c r="E111" s="260">
        <v>5919827.9490581751</v>
      </c>
      <c r="F111" s="261">
        <v>0.16344770024277089</v>
      </c>
      <c r="G111" s="272">
        <v>21.064046013286095</v>
      </c>
      <c r="H111" s="272">
        <v>1.7755845222301865</v>
      </c>
      <c r="I111" s="273">
        <v>2.9613058489191122</v>
      </c>
      <c r="J111" s="273">
        <v>0.1242287182517301</v>
      </c>
      <c r="K111" s="261">
        <v>4.3787571690906781E-2</v>
      </c>
      <c r="L111" s="262">
        <v>124784430.23582205</v>
      </c>
      <c r="M111" s="262">
        <v>22029796.999547035</v>
      </c>
      <c r="N111" s="261">
        <v>0.21439224982577187</v>
      </c>
      <c r="O111" s="260">
        <v>29637835.735192563</v>
      </c>
      <c r="P111" s="260">
        <v>3682403.371117577</v>
      </c>
      <c r="Q111" s="261">
        <v>0.14187409092111314</v>
      </c>
      <c r="R111" s="185"/>
    </row>
    <row r="112" spans="1:18">
      <c r="A112" s="356"/>
      <c r="B112" s="356"/>
      <c r="C112" s="154" t="s">
        <v>77</v>
      </c>
      <c r="D112" s="260">
        <v>7939039.9620350394</v>
      </c>
      <c r="E112" s="260">
        <v>-302197.68892178405</v>
      </c>
      <c r="F112" s="265">
        <v>-3.6668969118576297E-2</v>
      </c>
      <c r="G112" s="274">
        <v>3.9685572232475579</v>
      </c>
      <c r="H112" s="274">
        <v>-0.420383909229745</v>
      </c>
      <c r="I112" s="275">
        <v>3.1253424916784893</v>
      </c>
      <c r="J112" s="275">
        <v>0.10717795865300772</v>
      </c>
      <c r="K112" s="265">
        <v>3.5510972804908662E-2</v>
      </c>
      <c r="L112" s="266">
        <v>24812218.936481688</v>
      </c>
      <c r="M112" s="266">
        <v>-61192.249870430678</v>
      </c>
      <c r="N112" s="265">
        <v>-2.4601470788215198E-3</v>
      </c>
      <c r="O112" s="260">
        <v>15962719.382418487</v>
      </c>
      <c r="P112" s="260">
        <v>-359099.817374615</v>
      </c>
      <c r="Q112" s="265">
        <v>-2.2001212792454348E-2</v>
      </c>
      <c r="R112" s="185"/>
    </row>
    <row r="113" spans="1:18">
      <c r="A113" s="356"/>
      <c r="B113" s="356"/>
      <c r="C113" s="154" t="s">
        <v>110</v>
      </c>
      <c r="D113" s="260">
        <v>1111751.3232597837</v>
      </c>
      <c r="E113" s="260">
        <v>216141.71925750317</v>
      </c>
      <c r="F113" s="261">
        <v>0.24133474930551638</v>
      </c>
      <c r="G113" s="272">
        <v>0.5557408408921386</v>
      </c>
      <c r="H113" s="272">
        <v>7.8776336757138077E-2</v>
      </c>
      <c r="I113" s="273">
        <v>3.9119259890240583</v>
      </c>
      <c r="J113" s="273">
        <v>0.25413100000734445</v>
      </c>
      <c r="K113" s="261">
        <v>6.9476556441907034E-2</v>
      </c>
      <c r="L113" s="262">
        <v>4349088.894791835</v>
      </c>
      <c r="M113" s="262">
        <v>1073132.5731570497</v>
      </c>
      <c r="N113" s="261">
        <v>0.32757841307894159</v>
      </c>
      <c r="O113" s="260">
        <v>1845687.284468051</v>
      </c>
      <c r="P113" s="260">
        <v>179881.70883349888</v>
      </c>
      <c r="Q113" s="261">
        <v>0.10798481615417627</v>
      </c>
      <c r="R113" s="185"/>
    </row>
    <row r="114" spans="1:18">
      <c r="A114" s="356"/>
      <c r="B114" s="356"/>
      <c r="C114" s="154" t="s">
        <v>79</v>
      </c>
      <c r="D114" s="260">
        <v>5681143.479982621</v>
      </c>
      <c r="E114" s="260">
        <v>-29606.439642116427</v>
      </c>
      <c r="F114" s="265">
        <v>-5.184334817459826E-3</v>
      </c>
      <c r="G114" s="274">
        <v>2.8398827945956735</v>
      </c>
      <c r="H114" s="274">
        <v>-0.20142559633787371</v>
      </c>
      <c r="I114" s="275">
        <v>3.3900757873471052</v>
      </c>
      <c r="J114" s="275">
        <v>0.12520582581125694</v>
      </c>
      <c r="K114" s="265">
        <v>3.8349406649065457E-2</v>
      </c>
      <c r="L114" s="266">
        <v>19259506.955933958</v>
      </c>
      <c r="M114" s="266">
        <v>614651.08550789207</v>
      </c>
      <c r="N114" s="265">
        <v>3.2966255667485955E-2</v>
      </c>
      <c r="O114" s="260">
        <v>11317698.783877185</v>
      </c>
      <c r="P114" s="260">
        <v>-80349.194340934977</v>
      </c>
      <c r="Q114" s="265">
        <v>-7.0493820077335853E-3</v>
      </c>
      <c r="R114" s="185"/>
    </row>
    <row r="115" spans="1:18">
      <c r="A115" s="356"/>
      <c r="B115" s="356"/>
      <c r="C115" s="154" t="s">
        <v>111</v>
      </c>
      <c r="D115" s="260">
        <v>2041574.1391004568</v>
      </c>
      <c r="E115" s="260">
        <v>-83898.275134961819</v>
      </c>
      <c r="F115" s="261">
        <v>-3.9472765947490294E-2</v>
      </c>
      <c r="G115" s="272">
        <v>1.0205394903246834</v>
      </c>
      <c r="H115" s="272">
        <v>-0.11139890289718912</v>
      </c>
      <c r="I115" s="273">
        <v>2.7432857736198657</v>
      </c>
      <c r="J115" s="273">
        <v>0.12627891485757159</v>
      </c>
      <c r="K115" s="261">
        <v>4.8253184524435999E-2</v>
      </c>
      <c r="L115" s="262">
        <v>5600621.2915845085</v>
      </c>
      <c r="M115" s="262">
        <v>38245.405420365743</v>
      </c>
      <c r="N115" s="261">
        <v>6.8757319179916249E-3</v>
      </c>
      <c r="O115" s="260">
        <v>2023433.3252560329</v>
      </c>
      <c r="P115" s="260">
        <v>-38823.093351493124</v>
      </c>
      <c r="Q115" s="261">
        <v>-1.882554128632908E-2</v>
      </c>
      <c r="R115" s="185"/>
    </row>
    <row r="116" spans="1:18">
      <c r="A116" s="356"/>
      <c r="B116" s="356"/>
      <c r="C116" s="154" t="s">
        <v>81</v>
      </c>
      <c r="D116" s="260">
        <v>2664644.7616500584</v>
      </c>
      <c r="E116" s="260">
        <v>-447748.85213181563</v>
      </c>
      <c r="F116" s="265">
        <v>-0.14385997007227994</v>
      </c>
      <c r="G116" s="274">
        <v>1.3319992425790026</v>
      </c>
      <c r="H116" s="274">
        <v>-0.32553242081150513</v>
      </c>
      <c r="I116" s="275">
        <v>3.2411803912855564</v>
      </c>
      <c r="J116" s="275">
        <v>0.13959030089666058</v>
      </c>
      <c r="K116" s="265">
        <v>4.5006044263946533E-2</v>
      </c>
      <c r="L116" s="266">
        <v>8636594.3512019441</v>
      </c>
      <c r="M116" s="266">
        <v>-1016774.8386936001</v>
      </c>
      <c r="N116" s="265">
        <v>-0.10532849398921645</v>
      </c>
      <c r="O116" s="260">
        <v>5689043.8254769575</v>
      </c>
      <c r="P116" s="260">
        <v>-631446.86788169853</v>
      </c>
      <c r="Q116" s="265">
        <v>-9.9904722357268896E-2</v>
      </c>
      <c r="R116" s="185"/>
    </row>
    <row r="117" spans="1:18">
      <c r="A117" s="356"/>
      <c r="B117" s="356"/>
      <c r="C117" s="154" t="s">
        <v>112</v>
      </c>
      <c r="D117" s="260">
        <v>903521.57201065868</v>
      </c>
      <c r="E117" s="260">
        <v>229989.56561395258</v>
      </c>
      <c r="F117" s="261">
        <v>0.34146790862153947</v>
      </c>
      <c r="G117" s="272">
        <v>0.45165121703755223</v>
      </c>
      <c r="H117" s="272">
        <v>9.2956024383902547E-2</v>
      </c>
      <c r="I117" s="273">
        <v>3.4571960136844431</v>
      </c>
      <c r="J117" s="273">
        <v>6.3538831988701361E-2</v>
      </c>
      <c r="K117" s="261">
        <v>1.8722819833249124E-2</v>
      </c>
      <c r="L117" s="262">
        <v>3123651.1770331506</v>
      </c>
      <c r="M117" s="262">
        <v>837914.44642302673</v>
      </c>
      <c r="N117" s="261">
        <v>0.36658397058674608</v>
      </c>
      <c r="O117" s="260">
        <v>1521161.0930860769</v>
      </c>
      <c r="P117" s="260">
        <v>375771.85095444671</v>
      </c>
      <c r="Q117" s="261">
        <v>0.32807349426044491</v>
      </c>
      <c r="R117" s="185"/>
    </row>
    <row r="118" spans="1:18">
      <c r="A118" s="356"/>
      <c r="B118" s="356"/>
      <c r="C118" s="154" t="s">
        <v>83</v>
      </c>
      <c r="D118" s="260">
        <v>2297461.9626276917</v>
      </c>
      <c r="E118" s="260">
        <v>82831.758008375298</v>
      </c>
      <c r="F118" s="265">
        <v>3.7402071838270469E-2</v>
      </c>
      <c r="G118" s="274">
        <v>1.1484523708815657</v>
      </c>
      <c r="H118" s="274">
        <v>-3.0967761136086569E-2</v>
      </c>
      <c r="I118" s="275">
        <v>3.0050769958353802</v>
      </c>
      <c r="J118" s="275">
        <v>5.6501204343598843E-2</v>
      </c>
      <c r="K118" s="265">
        <v>1.9162201801505338E-2</v>
      </c>
      <c r="L118" s="266">
        <v>6904050.09269928</v>
      </c>
      <c r="M118" s="266">
        <v>374045.08425227366</v>
      </c>
      <c r="N118" s="265">
        <v>5.7280979688135135E-2</v>
      </c>
      <c r="O118" s="260">
        <v>3906698.4483374134</v>
      </c>
      <c r="P118" s="260">
        <v>-56721.967994901352</v>
      </c>
      <c r="Q118" s="265">
        <v>-1.4311367969232732E-2</v>
      </c>
      <c r="R118" s="185"/>
    </row>
    <row r="119" spans="1:18">
      <c r="A119" s="356"/>
      <c r="B119" s="356"/>
      <c r="C119" s="154" t="s">
        <v>113</v>
      </c>
      <c r="D119" s="260">
        <v>2129222.247233971</v>
      </c>
      <c r="E119" s="260">
        <v>656423.48085208959</v>
      </c>
      <c r="F119" s="261">
        <v>0.44569801104917939</v>
      </c>
      <c r="G119" s="272">
        <v>1.0643529154114213</v>
      </c>
      <c r="H119" s="272">
        <v>0.28000141877853579</v>
      </c>
      <c r="I119" s="273">
        <v>3.2752837207204522</v>
      </c>
      <c r="J119" s="273">
        <v>0.4214074235939087</v>
      </c>
      <c r="K119" s="261">
        <v>0.14766141896837204</v>
      </c>
      <c r="L119" s="262">
        <v>6973806.9641612433</v>
      </c>
      <c r="M119" s="262">
        <v>2770621.4743467784</v>
      </c>
      <c r="N119" s="261">
        <v>0.65917183076045449</v>
      </c>
      <c r="O119" s="260">
        <v>4493775.1998963878</v>
      </c>
      <c r="P119" s="260">
        <v>923514.31693209847</v>
      </c>
      <c r="Q119" s="261">
        <v>0.25866858115010632</v>
      </c>
      <c r="R119" s="185"/>
    </row>
    <row r="120" spans="1:18">
      <c r="A120" s="356" t="s">
        <v>59</v>
      </c>
      <c r="B120" s="356" t="s">
        <v>122</v>
      </c>
      <c r="C120" s="154" t="s">
        <v>72</v>
      </c>
      <c r="D120" s="260">
        <v>146208.4757702075</v>
      </c>
      <c r="E120" s="260">
        <v>-11159.421414050041</v>
      </c>
      <c r="F120" s="265">
        <v>-7.0912947390939562E-2</v>
      </c>
      <c r="G120" s="274">
        <v>14.318863267084222</v>
      </c>
      <c r="H120" s="274">
        <v>-7.9721808736586652</v>
      </c>
      <c r="I120" s="275">
        <v>6.0892683812944366</v>
      </c>
      <c r="J120" s="275">
        <v>0.48576825554272318</v>
      </c>
      <c r="K120" s="265">
        <v>8.6690148057694039E-2</v>
      </c>
      <c r="L120" s="266">
        <v>890302.6485847783</v>
      </c>
      <c r="M120" s="266">
        <v>8491.6169235084672</v>
      </c>
      <c r="N120" s="265">
        <v>9.6297467582264866E-3</v>
      </c>
      <c r="O120" s="260">
        <v>387855.14396250248</v>
      </c>
      <c r="P120" s="260">
        <v>-23015.269929685222</v>
      </c>
      <c r="Q120" s="265">
        <v>-5.6015885183021294E-2</v>
      </c>
      <c r="R120" s="185"/>
    </row>
    <row r="121" spans="1:18">
      <c r="A121" s="356"/>
      <c r="B121" s="356"/>
      <c r="C121" s="154" t="s">
        <v>108</v>
      </c>
      <c r="D121" s="260">
        <v>389908.97862166632</v>
      </c>
      <c r="E121" s="260">
        <v>183705.47025699462</v>
      </c>
      <c r="F121" s="261">
        <v>0.89089400909760852</v>
      </c>
      <c r="G121" s="272">
        <v>38.185565659455072</v>
      </c>
      <c r="H121" s="272">
        <v>8.9769939674088732</v>
      </c>
      <c r="I121" s="273">
        <v>6.5973375792028284</v>
      </c>
      <c r="J121" s="273">
        <v>3.2469573819633446E-2</v>
      </c>
      <c r="K121" s="261">
        <v>4.9459598872373944E-3</v>
      </c>
      <c r="L121" s="262">
        <v>2572361.1571293115</v>
      </c>
      <c r="M121" s="262">
        <v>1218662.3424683122</v>
      </c>
      <c r="N121" s="261">
        <v>0.90024629501762288</v>
      </c>
      <c r="O121" s="260">
        <v>749983.60297763348</v>
      </c>
      <c r="P121" s="260">
        <v>299654.09243650845</v>
      </c>
      <c r="Q121" s="261">
        <v>0.66541073907512316</v>
      </c>
      <c r="R121" s="185"/>
    </row>
    <row r="122" spans="1:18">
      <c r="A122" s="356"/>
      <c r="B122" s="356"/>
      <c r="C122" s="154" t="s">
        <v>74</v>
      </c>
      <c r="D122" s="260">
        <v>45441.90757167471</v>
      </c>
      <c r="E122" s="260">
        <v>-6543.9233915008008</v>
      </c>
      <c r="F122" s="265">
        <v>-0.12587898029630862</v>
      </c>
      <c r="G122" s="274">
        <v>4.4503333865332309</v>
      </c>
      <c r="H122" s="274">
        <v>-2.9134204249351683</v>
      </c>
      <c r="I122" s="275">
        <v>5.2634440277105865</v>
      </c>
      <c r="J122" s="275">
        <v>0.86069827992357606</v>
      </c>
      <c r="K122" s="265">
        <v>0.19549125232957096</v>
      </c>
      <c r="L122" s="266">
        <v>239180.93701590775</v>
      </c>
      <c r="M122" s="266">
        <v>10300.540797612455</v>
      </c>
      <c r="N122" s="265">
        <v>4.5004032533167614E-2</v>
      </c>
      <c r="O122" s="260">
        <v>106456.05902266502</v>
      </c>
      <c r="P122" s="260">
        <v>21305.093081810439</v>
      </c>
      <c r="Q122" s="265">
        <v>0.25020377451277354</v>
      </c>
      <c r="R122" s="185"/>
    </row>
    <row r="123" spans="1:18">
      <c r="A123" s="356"/>
      <c r="B123" s="356"/>
      <c r="C123" s="154" t="s">
        <v>109</v>
      </c>
      <c r="D123" s="260">
        <v>39517.721398567504</v>
      </c>
      <c r="E123" s="260">
        <v>37676.731618149097</v>
      </c>
      <c r="F123" s="261">
        <v>20.465475701655567</v>
      </c>
      <c r="G123" s="272">
        <v>3.8701507990695974</v>
      </c>
      <c r="H123" s="272">
        <v>3.6093759829079914</v>
      </c>
      <c r="I123" s="273">
        <v>5.6684817106432863</v>
      </c>
      <c r="J123" s="273">
        <v>-0.94498480181945244</v>
      </c>
      <c r="K123" s="261">
        <v>-0.14288796957521097</v>
      </c>
      <c r="L123" s="262">
        <v>224005.48099407673</v>
      </c>
      <c r="M123" s="262">
        <v>211830.15673149348</v>
      </c>
      <c r="N123" s="261">
        <v>17.398317462679977</v>
      </c>
      <c r="O123" s="260">
        <v>65609.699721574783</v>
      </c>
      <c r="P123" s="260">
        <v>60956.019811034203</v>
      </c>
      <c r="Q123" s="261">
        <v>13.098455627119707</v>
      </c>
      <c r="R123" s="185"/>
    </row>
    <row r="124" spans="1:18">
      <c r="A124" s="356"/>
      <c r="B124" s="356"/>
      <c r="C124" s="154" t="s">
        <v>76</v>
      </c>
      <c r="D124" s="260">
        <v>27679.981062009858</v>
      </c>
      <c r="E124" s="260">
        <v>17846.505257960209</v>
      </c>
      <c r="F124" s="265">
        <v>1.8148725449256318</v>
      </c>
      <c r="G124" s="274">
        <v>2.7108268653681029</v>
      </c>
      <c r="H124" s="274">
        <v>1.3179224221680725</v>
      </c>
      <c r="I124" s="275">
        <v>3.9699158373484158</v>
      </c>
      <c r="J124" s="275">
        <v>0.77847586997591511</v>
      </c>
      <c r="K124" s="265">
        <v>0.2439262144782974</v>
      </c>
      <c r="L124" s="266">
        <v>109887.19519557715</v>
      </c>
      <c r="M124" s="266">
        <v>78504.247496342665</v>
      </c>
      <c r="N124" s="265">
        <v>2.5014937490482323</v>
      </c>
      <c r="O124" s="260">
        <v>25113.448066353798</v>
      </c>
      <c r="P124" s="260">
        <v>16426.172519922256</v>
      </c>
      <c r="Q124" s="265">
        <v>1.8908313005761179</v>
      </c>
      <c r="R124" s="185"/>
    </row>
    <row r="125" spans="1:18">
      <c r="A125" s="356"/>
      <c r="B125" s="356"/>
      <c r="C125" s="154" t="s">
        <v>77</v>
      </c>
      <c r="D125" s="260">
        <v>66581.323545671316</v>
      </c>
      <c r="E125" s="260">
        <v>-6000.3402742424223</v>
      </c>
      <c r="F125" s="261">
        <v>-8.2670194625603904E-2</v>
      </c>
      <c r="G125" s="272">
        <v>6.5206128644029553</v>
      </c>
      <c r="H125" s="272">
        <v>-3.7605251629030887</v>
      </c>
      <c r="I125" s="273">
        <v>6.6056282824853172</v>
      </c>
      <c r="J125" s="273">
        <v>0.95423552300413839</v>
      </c>
      <c r="K125" s="261">
        <v>0.16884962054765082</v>
      </c>
      <c r="L125" s="262">
        <v>439811.473898592</v>
      </c>
      <c r="M125" s="262">
        <v>29623.984515634482</v>
      </c>
      <c r="N125" s="261">
        <v>7.2220594928913251E-2</v>
      </c>
      <c r="O125" s="260">
        <v>175344.41063821316</v>
      </c>
      <c r="P125" s="260">
        <v>-18228.516199771228</v>
      </c>
      <c r="Q125" s="261">
        <v>-9.4168727505102162E-2</v>
      </c>
      <c r="R125" s="185"/>
    </row>
    <row r="126" spans="1:18">
      <c r="A126" s="356"/>
      <c r="B126" s="356"/>
      <c r="C126" s="154" t="s">
        <v>110</v>
      </c>
      <c r="D126" s="260">
        <v>135.15849353181801</v>
      </c>
      <c r="E126" s="260">
        <v>133.76097653124089</v>
      </c>
      <c r="F126" s="265">
        <v>95.713309015919677</v>
      </c>
      <c r="G126" s="274">
        <v>1.3236688078937919E-2</v>
      </c>
      <c r="H126" s="274">
        <v>1.3038730848113207E-2</v>
      </c>
      <c r="I126" s="275">
        <v>7.2796484620399937</v>
      </c>
      <c r="J126" s="275">
        <v>-2.0794554340425453</v>
      </c>
      <c r="K126" s="265">
        <v>-0.22218531358680049</v>
      </c>
      <c r="L126" s="266">
        <v>983.90631957054143</v>
      </c>
      <c r="M126" s="266">
        <v>970.82681276559833</v>
      </c>
      <c r="N126" s="265">
        <v>74.225032124200411</v>
      </c>
      <c r="O126" s="260">
        <v>224.40802502632141</v>
      </c>
      <c r="P126" s="260">
        <v>219.43995904922485</v>
      </c>
      <c r="Q126" s="265">
        <v>44.170097591471638</v>
      </c>
      <c r="R126" s="185"/>
    </row>
    <row r="127" spans="1:18">
      <c r="A127" s="356"/>
      <c r="B127" s="356"/>
      <c r="C127" s="154" t="s">
        <v>79</v>
      </c>
      <c r="D127" s="260">
        <v>42714.025655408594</v>
      </c>
      <c r="E127" s="260">
        <v>2604.2797070859015</v>
      </c>
      <c r="F127" s="261">
        <v>6.4928850719753989E-2</v>
      </c>
      <c r="G127" s="272">
        <v>4.183179461550413</v>
      </c>
      <c r="H127" s="272">
        <v>-1.4983358500584227</v>
      </c>
      <c r="I127" s="273">
        <v>7.0920851039473503</v>
      </c>
      <c r="J127" s="273">
        <v>0.57053483456347998</v>
      </c>
      <c r="K127" s="261">
        <v>8.7484541404505928E-2</v>
      </c>
      <c r="L127" s="262">
        <v>302931.50508034823</v>
      </c>
      <c r="M127" s="262">
        <v>41353.78058614576</v>
      </c>
      <c r="N127" s="261">
        <v>0.1580936628533991</v>
      </c>
      <c r="O127" s="260">
        <v>135147.3563978672</v>
      </c>
      <c r="P127" s="260">
        <v>16440.748586273839</v>
      </c>
      <c r="Q127" s="261">
        <v>0.13849901778313786</v>
      </c>
      <c r="R127" s="185"/>
    </row>
    <row r="128" spans="1:18">
      <c r="A128" s="356"/>
      <c r="B128" s="356"/>
      <c r="C128" s="154" t="s">
        <v>111</v>
      </c>
      <c r="D128" s="260">
        <v>418.8398527354002</v>
      </c>
      <c r="E128" s="260">
        <v>-89.840902358293533</v>
      </c>
      <c r="F128" s="265">
        <v>-0.17661549303500929</v>
      </c>
      <c r="G128" s="274">
        <v>4.1018898189936141E-2</v>
      </c>
      <c r="H128" s="274">
        <v>-3.1035347740943971E-2</v>
      </c>
      <c r="I128" s="275">
        <v>4.7931582906966979</v>
      </c>
      <c r="J128" s="275">
        <v>0.37868523362203543</v>
      </c>
      <c r="K128" s="265">
        <v>8.5782658252982674E-2</v>
      </c>
      <c r="L128" s="266">
        <v>2007.5657126128674</v>
      </c>
      <c r="M128" s="266">
        <v>-237.99177540063852</v>
      </c>
      <c r="N128" s="265">
        <v>-0.10598338126323092</v>
      </c>
      <c r="O128" s="260">
        <v>1116.9062739610672</v>
      </c>
      <c r="P128" s="260">
        <v>-218.49344718456268</v>
      </c>
      <c r="Q128" s="265">
        <v>-0.16361651401059057</v>
      </c>
      <c r="R128" s="185"/>
    </row>
    <row r="129" spans="1:18">
      <c r="A129" s="356"/>
      <c r="B129" s="356"/>
      <c r="C129" s="154" t="s">
        <v>81</v>
      </c>
      <c r="D129" s="260">
        <v>4007.908966638357</v>
      </c>
      <c r="E129" s="260">
        <v>-761.79870670270884</v>
      </c>
      <c r="F129" s="261">
        <v>-0.15971601592285573</v>
      </c>
      <c r="G129" s="272">
        <v>0.39251281553890183</v>
      </c>
      <c r="H129" s="272">
        <v>-0.2831126848793738</v>
      </c>
      <c r="I129" s="273">
        <v>5.9170313128954497</v>
      </c>
      <c r="J129" s="273">
        <v>-0.18997003591585848</v>
      </c>
      <c r="K129" s="261">
        <v>-3.110692548853539E-2</v>
      </c>
      <c r="L129" s="262">
        <v>23714.922854833603</v>
      </c>
      <c r="M129" s="262">
        <v>-5413.6883396959311</v>
      </c>
      <c r="N129" s="261">
        <v>-0.18585466720475305</v>
      </c>
      <c r="O129" s="260">
        <v>11538.903644561768</v>
      </c>
      <c r="P129" s="260">
        <v>-2302.9333410263062</v>
      </c>
      <c r="Q129" s="261">
        <v>-0.16637483474368958</v>
      </c>
      <c r="R129" s="185"/>
    </row>
    <row r="130" spans="1:18">
      <c r="A130" s="356"/>
      <c r="B130" s="356"/>
      <c r="C130" s="154" t="s">
        <v>112</v>
      </c>
      <c r="D130" s="260">
        <v>655.91829390371879</v>
      </c>
      <c r="E130" s="260">
        <v>652.17960852136446</v>
      </c>
      <c r="F130" s="265">
        <v>174.44089080067829</v>
      </c>
      <c r="G130" s="274">
        <v>6.4237071861331138E-2</v>
      </c>
      <c r="H130" s="274">
        <v>6.3707489892088506E-2</v>
      </c>
      <c r="I130" s="275">
        <v>5.6467515208670314</v>
      </c>
      <c r="J130" s="275">
        <v>-1.6972907863228439</v>
      </c>
      <c r="K130" s="265">
        <v>-0.23111124845525235</v>
      </c>
      <c r="L130" s="266">
        <v>3703.8076236653328</v>
      </c>
      <c r="M130" s="266">
        <v>3676.3505600440503</v>
      </c>
      <c r="N130" s="265">
        <v>133.89452749763197</v>
      </c>
      <c r="O130" s="260">
        <v>1565.8010493516922</v>
      </c>
      <c r="P130" s="260">
        <v>1556.4366834163666</v>
      </c>
      <c r="Q130" s="265">
        <v>166.20844317338666</v>
      </c>
      <c r="R130" s="185"/>
    </row>
    <row r="131" spans="1:18">
      <c r="A131" s="356"/>
      <c r="B131" s="356"/>
      <c r="C131" s="154" t="s">
        <v>83</v>
      </c>
      <c r="D131" s="260">
        <v>1733.7396273457473</v>
      </c>
      <c r="E131" s="260">
        <v>993.77776166975229</v>
      </c>
      <c r="F131" s="261">
        <v>1.3430121304452396</v>
      </c>
      <c r="G131" s="272">
        <v>0.16979303377532282</v>
      </c>
      <c r="H131" s="272">
        <v>6.4977992681286317E-2</v>
      </c>
      <c r="I131" s="273">
        <v>2.8177418620675758</v>
      </c>
      <c r="J131" s="273">
        <v>4.2113404822678113E-2</v>
      </c>
      <c r="K131" s="261">
        <v>1.5172565590597844E-2</v>
      </c>
      <c r="L131" s="262">
        <v>4885.2307258975507</v>
      </c>
      <c r="M131" s="262">
        <v>2831.3715142512324</v>
      </c>
      <c r="N131" s="261">
        <v>1.3785616356739863</v>
      </c>
      <c r="O131" s="260">
        <v>1373.0136362314224</v>
      </c>
      <c r="P131" s="260">
        <v>820.21556282043457</v>
      </c>
      <c r="Q131" s="261">
        <v>1.4837525712768365</v>
      </c>
      <c r="R131" s="185"/>
    </row>
    <row r="132" spans="1:18">
      <c r="A132" s="356"/>
      <c r="B132" s="356"/>
      <c r="C132" s="154" t="s">
        <v>113</v>
      </c>
      <c r="D132" s="260">
        <v>2656.2120999834033</v>
      </c>
      <c r="E132" s="260">
        <v>1341.8821233753188</v>
      </c>
      <c r="F132" s="265">
        <v>1.0209628839466467</v>
      </c>
      <c r="G132" s="274">
        <v>0.26013497280290415</v>
      </c>
      <c r="H132" s="274">
        <v>7.3961121284964376E-2</v>
      </c>
      <c r="I132" s="275">
        <v>4.9211378003971129</v>
      </c>
      <c r="J132" s="275">
        <v>1.2704986553498148</v>
      </c>
      <c r="K132" s="265">
        <v>0.34802088206210641</v>
      </c>
      <c r="L132" s="266">
        <v>13071.585771100521</v>
      </c>
      <c r="M132" s="266">
        <v>8273.4413089859481</v>
      </c>
      <c r="N132" s="265">
        <v>1.7243001694325373</v>
      </c>
      <c r="O132" s="260">
        <v>6536.7682925462723</v>
      </c>
      <c r="P132" s="260">
        <v>3354.0613520145416</v>
      </c>
      <c r="Q132" s="265">
        <v>1.0538392050177836</v>
      </c>
      <c r="R132" s="185"/>
    </row>
    <row r="133" spans="1:18">
      <c r="A133" s="356"/>
      <c r="B133" s="356" t="s">
        <v>123</v>
      </c>
      <c r="C133" s="154" t="s">
        <v>72</v>
      </c>
      <c r="D133" s="260">
        <v>2328842.1725484435</v>
      </c>
      <c r="E133" s="260">
        <v>-209727.17660023179</v>
      </c>
      <c r="F133" s="261">
        <v>-8.2616288056327897E-2</v>
      </c>
      <c r="G133" s="272">
        <v>17.543895716507315</v>
      </c>
      <c r="H133" s="272">
        <v>-6.4255560271026511</v>
      </c>
      <c r="I133" s="273">
        <v>5.9846212330153037</v>
      </c>
      <c r="J133" s="273">
        <v>0.56449822771466973</v>
      </c>
      <c r="K133" s="261">
        <v>0.10414860090123713</v>
      </c>
      <c r="L133" s="262">
        <v>13937238.314174905</v>
      </c>
      <c r="M133" s="262">
        <v>177880.18430311233</v>
      </c>
      <c r="N133" s="261">
        <v>1.2927942032189098E-2</v>
      </c>
      <c r="O133" s="260">
        <v>6133001.3419359215</v>
      </c>
      <c r="P133" s="260">
        <v>-389909.48535898514</v>
      </c>
      <c r="Q133" s="261">
        <v>-5.9775381832206209E-2</v>
      </c>
      <c r="R133" s="185"/>
    </row>
    <row r="134" spans="1:18">
      <c r="A134" s="356"/>
      <c r="B134" s="356"/>
      <c r="C134" s="154" t="s">
        <v>108</v>
      </c>
      <c r="D134" s="260">
        <v>4485054.8640511129</v>
      </c>
      <c r="E134" s="260">
        <v>1529093.0574716283</v>
      </c>
      <c r="F134" s="265">
        <v>0.51729120926668226</v>
      </c>
      <c r="G134" s="274">
        <v>33.787319615404222</v>
      </c>
      <c r="H134" s="274">
        <v>5.8768022594288993</v>
      </c>
      <c r="I134" s="275">
        <v>6.703851171439851</v>
      </c>
      <c r="J134" s="275">
        <v>0.23933323367346304</v>
      </c>
      <c r="K134" s="265">
        <v>3.7022595648664433E-2</v>
      </c>
      <c r="L134" s="266">
        <v>30067140.304341055</v>
      </c>
      <c r="M134" s="266">
        <v>10958272.182355639</v>
      </c>
      <c r="N134" s="265">
        <v>0.57346526818863575</v>
      </c>
      <c r="O134" s="260">
        <v>9151661.6954770163</v>
      </c>
      <c r="P134" s="260">
        <v>2685878.1482156999</v>
      </c>
      <c r="Q134" s="265">
        <v>0.41539871054813543</v>
      </c>
      <c r="R134" s="185"/>
    </row>
    <row r="135" spans="1:18">
      <c r="A135" s="356"/>
      <c r="B135" s="356"/>
      <c r="C135" s="154" t="s">
        <v>74</v>
      </c>
      <c r="D135" s="260">
        <v>708787.3951283684</v>
      </c>
      <c r="E135" s="260">
        <v>-51644.863672041567</v>
      </c>
      <c r="F135" s="261">
        <v>-6.7915140466965312E-2</v>
      </c>
      <c r="G135" s="272">
        <v>5.3395169032427399</v>
      </c>
      <c r="H135" s="272">
        <v>-1.8405683434783455</v>
      </c>
      <c r="I135" s="273">
        <v>4.742858868750413</v>
      </c>
      <c r="J135" s="273">
        <v>0.29275299521701825</v>
      </c>
      <c r="K135" s="261">
        <v>6.5785624777635165E-2</v>
      </c>
      <c r="L135" s="262">
        <v>3361678.5830430854</v>
      </c>
      <c r="M135" s="262">
        <v>-22325.478268885519</v>
      </c>
      <c r="N135" s="261">
        <v>-6.597355636810312E-3</v>
      </c>
      <c r="O135" s="260">
        <v>1410012.1268824707</v>
      </c>
      <c r="P135" s="260">
        <v>56836.084160801256</v>
      </c>
      <c r="Q135" s="261">
        <v>4.2001988186611501E-2</v>
      </c>
      <c r="R135" s="185"/>
    </row>
    <row r="136" spans="1:18">
      <c r="A136" s="356"/>
      <c r="B136" s="356"/>
      <c r="C136" s="154" t="s">
        <v>109</v>
      </c>
      <c r="D136" s="260">
        <v>316919.47615058429</v>
      </c>
      <c r="E136" s="260">
        <v>287832.008488819</v>
      </c>
      <c r="F136" s="265">
        <v>9.895395908498644</v>
      </c>
      <c r="G136" s="274">
        <v>2.3874534331502968</v>
      </c>
      <c r="H136" s="274">
        <v>2.1128063557733037</v>
      </c>
      <c r="I136" s="275">
        <v>5.9580569805264556</v>
      </c>
      <c r="J136" s="275">
        <v>-0.65965963487409862</v>
      </c>
      <c r="K136" s="265">
        <v>-9.9680852658295807E-2</v>
      </c>
      <c r="L136" s="266">
        <v>1888224.2971437764</v>
      </c>
      <c r="M136" s="266">
        <v>1695731.6790985859</v>
      </c>
      <c r="N136" s="265">
        <v>8.8093335542897915</v>
      </c>
      <c r="O136" s="260">
        <v>573831.08327031136</v>
      </c>
      <c r="P136" s="260">
        <v>507179.31140816212</v>
      </c>
      <c r="Q136" s="265">
        <v>7.6093897767207492</v>
      </c>
      <c r="R136" s="185"/>
    </row>
    <row r="137" spans="1:18">
      <c r="A137" s="356"/>
      <c r="B137" s="356"/>
      <c r="C137" s="154" t="s">
        <v>76</v>
      </c>
      <c r="D137" s="260">
        <v>324523.83714067971</v>
      </c>
      <c r="E137" s="260">
        <v>193387.09328175843</v>
      </c>
      <c r="F137" s="261">
        <v>1.4746979953216386</v>
      </c>
      <c r="G137" s="272">
        <v>2.4447394604189117</v>
      </c>
      <c r="H137" s="272">
        <v>1.2065318633742728</v>
      </c>
      <c r="I137" s="273">
        <v>3.9499873821887084</v>
      </c>
      <c r="J137" s="273">
        <v>0.25045013895003487</v>
      </c>
      <c r="K137" s="261">
        <v>6.7697693652837551E-2</v>
      </c>
      <c r="L137" s="262">
        <v>1281865.0619251481</v>
      </c>
      <c r="M137" s="262">
        <v>796719.79406201839</v>
      </c>
      <c r="N137" s="261">
        <v>1.6422293420922141</v>
      </c>
      <c r="O137" s="260">
        <v>303144.67287551938</v>
      </c>
      <c r="P137" s="260">
        <v>160975.35558538965</v>
      </c>
      <c r="Q137" s="261">
        <v>1.1322791629988755</v>
      </c>
      <c r="R137" s="185"/>
    </row>
    <row r="138" spans="1:18">
      <c r="A138" s="356"/>
      <c r="B138" s="356"/>
      <c r="C138" s="154" t="s">
        <v>77</v>
      </c>
      <c r="D138" s="260">
        <v>1017000.9736834188</v>
      </c>
      <c r="E138" s="260">
        <v>-113969.94003273488</v>
      </c>
      <c r="F138" s="265">
        <v>-0.10077176932716289</v>
      </c>
      <c r="G138" s="274">
        <v>7.6613860897081265</v>
      </c>
      <c r="H138" s="274">
        <v>-3.0173659990764081</v>
      </c>
      <c r="I138" s="275">
        <v>6.384431136964249</v>
      </c>
      <c r="J138" s="275">
        <v>0.83289201765376841</v>
      </c>
      <c r="K138" s="265">
        <v>0.15002902794229367</v>
      </c>
      <c r="L138" s="266">
        <v>6492972.6827073777</v>
      </c>
      <c r="M138" s="266">
        <v>214343.4124098327</v>
      </c>
      <c r="N138" s="265">
        <v>3.4138568018951522E-2</v>
      </c>
      <c r="O138" s="260">
        <v>2709153.9789603516</v>
      </c>
      <c r="P138" s="260">
        <v>-316565.84679766791</v>
      </c>
      <c r="Q138" s="265">
        <v>-0.10462497026417843</v>
      </c>
      <c r="R138" s="185"/>
    </row>
    <row r="139" spans="1:18">
      <c r="A139" s="356"/>
      <c r="B139" s="356"/>
      <c r="C139" s="154" t="s">
        <v>110</v>
      </c>
      <c r="D139" s="260">
        <v>1075.5800849330251</v>
      </c>
      <c r="E139" s="260">
        <v>853.21044258230131</v>
      </c>
      <c r="F139" s="261">
        <v>3.8369016272311516</v>
      </c>
      <c r="G139" s="272">
        <v>8.1026808373913309E-3</v>
      </c>
      <c r="H139" s="272">
        <v>6.0030421517840403E-3</v>
      </c>
      <c r="I139" s="273">
        <v>7.8288933978903597</v>
      </c>
      <c r="J139" s="273">
        <v>0.16932417324834148</v>
      </c>
      <c r="K139" s="261">
        <v>2.2106226640474694E-2</v>
      </c>
      <c r="L139" s="262">
        <v>8420.6018258345121</v>
      </c>
      <c r="M139" s="262">
        <v>6717.3461567902559</v>
      </c>
      <c r="N139" s="261">
        <v>3.9438272708404045</v>
      </c>
      <c r="O139" s="260">
        <v>1971.7740284204483</v>
      </c>
      <c r="P139" s="260">
        <v>1356.7385084629059</v>
      </c>
      <c r="Q139" s="261">
        <v>2.2059514685534998</v>
      </c>
      <c r="R139" s="185"/>
    </row>
    <row r="140" spans="1:18">
      <c r="A140" s="356"/>
      <c r="B140" s="356"/>
      <c r="C140" s="154" t="s">
        <v>79</v>
      </c>
      <c r="D140" s="260">
        <v>654119.36072635849</v>
      </c>
      <c r="E140" s="260">
        <v>-11119.701237119618</v>
      </c>
      <c r="F140" s="265">
        <v>-1.6715346215989486E-2</v>
      </c>
      <c r="G140" s="274">
        <v>4.9276855194415061</v>
      </c>
      <c r="H140" s="274">
        <v>-1.3535750650075027</v>
      </c>
      <c r="I140" s="275">
        <v>6.9447781594935289</v>
      </c>
      <c r="J140" s="275">
        <v>0.37401246706141755</v>
      </c>
      <c r="K140" s="265">
        <v>5.6920682393558325E-2</v>
      </c>
      <c r="L140" s="266">
        <v>4542713.8500742838</v>
      </c>
      <c r="M140" s="266">
        <v>171583.8444589423</v>
      </c>
      <c r="N140" s="265">
        <v>3.9253887264510165E-2</v>
      </c>
      <c r="O140" s="260">
        <v>2023052.1169096422</v>
      </c>
      <c r="P140" s="260">
        <v>53674.902997671161</v>
      </c>
      <c r="Q140" s="265">
        <v>2.7254759839051519E-2</v>
      </c>
      <c r="R140" s="185"/>
    </row>
    <row r="141" spans="1:18">
      <c r="A141" s="356"/>
      <c r="B141" s="356"/>
      <c r="C141" s="154" t="s">
        <v>111</v>
      </c>
      <c r="D141" s="260">
        <v>9134.5888946926316</v>
      </c>
      <c r="E141" s="260">
        <v>-1523.5964017989209</v>
      </c>
      <c r="F141" s="261">
        <v>-0.14295082693865871</v>
      </c>
      <c r="G141" s="272">
        <v>6.8813712183116937E-2</v>
      </c>
      <c r="H141" s="272">
        <v>-3.182204875222297E-2</v>
      </c>
      <c r="I141" s="273">
        <v>4.9032475728979277</v>
      </c>
      <c r="J141" s="273">
        <v>0.12754654061839066</v>
      </c>
      <c r="K141" s="261">
        <v>2.6707396412859238E-2</v>
      </c>
      <c r="L141" s="262">
        <v>44789.15082732201</v>
      </c>
      <c r="M141" s="262">
        <v>-6111.1556953592808</v>
      </c>
      <c r="N141" s="261">
        <v>-0.12006127492839627</v>
      </c>
      <c r="O141" s="260">
        <v>24174.42187833786</v>
      </c>
      <c r="P141" s="260">
        <v>-4339.456142632811</v>
      </c>
      <c r="Q141" s="261">
        <v>-0.15218751161947655</v>
      </c>
      <c r="R141" s="185"/>
    </row>
    <row r="142" spans="1:18">
      <c r="A142" s="356"/>
      <c r="B142" s="356"/>
      <c r="C142" s="154" t="s">
        <v>81</v>
      </c>
      <c r="D142" s="260">
        <v>76665.966974238851</v>
      </c>
      <c r="E142" s="260">
        <v>7057.1916970546299</v>
      </c>
      <c r="F142" s="265">
        <v>0.10138364981933215</v>
      </c>
      <c r="G142" s="274">
        <v>0.57754868297038342</v>
      </c>
      <c r="H142" s="274">
        <v>-7.9705049529693373E-2</v>
      </c>
      <c r="I142" s="275">
        <v>6.0027106201483029</v>
      </c>
      <c r="J142" s="275">
        <v>-1.4910237359282874E-2</v>
      </c>
      <c r="K142" s="265">
        <v>-2.4777628422170961E-3</v>
      </c>
      <c r="L142" s="266">
        <v>460203.61416020262</v>
      </c>
      <c r="M142" s="266">
        <v>41324.396186660451</v>
      </c>
      <c r="N142" s="265">
        <v>9.8654682336784344E-2</v>
      </c>
      <c r="O142" s="260">
        <v>223333.34904961433</v>
      </c>
      <c r="P142" s="260">
        <v>19668.76167564647</v>
      </c>
      <c r="Q142" s="265">
        <v>9.6574283871603023E-2</v>
      </c>
      <c r="R142" s="185"/>
    </row>
    <row r="143" spans="1:18">
      <c r="A143" s="356"/>
      <c r="B143" s="356"/>
      <c r="C143" s="154" t="s">
        <v>112</v>
      </c>
      <c r="D143" s="260">
        <v>4622.6180427672471</v>
      </c>
      <c r="E143" s="260">
        <v>4446.5175100651441</v>
      </c>
      <c r="F143" s="261">
        <v>25.24988108688461</v>
      </c>
      <c r="G143" s="272">
        <v>3.4823626021340759E-2</v>
      </c>
      <c r="H143" s="272">
        <v>3.3160865371511507E-2</v>
      </c>
      <c r="I143" s="273">
        <v>5.5938467983445523</v>
      </c>
      <c r="J143" s="273">
        <v>-0.18494305750669948</v>
      </c>
      <c r="K143" s="261">
        <v>-3.200376932195196E-2</v>
      </c>
      <c r="L143" s="262">
        <v>25858.217138503325</v>
      </c>
      <c r="M143" s="262">
        <v>24840.569166514408</v>
      </c>
      <c r="N143" s="261">
        <v>24.409785947851283</v>
      </c>
      <c r="O143" s="260">
        <v>11134.672723828275</v>
      </c>
      <c r="P143" s="260">
        <v>10542.946613965947</v>
      </c>
      <c r="Q143" s="261">
        <v>17.81727464488409</v>
      </c>
      <c r="R143" s="185"/>
    </row>
    <row r="144" spans="1:18">
      <c r="A144" s="356"/>
      <c r="B144" s="356"/>
      <c r="C144" s="154" t="s">
        <v>83</v>
      </c>
      <c r="D144" s="260">
        <v>18812.138612314939</v>
      </c>
      <c r="E144" s="260">
        <v>9611.4604145059566</v>
      </c>
      <c r="F144" s="265">
        <v>1.0446469496992947</v>
      </c>
      <c r="G144" s="274">
        <v>0.14171771788973328</v>
      </c>
      <c r="H144" s="274">
        <v>5.4843899711465069E-2</v>
      </c>
      <c r="I144" s="275">
        <v>3.0797827517759853</v>
      </c>
      <c r="J144" s="275">
        <v>-0.45940225892129849</v>
      </c>
      <c r="K144" s="265">
        <v>-0.12980453339758802</v>
      </c>
      <c r="L144" s="266">
        <v>57937.300022226569</v>
      </c>
      <c r="M144" s="266">
        <v>25374.39765629172</v>
      </c>
      <c r="N144" s="265">
        <v>0.77924250643077608</v>
      </c>
      <c r="O144" s="260">
        <v>20826.907103896141</v>
      </c>
      <c r="P144" s="260">
        <v>6222.2564930915833</v>
      </c>
      <c r="Q144" s="265">
        <v>0.42604624094795818</v>
      </c>
      <c r="R144" s="185"/>
    </row>
    <row r="145" spans="1:18">
      <c r="A145" s="356"/>
      <c r="B145" s="356"/>
      <c r="C145" s="154" t="s">
        <v>113</v>
      </c>
      <c r="D145" s="260">
        <v>26000.420105351212</v>
      </c>
      <c r="E145" s="260">
        <v>5550.5291420148824</v>
      </c>
      <c r="F145" s="261">
        <v>0.27142096512720637</v>
      </c>
      <c r="G145" s="272">
        <v>0.19586928830582792</v>
      </c>
      <c r="H145" s="272">
        <v>2.7791626521174728E-3</v>
      </c>
      <c r="I145" s="273">
        <v>4.5724122249660919</v>
      </c>
      <c r="J145" s="273">
        <v>0.93063890394858495</v>
      </c>
      <c r="K145" s="261">
        <v>0.25554553288027426</v>
      </c>
      <c r="L145" s="262">
        <v>118884.63874396204</v>
      </c>
      <c r="M145" s="262">
        <v>44410.771415966796</v>
      </c>
      <c r="N145" s="261">
        <v>0.5963269131757909</v>
      </c>
      <c r="O145" s="260">
        <v>63946.700366258621</v>
      </c>
      <c r="P145" s="260">
        <v>15235.720824889941</v>
      </c>
      <c r="Q145" s="261">
        <v>0.31277796029436711</v>
      </c>
      <c r="R145" s="185"/>
    </row>
    <row r="146" spans="1:18">
      <c r="A146" s="356"/>
      <c r="B146" s="356" t="s">
        <v>124</v>
      </c>
      <c r="C146" s="154" t="s">
        <v>72</v>
      </c>
      <c r="D146" s="260">
        <v>146208.47577020747</v>
      </c>
      <c r="E146" s="260">
        <v>-11159.421414050041</v>
      </c>
      <c r="F146" s="265">
        <v>-7.0912947390939576E-2</v>
      </c>
      <c r="G146" s="274">
        <v>14.31886326708422</v>
      </c>
      <c r="H146" s="274">
        <v>-7.9721808736586635</v>
      </c>
      <c r="I146" s="275">
        <v>6.0892683812944384</v>
      </c>
      <c r="J146" s="275">
        <v>0.48576825554272585</v>
      </c>
      <c r="K146" s="265">
        <v>8.6690148057694524E-2</v>
      </c>
      <c r="L146" s="266">
        <v>890302.6485847783</v>
      </c>
      <c r="M146" s="266">
        <v>8491.6169235087</v>
      </c>
      <c r="N146" s="265">
        <v>9.6297467582267537E-3</v>
      </c>
      <c r="O146" s="260">
        <v>387855.14396250248</v>
      </c>
      <c r="P146" s="260">
        <v>-23015.269929685281</v>
      </c>
      <c r="Q146" s="265">
        <v>-5.6015885183021426E-2</v>
      </c>
      <c r="R146" s="185"/>
    </row>
    <row r="147" spans="1:18">
      <c r="A147" s="356"/>
      <c r="B147" s="356"/>
      <c r="C147" s="154" t="s">
        <v>108</v>
      </c>
      <c r="D147" s="260">
        <v>389908.97862166644</v>
      </c>
      <c r="E147" s="260">
        <v>183705.47025699483</v>
      </c>
      <c r="F147" s="261">
        <v>0.89089400909760985</v>
      </c>
      <c r="G147" s="272">
        <v>38.185565659455087</v>
      </c>
      <c r="H147" s="272">
        <v>8.9769939674088981</v>
      </c>
      <c r="I147" s="273">
        <v>6.5973375792028266</v>
      </c>
      <c r="J147" s="273">
        <v>3.2469573819628117E-2</v>
      </c>
      <c r="K147" s="261">
        <v>4.94595988723658E-3</v>
      </c>
      <c r="L147" s="262">
        <v>2572361.1571293115</v>
      </c>
      <c r="M147" s="262">
        <v>1218662.342468312</v>
      </c>
      <c r="N147" s="261">
        <v>0.90024629501762254</v>
      </c>
      <c r="O147" s="260">
        <v>749983.60297763348</v>
      </c>
      <c r="P147" s="260">
        <v>299654.09243650851</v>
      </c>
      <c r="Q147" s="261">
        <v>0.66541073907512338</v>
      </c>
      <c r="R147" s="185"/>
    </row>
    <row r="148" spans="1:18">
      <c r="A148" s="356"/>
      <c r="B148" s="356"/>
      <c r="C148" s="154" t="s">
        <v>74</v>
      </c>
      <c r="D148" s="260">
        <v>45441.90757167471</v>
      </c>
      <c r="E148" s="260">
        <v>-6543.9233915008081</v>
      </c>
      <c r="F148" s="265">
        <v>-0.12587898029630876</v>
      </c>
      <c r="G148" s="274">
        <v>4.4503333865332309</v>
      </c>
      <c r="H148" s="274">
        <v>-2.9134204249351692</v>
      </c>
      <c r="I148" s="275">
        <v>5.2634440277105874</v>
      </c>
      <c r="J148" s="275">
        <v>0.86069827992357695</v>
      </c>
      <c r="K148" s="265">
        <v>0.19549125232957115</v>
      </c>
      <c r="L148" s="266">
        <v>239180.93701590778</v>
      </c>
      <c r="M148" s="266">
        <v>10300.540797612484</v>
      </c>
      <c r="N148" s="265">
        <v>4.5004032533167738E-2</v>
      </c>
      <c r="O148" s="260">
        <v>106456.05902266502</v>
      </c>
      <c r="P148" s="260">
        <v>21305.093081810453</v>
      </c>
      <c r="Q148" s="265">
        <v>0.25020377451277376</v>
      </c>
      <c r="R148" s="185"/>
    </row>
    <row r="149" spans="1:18">
      <c r="A149" s="356"/>
      <c r="B149" s="356"/>
      <c r="C149" s="154" t="s">
        <v>109</v>
      </c>
      <c r="D149" s="260">
        <v>39517.721398567504</v>
      </c>
      <c r="E149" s="260">
        <v>37676.731618149097</v>
      </c>
      <c r="F149" s="261">
        <v>20.465475701655574</v>
      </c>
      <c r="G149" s="272">
        <v>3.8701507990695974</v>
      </c>
      <c r="H149" s="272">
        <v>3.6093759829079919</v>
      </c>
      <c r="I149" s="273">
        <v>5.6684817106432863</v>
      </c>
      <c r="J149" s="273">
        <v>-0.94498480181945421</v>
      </c>
      <c r="K149" s="261">
        <v>-0.14288796957521122</v>
      </c>
      <c r="L149" s="262">
        <v>224005.48099407673</v>
      </c>
      <c r="M149" s="262">
        <v>211830.15673149348</v>
      </c>
      <c r="N149" s="261">
        <v>17.398317462679977</v>
      </c>
      <c r="O149" s="260">
        <v>65609.699721574783</v>
      </c>
      <c r="P149" s="260">
        <v>60956.019811034203</v>
      </c>
      <c r="Q149" s="261">
        <v>13.098455627119707</v>
      </c>
      <c r="R149" s="185"/>
    </row>
    <row r="150" spans="1:18">
      <c r="A150" s="356"/>
      <c r="B150" s="356"/>
      <c r="C150" s="154" t="s">
        <v>76</v>
      </c>
      <c r="D150" s="260">
        <v>27679.981062009858</v>
      </c>
      <c r="E150" s="260">
        <v>17846.505257960205</v>
      </c>
      <c r="F150" s="265">
        <v>1.8148725449256309</v>
      </c>
      <c r="G150" s="274">
        <v>2.7108268653681029</v>
      </c>
      <c r="H150" s="274">
        <v>1.3179224221680723</v>
      </c>
      <c r="I150" s="275">
        <v>3.9699158373484149</v>
      </c>
      <c r="J150" s="275">
        <v>0.77847586997591467</v>
      </c>
      <c r="K150" s="265">
        <v>0.24392621447829732</v>
      </c>
      <c r="L150" s="266">
        <v>109887.19519557714</v>
      </c>
      <c r="M150" s="266">
        <v>78504.24749634265</v>
      </c>
      <c r="N150" s="265">
        <v>2.5014937490482319</v>
      </c>
      <c r="O150" s="260">
        <v>25113.448066353798</v>
      </c>
      <c r="P150" s="260">
        <v>16426.172519922256</v>
      </c>
      <c r="Q150" s="265">
        <v>1.8908313005761179</v>
      </c>
      <c r="R150" s="185"/>
    </row>
    <row r="151" spans="1:18">
      <c r="A151" s="356"/>
      <c r="B151" s="356"/>
      <c r="C151" s="154" t="s">
        <v>77</v>
      </c>
      <c r="D151" s="260">
        <v>66581.32354567133</v>
      </c>
      <c r="E151" s="260">
        <v>-6000.3402742424805</v>
      </c>
      <c r="F151" s="261">
        <v>-8.2670194625604626E-2</v>
      </c>
      <c r="G151" s="272">
        <v>6.5206128644029562</v>
      </c>
      <c r="H151" s="272">
        <v>-3.7605251629030985</v>
      </c>
      <c r="I151" s="273">
        <v>6.6056282824853154</v>
      </c>
      <c r="J151" s="273">
        <v>0.95423552300414194</v>
      </c>
      <c r="K151" s="261">
        <v>0.16884962054765162</v>
      </c>
      <c r="L151" s="262">
        <v>439811.473898592</v>
      </c>
      <c r="M151" s="262">
        <v>29623.984515634424</v>
      </c>
      <c r="N151" s="261">
        <v>7.2220594928913098E-2</v>
      </c>
      <c r="O151" s="260">
        <v>175344.41063821316</v>
      </c>
      <c r="P151" s="260">
        <v>-18228.516199771257</v>
      </c>
      <c r="Q151" s="261">
        <v>-9.4168727505102287E-2</v>
      </c>
      <c r="R151" s="185"/>
    </row>
    <row r="152" spans="1:18">
      <c r="A152" s="356"/>
      <c r="B152" s="356"/>
      <c r="C152" s="154" t="s">
        <v>110</v>
      </c>
      <c r="D152" s="260">
        <v>135.15849353181801</v>
      </c>
      <c r="E152" s="260">
        <v>133.76097653124089</v>
      </c>
      <c r="F152" s="265">
        <v>95.713309015919677</v>
      </c>
      <c r="G152" s="274">
        <v>1.3236688078937919E-2</v>
      </c>
      <c r="H152" s="274">
        <v>1.3038730848113207E-2</v>
      </c>
      <c r="I152" s="275">
        <v>7.2796484620399937</v>
      </c>
      <c r="J152" s="275">
        <v>-2.0794554340425453</v>
      </c>
      <c r="K152" s="265">
        <v>-0.22218531358680049</v>
      </c>
      <c r="L152" s="266">
        <v>983.90631957054143</v>
      </c>
      <c r="M152" s="266">
        <v>970.82681276559833</v>
      </c>
      <c r="N152" s="265">
        <v>74.225032124200411</v>
      </c>
      <c r="O152" s="260">
        <v>224.40802502632141</v>
      </c>
      <c r="P152" s="260">
        <v>219.43995904922485</v>
      </c>
      <c r="Q152" s="265">
        <v>44.170097591471638</v>
      </c>
      <c r="R152" s="185"/>
    </row>
    <row r="153" spans="1:18">
      <c r="A153" s="356"/>
      <c r="B153" s="356"/>
      <c r="C153" s="154" t="s">
        <v>79</v>
      </c>
      <c r="D153" s="260">
        <v>42714.025655408594</v>
      </c>
      <c r="E153" s="260">
        <v>2604.2797070859087</v>
      </c>
      <c r="F153" s="261">
        <v>6.4928850719754183E-2</v>
      </c>
      <c r="G153" s="272">
        <v>4.183179461550413</v>
      </c>
      <c r="H153" s="272">
        <v>-1.4983358500584218</v>
      </c>
      <c r="I153" s="273">
        <v>7.0920851039473503</v>
      </c>
      <c r="J153" s="273">
        <v>0.57053483456347731</v>
      </c>
      <c r="K153" s="261">
        <v>8.7484541404505484E-2</v>
      </c>
      <c r="L153" s="262">
        <v>302931.50508034823</v>
      </c>
      <c r="M153" s="262">
        <v>41353.780586145702</v>
      </c>
      <c r="N153" s="261">
        <v>0.15809366285339885</v>
      </c>
      <c r="O153" s="260">
        <v>135147.3563978672</v>
      </c>
      <c r="P153" s="260">
        <v>16440.748586273839</v>
      </c>
      <c r="Q153" s="261">
        <v>0.13849901778313786</v>
      </c>
      <c r="R153" s="185"/>
    </row>
    <row r="154" spans="1:18">
      <c r="A154" s="356"/>
      <c r="B154" s="356"/>
      <c r="C154" s="154" t="s">
        <v>111</v>
      </c>
      <c r="D154" s="260">
        <v>418.8398527354002</v>
      </c>
      <c r="E154" s="260">
        <v>-89.840902358293533</v>
      </c>
      <c r="F154" s="265">
        <v>-0.17661549303500929</v>
      </c>
      <c r="G154" s="274">
        <v>4.1018898189936141E-2</v>
      </c>
      <c r="H154" s="274">
        <v>-3.1035347740943971E-2</v>
      </c>
      <c r="I154" s="275">
        <v>4.7931582906966979</v>
      </c>
      <c r="J154" s="275">
        <v>0.37868523362203543</v>
      </c>
      <c r="K154" s="265">
        <v>8.5782658252982674E-2</v>
      </c>
      <c r="L154" s="266">
        <v>2007.5657126128674</v>
      </c>
      <c r="M154" s="266">
        <v>-237.99177540063852</v>
      </c>
      <c r="N154" s="265">
        <v>-0.10598338126323092</v>
      </c>
      <c r="O154" s="260">
        <v>1116.9062739610672</v>
      </c>
      <c r="P154" s="260">
        <v>-218.49344718456268</v>
      </c>
      <c r="Q154" s="265">
        <v>-0.16361651401059057</v>
      </c>
      <c r="R154" s="185"/>
    </row>
    <row r="155" spans="1:18">
      <c r="A155" s="356"/>
      <c r="B155" s="356"/>
      <c r="C155" s="154" t="s">
        <v>81</v>
      </c>
      <c r="D155" s="260">
        <v>4007.9089666383575</v>
      </c>
      <c r="E155" s="260">
        <v>-761.79870670270657</v>
      </c>
      <c r="F155" s="261">
        <v>-0.15971601592285531</v>
      </c>
      <c r="G155" s="272">
        <v>0.39251281553890188</v>
      </c>
      <c r="H155" s="272">
        <v>-0.28311268487937352</v>
      </c>
      <c r="I155" s="273">
        <v>5.9170313128954488</v>
      </c>
      <c r="J155" s="273">
        <v>-0.18997003591586115</v>
      </c>
      <c r="K155" s="261">
        <v>-3.1106925488535817E-2</v>
      </c>
      <c r="L155" s="262">
        <v>23714.922854833603</v>
      </c>
      <c r="M155" s="262">
        <v>-5413.6883396959311</v>
      </c>
      <c r="N155" s="261">
        <v>-0.18585466720475305</v>
      </c>
      <c r="O155" s="260">
        <v>11538.903644561768</v>
      </c>
      <c r="P155" s="260">
        <v>-2302.9333410263062</v>
      </c>
      <c r="Q155" s="261">
        <v>-0.16637483474368958</v>
      </c>
      <c r="R155" s="185"/>
    </row>
    <row r="156" spans="1:18">
      <c r="A156" s="356"/>
      <c r="B156" s="356"/>
      <c r="C156" s="154" t="s">
        <v>112</v>
      </c>
      <c r="D156" s="260">
        <v>655.9182939037189</v>
      </c>
      <c r="E156" s="260">
        <v>652.17960852136457</v>
      </c>
      <c r="F156" s="265">
        <v>174.44089080067832</v>
      </c>
      <c r="G156" s="274">
        <v>6.4237071861331152E-2</v>
      </c>
      <c r="H156" s="274">
        <v>6.370748989208852E-2</v>
      </c>
      <c r="I156" s="275">
        <v>5.6467515208670305</v>
      </c>
      <c r="J156" s="275">
        <v>-1.6972907863228448</v>
      </c>
      <c r="K156" s="265">
        <v>-0.23111124845525247</v>
      </c>
      <c r="L156" s="266">
        <v>3703.8076236653328</v>
      </c>
      <c r="M156" s="266">
        <v>3676.3505600440503</v>
      </c>
      <c r="N156" s="265">
        <v>133.89452749763197</v>
      </c>
      <c r="O156" s="260">
        <v>1565.8010493516922</v>
      </c>
      <c r="P156" s="260">
        <v>1556.4366834163666</v>
      </c>
      <c r="Q156" s="265">
        <v>166.20844317338666</v>
      </c>
      <c r="R156" s="185"/>
    </row>
    <row r="157" spans="1:18">
      <c r="A157" s="356"/>
      <c r="B157" s="356"/>
      <c r="C157" s="154" t="s">
        <v>83</v>
      </c>
      <c r="D157" s="260">
        <v>1733.7396273457473</v>
      </c>
      <c r="E157" s="260">
        <v>993.77776166975229</v>
      </c>
      <c r="F157" s="261">
        <v>1.3430121304452396</v>
      </c>
      <c r="G157" s="272">
        <v>0.16979303377532282</v>
      </c>
      <c r="H157" s="272">
        <v>6.4977992681286317E-2</v>
      </c>
      <c r="I157" s="273">
        <v>2.8177418620675758</v>
      </c>
      <c r="J157" s="273">
        <v>4.2113404822678113E-2</v>
      </c>
      <c r="K157" s="261">
        <v>1.5172565590597844E-2</v>
      </c>
      <c r="L157" s="262">
        <v>4885.2307258975507</v>
      </c>
      <c r="M157" s="262">
        <v>2831.3715142512324</v>
      </c>
      <c r="N157" s="261">
        <v>1.3785616356739863</v>
      </c>
      <c r="O157" s="260">
        <v>1373.0136362314224</v>
      </c>
      <c r="P157" s="260">
        <v>820.21556282043457</v>
      </c>
      <c r="Q157" s="261">
        <v>1.4837525712768365</v>
      </c>
      <c r="R157" s="185"/>
    </row>
    <row r="158" spans="1:18">
      <c r="A158" s="356"/>
      <c r="B158" s="356"/>
      <c r="C158" s="154" t="s">
        <v>113</v>
      </c>
      <c r="D158" s="260">
        <v>2656.2120999834028</v>
      </c>
      <c r="E158" s="260">
        <v>1341.8821233753183</v>
      </c>
      <c r="F158" s="265">
        <v>1.0209628839466465</v>
      </c>
      <c r="G158" s="274">
        <v>0.2601349728029041</v>
      </c>
      <c r="H158" s="274">
        <v>7.3961121284964321E-2</v>
      </c>
      <c r="I158" s="275">
        <v>4.9211378003971138</v>
      </c>
      <c r="J158" s="275">
        <v>1.2704986553498157</v>
      </c>
      <c r="K158" s="265">
        <v>0.34802088206210668</v>
      </c>
      <c r="L158" s="266">
        <v>13071.585771100521</v>
      </c>
      <c r="M158" s="266">
        <v>8273.4413089859481</v>
      </c>
      <c r="N158" s="265">
        <v>1.7243001694325373</v>
      </c>
      <c r="O158" s="260">
        <v>6536.7682925462723</v>
      </c>
      <c r="P158" s="260">
        <v>3354.0613520145416</v>
      </c>
      <c r="Q158" s="265">
        <v>1.0538392050177836</v>
      </c>
      <c r="R158" s="185"/>
    </row>
    <row r="159" spans="1:18">
      <c r="A159" s="356" t="s">
        <v>101</v>
      </c>
      <c r="B159" s="356" t="s">
        <v>122</v>
      </c>
      <c r="C159" s="154" t="s">
        <v>72</v>
      </c>
      <c r="D159" s="260">
        <v>11558588.804283256</v>
      </c>
      <c r="E159" s="260">
        <v>303955.64211749658</v>
      </c>
      <c r="F159" s="261">
        <v>2.7007156762718119E-2</v>
      </c>
      <c r="G159" s="272">
        <v>6.7725237669554597</v>
      </c>
      <c r="H159" s="272">
        <v>-0.60179785954416687</v>
      </c>
      <c r="I159" s="273">
        <v>2.7519813569841145</v>
      </c>
      <c r="J159" s="273">
        <v>0.12981446778194172</v>
      </c>
      <c r="K159" s="261">
        <v>4.9506562040923109E-2</v>
      </c>
      <c r="L159" s="262">
        <v>31809020.902432825</v>
      </c>
      <c r="M159" s="262">
        <v>2297494.4744850248</v>
      </c>
      <c r="N159" s="261">
        <v>7.7850750285463635E-2</v>
      </c>
      <c r="O159" s="260">
        <v>10840124.438238326</v>
      </c>
      <c r="P159" s="260">
        <v>477737.03668585047</v>
      </c>
      <c r="Q159" s="261">
        <v>4.6102989414801912E-2</v>
      </c>
      <c r="R159" s="185"/>
    </row>
    <row r="160" spans="1:18">
      <c r="A160" s="356"/>
      <c r="B160" s="356"/>
      <c r="C160" s="154" t="s">
        <v>108</v>
      </c>
      <c r="D160" s="260">
        <v>29803626.843283609</v>
      </c>
      <c r="E160" s="260">
        <v>-4428311.9385200217</v>
      </c>
      <c r="F160" s="265">
        <v>-0.12936199631421227</v>
      </c>
      <c r="G160" s="274">
        <v>17.462838635008122</v>
      </c>
      <c r="H160" s="274">
        <v>-4.9667974835882696</v>
      </c>
      <c r="I160" s="275">
        <v>2.4304421249808872</v>
      </c>
      <c r="J160" s="275">
        <v>0.23350016286424546</v>
      </c>
      <c r="K160" s="265">
        <v>0.10628417449830124</v>
      </c>
      <c r="L160" s="266">
        <v>72435990.157127619</v>
      </c>
      <c r="M160" s="266">
        <v>-2769592.5972248167</v>
      </c>
      <c r="N160" s="265">
        <v>-3.6826954805619531E-2</v>
      </c>
      <c r="O160" s="260">
        <v>18345985.286288023</v>
      </c>
      <c r="P160" s="260">
        <v>431180.4468453452</v>
      </c>
      <c r="Q160" s="265">
        <v>2.4068386494282293E-2</v>
      </c>
      <c r="R160" s="185"/>
    </row>
    <row r="161" spans="1:18">
      <c r="A161" s="356"/>
      <c r="B161" s="356"/>
      <c r="C161" s="154" t="s">
        <v>74</v>
      </c>
      <c r="D161" s="260">
        <v>22749915.069352664</v>
      </c>
      <c r="E161" s="260">
        <v>3006652.6893324889</v>
      </c>
      <c r="F161" s="261">
        <v>0.15228753138463921</v>
      </c>
      <c r="G161" s="272">
        <v>13.329857399747095</v>
      </c>
      <c r="H161" s="272">
        <v>0.39357021483253973</v>
      </c>
      <c r="I161" s="273">
        <v>2.7310669112236998</v>
      </c>
      <c r="J161" s="273">
        <v>0.14428457915641024</v>
      </c>
      <c r="K161" s="261">
        <v>5.5777626655236098E-2</v>
      </c>
      <c r="L161" s="262">
        <v>62131540.279058486</v>
      </c>
      <c r="M161" s="262">
        <v>11060017.977053516</v>
      </c>
      <c r="N161" s="261">
        <v>0.21655939510969541</v>
      </c>
      <c r="O161" s="260">
        <v>16780852.223568134</v>
      </c>
      <c r="P161" s="260">
        <v>2078694.3455000296</v>
      </c>
      <c r="Q161" s="261">
        <v>0.14138702377838799</v>
      </c>
      <c r="R161" s="185"/>
    </row>
    <row r="162" spans="1:18">
      <c r="A162" s="356"/>
      <c r="B162" s="356"/>
      <c r="C162" s="154" t="s">
        <v>109</v>
      </c>
      <c r="D162" s="260">
        <v>2834055.1958221379</v>
      </c>
      <c r="E162" s="260">
        <v>-514970.99614852061</v>
      </c>
      <c r="F162" s="265">
        <v>-0.15376738389898875</v>
      </c>
      <c r="G162" s="274">
        <v>1.6605579189266115</v>
      </c>
      <c r="H162" s="274">
        <v>-0.53380914033793481</v>
      </c>
      <c r="I162" s="275">
        <v>2.7701986717522957</v>
      </c>
      <c r="J162" s="275">
        <v>0.41712832956185597</v>
      </c>
      <c r="K162" s="265">
        <v>0.17726980876124473</v>
      </c>
      <c r="L162" s="266">
        <v>7850895.939139179</v>
      </c>
      <c r="M162" s="266">
        <v>-29598.268405963667</v>
      </c>
      <c r="N162" s="265">
        <v>-3.7558898752345941E-3</v>
      </c>
      <c r="O162" s="260">
        <v>2461857.1050867438</v>
      </c>
      <c r="P162" s="260">
        <v>316477.43924151547</v>
      </c>
      <c r="Q162" s="265">
        <v>0.14751581935816985</v>
      </c>
      <c r="R162" s="185"/>
    </row>
    <row r="163" spans="1:18">
      <c r="A163" s="356"/>
      <c r="B163" s="356"/>
      <c r="C163" s="154" t="s">
        <v>76</v>
      </c>
      <c r="D163" s="260">
        <v>31555634.128945306</v>
      </c>
      <c r="E163" s="260">
        <v>4435635.4383601807</v>
      </c>
      <c r="F163" s="261">
        <v>0.16355588689242964</v>
      </c>
      <c r="G163" s="272">
        <v>18.489392237955393</v>
      </c>
      <c r="H163" s="272">
        <v>0.71967998052464566</v>
      </c>
      <c r="I163" s="273">
        <v>2.4146846275413743</v>
      </c>
      <c r="J163" s="273">
        <v>9.4905427946089471E-2</v>
      </c>
      <c r="K163" s="261">
        <v>4.0911405690096256E-2</v>
      </c>
      <c r="L163" s="262">
        <v>76196904.643484175</v>
      </c>
      <c r="M163" s="262">
        <v>13284495.788013443</v>
      </c>
      <c r="N163" s="261">
        <v>0.21115859382418564</v>
      </c>
      <c r="O163" s="260">
        <v>15980272.918676317</v>
      </c>
      <c r="P163" s="260">
        <v>2445123.3122318983</v>
      </c>
      <c r="Q163" s="261">
        <v>0.18064989182444757</v>
      </c>
      <c r="R163" s="185"/>
    </row>
    <row r="164" spans="1:18">
      <c r="A164" s="356"/>
      <c r="B164" s="356"/>
      <c r="C164" s="154" t="s">
        <v>77</v>
      </c>
      <c r="D164" s="260">
        <v>3973427.8425582065</v>
      </c>
      <c r="E164" s="260">
        <v>33558.664863288868</v>
      </c>
      <c r="F164" s="265">
        <v>8.5177104491887951E-3</v>
      </c>
      <c r="G164" s="274">
        <v>2.3281505169589511</v>
      </c>
      <c r="H164" s="274">
        <v>-0.25335187978944917</v>
      </c>
      <c r="I164" s="275">
        <v>2.7160470524329856</v>
      </c>
      <c r="J164" s="275">
        <v>5.2414128599904242E-2</v>
      </c>
      <c r="K164" s="265">
        <v>1.9677684612967643E-2</v>
      </c>
      <c r="L164" s="266">
        <v>10792016.979835374</v>
      </c>
      <c r="M164" s="266">
        <v>297651.72253202274</v>
      </c>
      <c r="N164" s="265">
        <v>2.8363003882000175E-2</v>
      </c>
      <c r="O164" s="260">
        <v>5603562.7813788615</v>
      </c>
      <c r="P164" s="260">
        <v>46820.501430628821</v>
      </c>
      <c r="Q164" s="265">
        <v>8.4258903997730498E-3</v>
      </c>
      <c r="R164" s="185"/>
    </row>
    <row r="165" spans="1:18">
      <c r="A165" s="356"/>
      <c r="B165" s="356"/>
      <c r="C165" s="154" t="s">
        <v>110</v>
      </c>
      <c r="D165" s="260">
        <v>390982.71744755778</v>
      </c>
      <c r="E165" s="260">
        <v>139308.04135579159</v>
      </c>
      <c r="F165" s="261">
        <v>0.5535242699785845</v>
      </c>
      <c r="G165" s="272">
        <v>0.22908849784509777</v>
      </c>
      <c r="H165" s="272">
        <v>6.4184855051585499E-2</v>
      </c>
      <c r="I165" s="273">
        <v>3.7352607213091313</v>
      </c>
      <c r="J165" s="273">
        <v>0.11740993714665704</v>
      </c>
      <c r="K165" s="261">
        <v>3.2452951807916318E-2</v>
      </c>
      <c r="L165" s="262">
        <v>1460422.387192569</v>
      </c>
      <c r="M165" s="262">
        <v>549900.96294013597</v>
      </c>
      <c r="N165" s="261">
        <v>0.60394071824462792</v>
      </c>
      <c r="O165" s="260">
        <v>741223.36177068949</v>
      </c>
      <c r="P165" s="260">
        <v>225556.97093576193</v>
      </c>
      <c r="Q165" s="261">
        <v>0.43740871025268363</v>
      </c>
      <c r="R165" s="185"/>
    </row>
    <row r="166" spans="1:18">
      <c r="A166" s="356"/>
      <c r="B166" s="356"/>
      <c r="C166" s="154" t="s">
        <v>79</v>
      </c>
      <c r="D166" s="260">
        <v>1995673.760897286</v>
      </c>
      <c r="E166" s="260">
        <v>215481.74042702024</v>
      </c>
      <c r="F166" s="265">
        <v>0.12104409970902877</v>
      </c>
      <c r="G166" s="274">
        <v>1.1693250971742966</v>
      </c>
      <c r="H166" s="274">
        <v>2.8980509328579984E-3</v>
      </c>
      <c r="I166" s="275">
        <v>2.869409034527941</v>
      </c>
      <c r="J166" s="275">
        <v>0.10524743402065662</v>
      </c>
      <c r="K166" s="265">
        <v>3.8075716702432087E-2</v>
      </c>
      <c r="L166" s="266">
        <v>5726404.3194890264</v>
      </c>
      <c r="M166" s="266">
        <v>805665.89497563988</v>
      </c>
      <c r="N166" s="265">
        <v>0.16372865726048269</v>
      </c>
      <c r="O166" s="260">
        <v>3025237.6638554335</v>
      </c>
      <c r="P166" s="260">
        <v>462163.29367264453</v>
      </c>
      <c r="Q166" s="265">
        <v>0.18031599045629126</v>
      </c>
      <c r="R166" s="185"/>
    </row>
    <row r="167" spans="1:18">
      <c r="A167" s="356"/>
      <c r="B167" s="356"/>
      <c r="C167" s="154" t="s">
        <v>111</v>
      </c>
      <c r="D167" s="260">
        <v>937000.12227708078</v>
      </c>
      <c r="E167" s="260">
        <v>-53862.618474662537</v>
      </c>
      <c r="F167" s="261">
        <v>-5.4359313615726719E-2</v>
      </c>
      <c r="G167" s="272">
        <v>0.54901646777244317</v>
      </c>
      <c r="H167" s="272">
        <v>-0.10022197765123508</v>
      </c>
      <c r="I167" s="273">
        <v>2.4235972598972677</v>
      </c>
      <c r="J167" s="273">
        <v>-0.12998338387427255</v>
      </c>
      <c r="K167" s="261">
        <v>-5.0902400200798864E-2</v>
      </c>
      <c r="L167" s="262">
        <v>2270910.9288741378</v>
      </c>
      <c r="M167" s="262">
        <v>-259336.98654393153</v>
      </c>
      <c r="N167" s="261">
        <v>-0.10249469428021706</v>
      </c>
      <c r="O167" s="260">
        <v>412342.49483215809</v>
      </c>
      <c r="P167" s="260">
        <v>-178837.0389808414</v>
      </c>
      <c r="Q167" s="261">
        <v>-0.3025088467244042</v>
      </c>
      <c r="R167" s="185"/>
    </row>
    <row r="168" spans="1:18">
      <c r="A168" s="356"/>
      <c r="B168" s="356"/>
      <c r="C168" s="154" t="s">
        <v>81</v>
      </c>
      <c r="D168" s="260">
        <v>417807.41185558564</v>
      </c>
      <c r="E168" s="260">
        <v>-21807.294566445751</v>
      </c>
      <c r="F168" s="265">
        <v>-4.9605470990569375E-2</v>
      </c>
      <c r="G168" s="274">
        <v>0.24480589064242303</v>
      </c>
      <c r="H168" s="274">
        <v>-4.3240835553264967E-2</v>
      </c>
      <c r="I168" s="275">
        <v>3.5871105424883138</v>
      </c>
      <c r="J168" s="275">
        <v>0.11048995306692477</v>
      </c>
      <c r="K168" s="265">
        <v>3.1780848736592655E-2</v>
      </c>
      <c r="L168" s="266">
        <v>1498721.3717969281</v>
      </c>
      <c r="M168" s="266">
        <v>-29652.167962345527</v>
      </c>
      <c r="N168" s="265">
        <v>-1.9401126224035448E-2</v>
      </c>
      <c r="O168" s="260">
        <v>1009217.813279748</v>
      </c>
      <c r="P168" s="260">
        <v>22514.493035554886</v>
      </c>
      <c r="Q168" s="265">
        <v>2.2817895281818767E-2</v>
      </c>
      <c r="R168" s="185"/>
    </row>
    <row r="169" spans="1:18">
      <c r="A169" s="356"/>
      <c r="B169" s="356"/>
      <c r="C169" s="154" t="s">
        <v>112</v>
      </c>
      <c r="D169" s="260">
        <v>212123.25329533659</v>
      </c>
      <c r="E169" s="260">
        <v>26110.436302821763</v>
      </c>
      <c r="F169" s="261">
        <v>0.14036901717300723</v>
      </c>
      <c r="G169" s="272">
        <v>0.12428937466260732</v>
      </c>
      <c r="H169" s="272">
        <v>2.4090504095460041E-3</v>
      </c>
      <c r="I169" s="273">
        <v>3.2816012566938979</v>
      </c>
      <c r="J169" s="273">
        <v>0.21854269860637343</v>
      </c>
      <c r="K169" s="261">
        <v>7.1347868302858858E-2</v>
      </c>
      <c r="L169" s="262">
        <v>696103.93458797457</v>
      </c>
      <c r="M169" s="262">
        <v>126335.78358508355</v>
      </c>
      <c r="N169" s="261">
        <v>0.22173191562692757</v>
      </c>
      <c r="O169" s="260">
        <v>429804.72259807587</v>
      </c>
      <c r="P169" s="260">
        <v>87542.851512789726</v>
      </c>
      <c r="Q169" s="261">
        <v>0.25577740002179633</v>
      </c>
      <c r="R169" s="185"/>
    </row>
    <row r="170" spans="1:18">
      <c r="A170" s="356"/>
      <c r="B170" s="356"/>
      <c r="C170" s="154" t="s">
        <v>83</v>
      </c>
      <c r="D170" s="260">
        <v>1050085.1356658025</v>
      </c>
      <c r="E170" s="260">
        <v>72468.455305605312</v>
      </c>
      <c r="F170" s="265">
        <v>7.4127678835128635E-2</v>
      </c>
      <c r="G170" s="274">
        <v>0.61527636799294294</v>
      </c>
      <c r="H170" s="274">
        <v>-2.5282922081659498E-2</v>
      </c>
      <c r="I170" s="275">
        <v>2.6125361274966723</v>
      </c>
      <c r="J170" s="275">
        <v>5.916332234850552E-2</v>
      </c>
      <c r="K170" s="265">
        <v>2.3170655780941633E-2</v>
      </c>
      <c r="L170" s="266">
        <v>2743385.3538741535</v>
      </c>
      <c r="M170" s="266">
        <v>247165.50838319818</v>
      </c>
      <c r="N170" s="265">
        <v>9.9015921546199301E-2</v>
      </c>
      <c r="O170" s="260">
        <v>940951.07558596134</v>
      </c>
      <c r="P170" s="260">
        <v>42712.936223148834</v>
      </c>
      <c r="Q170" s="265">
        <v>4.7551906728708175E-2</v>
      </c>
      <c r="R170" s="185"/>
    </row>
    <row r="171" spans="1:18">
      <c r="A171" s="356"/>
      <c r="B171" s="356"/>
      <c r="C171" s="154" t="s">
        <v>113</v>
      </c>
      <c r="D171" s="260">
        <v>717912.44950347627</v>
      </c>
      <c r="E171" s="260">
        <v>307455.30811741814</v>
      </c>
      <c r="F171" s="261">
        <v>0.74905581391319753</v>
      </c>
      <c r="G171" s="272">
        <v>0.42064643090805065</v>
      </c>
      <c r="H171" s="272">
        <v>0.15170448221356653</v>
      </c>
      <c r="I171" s="273">
        <v>3.1835944490982135</v>
      </c>
      <c r="J171" s="273">
        <v>0.45161455354359692</v>
      </c>
      <c r="K171" s="261">
        <v>0.16530668994982303</v>
      </c>
      <c r="L171" s="262">
        <v>2285542.0891777687</v>
      </c>
      <c r="M171" s="262">
        <v>1164181.4309242391</v>
      </c>
      <c r="N171" s="261">
        <v>1.0381864410486819</v>
      </c>
      <c r="O171" s="260">
        <v>1520243.6377713084</v>
      </c>
      <c r="P171" s="260">
        <v>451763.36529721692</v>
      </c>
      <c r="Q171" s="261">
        <v>0.42280927120081319</v>
      </c>
      <c r="R171" s="185"/>
    </row>
    <row r="172" spans="1:18">
      <c r="A172" s="356"/>
      <c r="B172" s="356" t="s">
        <v>123</v>
      </c>
      <c r="C172" s="154" t="s">
        <v>72</v>
      </c>
      <c r="D172" s="260">
        <v>142362331.16854337</v>
      </c>
      <c r="E172" s="260">
        <v>2286016.8096513152</v>
      </c>
      <c r="F172" s="265">
        <v>1.6319795535127163E-2</v>
      </c>
      <c r="G172" s="274">
        <v>7.0606171921365428</v>
      </c>
      <c r="H172" s="274">
        <v>-0.68549944788518413</v>
      </c>
      <c r="I172" s="275">
        <v>2.6959679795517286</v>
      </c>
      <c r="J172" s="275">
        <v>0.11277927090378848</v>
      </c>
      <c r="K172" s="265">
        <v>4.365893615368812E-2</v>
      </c>
      <c r="L172" s="266">
        <v>383804286.32473195</v>
      </c>
      <c r="M172" s="266">
        <v>21960732.723822653</v>
      </c>
      <c r="N172" s="265">
        <v>6.0691236600124598E-2</v>
      </c>
      <c r="O172" s="260">
        <v>133178451.208133</v>
      </c>
      <c r="P172" s="260">
        <v>-156563.11248125136</v>
      </c>
      <c r="Q172" s="265">
        <v>-1.1742085398872299E-3</v>
      </c>
      <c r="R172" s="185"/>
    </row>
    <row r="173" spans="1:18">
      <c r="A173" s="356"/>
      <c r="B173" s="356"/>
      <c r="C173" s="154" t="s">
        <v>108</v>
      </c>
      <c r="D173" s="260">
        <v>372847500.31131899</v>
      </c>
      <c r="E173" s="260">
        <v>-27881413.368651092</v>
      </c>
      <c r="F173" s="261">
        <v>-6.9576744818862085E-2</v>
      </c>
      <c r="G173" s="272">
        <v>18.491783951097048</v>
      </c>
      <c r="H173" s="272">
        <v>-3.668228757698202</v>
      </c>
      <c r="I173" s="273">
        <v>2.3468097312089138</v>
      </c>
      <c r="J173" s="273">
        <v>0.15603834929065652</v>
      </c>
      <c r="K173" s="261">
        <v>7.1225300174419873E-2</v>
      </c>
      <c r="L173" s="262">
        <v>875002141.98752189</v>
      </c>
      <c r="M173" s="262">
        <v>-2903294.0097482204</v>
      </c>
      <c r="N173" s="261">
        <v>-3.3070691793247405E-3</v>
      </c>
      <c r="O173" s="260">
        <v>221718972.8889184</v>
      </c>
      <c r="P173" s="260">
        <v>10209314.380600065</v>
      </c>
      <c r="Q173" s="261">
        <v>4.8268785702751012E-2</v>
      </c>
      <c r="R173" s="185"/>
    </row>
    <row r="174" spans="1:18">
      <c r="A174" s="356"/>
      <c r="B174" s="356"/>
      <c r="C174" s="154" t="s">
        <v>74</v>
      </c>
      <c r="D174" s="260">
        <v>262401737.33644217</v>
      </c>
      <c r="E174" s="260">
        <v>30317319.380551606</v>
      </c>
      <c r="F174" s="265">
        <v>0.13063056816814667</v>
      </c>
      <c r="G174" s="274">
        <v>13.014104241456542</v>
      </c>
      <c r="H174" s="274">
        <v>0.18000748465705918</v>
      </c>
      <c r="I174" s="275">
        <v>2.6696868058485208</v>
      </c>
      <c r="J174" s="275">
        <v>0.1330278763548618</v>
      </c>
      <c r="K174" s="265">
        <v>5.2442161146755116E-2</v>
      </c>
      <c r="L174" s="266">
        <v>700530455.99882889</v>
      </c>
      <c r="M174" s="266">
        <v>111811444.7946806</v>
      </c>
      <c r="N174" s="265">
        <v>0.18992327862146799</v>
      </c>
      <c r="O174" s="260">
        <v>194932903.58823368</v>
      </c>
      <c r="P174" s="260">
        <v>19064905.445666671</v>
      </c>
      <c r="Q174" s="265">
        <v>0.10840463101315195</v>
      </c>
      <c r="R174" s="185"/>
    </row>
    <row r="175" spans="1:18">
      <c r="A175" s="356"/>
      <c r="B175" s="356"/>
      <c r="C175" s="154" t="s">
        <v>109</v>
      </c>
      <c r="D175" s="260">
        <v>37510009.423363954</v>
      </c>
      <c r="E175" s="260">
        <v>-5815176.9177518561</v>
      </c>
      <c r="F175" s="261">
        <v>-0.13422162508354235</v>
      </c>
      <c r="G175" s="272">
        <v>1.8603503836858186</v>
      </c>
      <c r="H175" s="272">
        <v>-0.53550039511970704</v>
      </c>
      <c r="I175" s="273">
        <v>2.5964309733887121</v>
      </c>
      <c r="J175" s="273">
        <v>0.36440021128738254</v>
      </c>
      <c r="K175" s="261">
        <v>0.1632594933164454</v>
      </c>
      <c r="L175" s="262">
        <v>97392150.278924629</v>
      </c>
      <c r="M175" s="262">
        <v>689001.59178179502</v>
      </c>
      <c r="N175" s="261">
        <v>7.1249137296539884E-3</v>
      </c>
      <c r="O175" s="260">
        <v>29775885.055896699</v>
      </c>
      <c r="P175" s="260">
        <v>3626314.142226845</v>
      </c>
      <c r="Q175" s="261">
        <v>0.13867585644899305</v>
      </c>
      <c r="R175" s="185"/>
    </row>
    <row r="176" spans="1:18">
      <c r="A176" s="356"/>
      <c r="B176" s="356"/>
      <c r="C176" s="154" t="s">
        <v>76</v>
      </c>
      <c r="D176" s="260">
        <v>372046516.87748939</v>
      </c>
      <c r="E176" s="260">
        <v>70792523.39705348</v>
      </c>
      <c r="F176" s="265">
        <v>0.23499281313809672</v>
      </c>
      <c r="G176" s="274">
        <v>18.452058292230042</v>
      </c>
      <c r="H176" s="274">
        <v>1.7929351388825445</v>
      </c>
      <c r="I176" s="275">
        <v>2.3667289665043176</v>
      </c>
      <c r="J176" s="275">
        <v>0.10039797955324348</v>
      </c>
      <c r="K176" s="265">
        <v>4.4299786805770257E-2</v>
      </c>
      <c r="L176" s="266">
        <v>880533268.3809917</v>
      </c>
      <c r="M176" s="266">
        <v>197792008.01352298</v>
      </c>
      <c r="N176" s="265">
        <v>0.28970273146677306</v>
      </c>
      <c r="O176" s="260">
        <v>184868291.71999711</v>
      </c>
      <c r="P176" s="260">
        <v>31648658.411590815</v>
      </c>
      <c r="Q176" s="265">
        <v>0.20655746086982987</v>
      </c>
      <c r="R176" s="185"/>
    </row>
    <row r="177" spans="1:18">
      <c r="A177" s="356"/>
      <c r="B177" s="356"/>
      <c r="C177" s="154" t="s">
        <v>77</v>
      </c>
      <c r="D177" s="260">
        <v>50036024.444808453</v>
      </c>
      <c r="E177" s="260">
        <v>2562231.7050751746</v>
      </c>
      <c r="F177" s="261">
        <v>5.3971497898264824E-2</v>
      </c>
      <c r="G177" s="272">
        <v>2.4815919458562603</v>
      </c>
      <c r="H177" s="272">
        <v>-0.14367370015441061</v>
      </c>
      <c r="I177" s="273">
        <v>2.7173548938639862</v>
      </c>
      <c r="J177" s="273">
        <v>0.20349828882180976</v>
      </c>
      <c r="K177" s="261">
        <v>8.0950635137120544E-2</v>
      </c>
      <c r="L177" s="262">
        <v>135965635.89459831</v>
      </c>
      <c r="M177" s="262">
        <v>16623328.449416474</v>
      </c>
      <c r="N177" s="261">
        <v>0.13929116006955169</v>
      </c>
      <c r="O177" s="260">
        <v>70566112.015240088</v>
      </c>
      <c r="P177" s="260">
        <v>4784449.7536422834</v>
      </c>
      <c r="Q177" s="261">
        <v>7.2732272021580738E-2</v>
      </c>
      <c r="R177" s="185"/>
    </row>
    <row r="178" spans="1:18">
      <c r="A178" s="356"/>
      <c r="B178" s="356"/>
      <c r="C178" s="154" t="s">
        <v>110</v>
      </c>
      <c r="D178" s="260">
        <v>4415433.2751222122</v>
      </c>
      <c r="E178" s="260">
        <v>1412828.2185601853</v>
      </c>
      <c r="F178" s="265">
        <v>0.4705341501615497</v>
      </c>
      <c r="G178" s="274">
        <v>0.21898829442565551</v>
      </c>
      <c r="H178" s="274">
        <v>5.2946454315146912E-2</v>
      </c>
      <c r="I178" s="275">
        <v>3.7037322770063459</v>
      </c>
      <c r="J178" s="275">
        <v>0.31394138768391633</v>
      </c>
      <c r="K178" s="265">
        <v>9.2613791804328285E-2</v>
      </c>
      <c r="L178" s="266">
        <v>16353582.738037979</v>
      </c>
      <c r="M178" s="266">
        <v>6175379.4730705619</v>
      </c>
      <c r="N178" s="265">
        <v>0.60672589378576636</v>
      </c>
      <c r="O178" s="260">
        <v>8612984.9251410961</v>
      </c>
      <c r="P178" s="260">
        <v>2485129.734780021</v>
      </c>
      <c r="Q178" s="265">
        <v>0.40554642000826857</v>
      </c>
      <c r="R178" s="185"/>
    </row>
    <row r="179" spans="1:18">
      <c r="A179" s="356"/>
      <c r="B179" s="356"/>
      <c r="C179" s="154" t="s">
        <v>79</v>
      </c>
      <c r="D179" s="260">
        <v>24202184.180806678</v>
      </c>
      <c r="E179" s="260">
        <v>-807218.95988008007</v>
      </c>
      <c r="F179" s="261">
        <v>-3.2276618331880502E-2</v>
      </c>
      <c r="G179" s="272">
        <v>1.2003340793285433</v>
      </c>
      <c r="H179" s="272">
        <v>-0.18266742746965159</v>
      </c>
      <c r="I179" s="273">
        <v>2.841459471718963</v>
      </c>
      <c r="J179" s="273">
        <v>0.17982512693516117</v>
      </c>
      <c r="K179" s="261">
        <v>6.7561920099046491E-2</v>
      </c>
      <c r="L179" s="262">
        <v>68769525.476839989</v>
      </c>
      <c r="M179" s="262">
        <v>2203639.135044232</v>
      </c>
      <c r="N179" s="261">
        <v>3.3104631458360061E-2</v>
      </c>
      <c r="O179" s="260">
        <v>36075090.047006287</v>
      </c>
      <c r="P179" s="260">
        <v>1564734.830006808</v>
      </c>
      <c r="Q179" s="261">
        <v>4.5341023590392784E-2</v>
      </c>
      <c r="R179" s="185"/>
    </row>
    <row r="180" spans="1:18">
      <c r="A180" s="356"/>
      <c r="B180" s="356"/>
      <c r="C180" s="154" t="s">
        <v>111</v>
      </c>
      <c r="D180" s="260">
        <v>11522603.733127555</v>
      </c>
      <c r="E180" s="260">
        <v>-1621958.2817663196</v>
      </c>
      <c r="F180" s="265">
        <v>-0.12339386279501036</v>
      </c>
      <c r="G180" s="274">
        <v>0.57147627008143465</v>
      </c>
      <c r="H180" s="274">
        <v>-0.15540829291823044</v>
      </c>
      <c r="I180" s="275">
        <v>2.4378913372828532</v>
      </c>
      <c r="J180" s="275">
        <v>4.3580291272357297E-2</v>
      </c>
      <c r="K180" s="265">
        <v>1.8201599723215851E-2</v>
      </c>
      <c r="L180" s="266">
        <v>28090855.82393473</v>
      </c>
      <c r="M180" s="266">
        <v>-3381314.2032956518</v>
      </c>
      <c r="N180" s="265">
        <v>-0.10743822877069067</v>
      </c>
      <c r="O180" s="260">
        <v>5470882.9979256392</v>
      </c>
      <c r="P180" s="260">
        <v>-413390.5854474837</v>
      </c>
      <c r="Q180" s="265">
        <v>-7.0253461126549135E-2</v>
      </c>
      <c r="R180" s="185"/>
    </row>
    <row r="181" spans="1:18">
      <c r="A181" s="356"/>
      <c r="B181" s="356"/>
      <c r="C181" s="154" t="s">
        <v>81</v>
      </c>
      <c r="D181" s="260">
        <v>5361731.7534486176</v>
      </c>
      <c r="E181" s="260">
        <v>207195.69233668502</v>
      </c>
      <c r="F181" s="261">
        <v>4.0196768415272068E-2</v>
      </c>
      <c r="G181" s="272">
        <v>0.26592101356646441</v>
      </c>
      <c r="H181" s="272">
        <v>-1.912102039419411E-2</v>
      </c>
      <c r="I181" s="273">
        <v>3.5515626995315919</v>
      </c>
      <c r="J181" s="273">
        <v>4.515049610194044E-2</v>
      </c>
      <c r="K181" s="261">
        <v>1.2876551153278088E-2</v>
      </c>
      <c r="L181" s="262">
        <v>19042526.500442229</v>
      </c>
      <c r="M181" s="262">
        <v>968598.35274114087</v>
      </c>
      <c r="N181" s="261">
        <v>5.3590915313245925E-2</v>
      </c>
      <c r="O181" s="260">
        <v>12565736.661151616</v>
      </c>
      <c r="P181" s="260">
        <v>632380.56761356629</v>
      </c>
      <c r="Q181" s="261">
        <v>5.2992683923678639E-2</v>
      </c>
      <c r="R181" s="185"/>
    </row>
    <row r="182" spans="1:18">
      <c r="A182" s="356"/>
      <c r="B182" s="356"/>
      <c r="C182" s="154" t="s">
        <v>112</v>
      </c>
      <c r="D182" s="260">
        <v>2515769.656607544</v>
      </c>
      <c r="E182" s="260">
        <v>185708.69242826849</v>
      </c>
      <c r="F182" s="265">
        <v>7.9701216098301206E-2</v>
      </c>
      <c r="G182" s="274">
        <v>0.12477237723698915</v>
      </c>
      <c r="H182" s="274">
        <v>-4.0782717074903524E-3</v>
      </c>
      <c r="I182" s="275">
        <v>3.1334711928974208</v>
      </c>
      <c r="J182" s="275">
        <v>0.18264964414869844</v>
      </c>
      <c r="K182" s="265">
        <v>6.1897895596617791E-2</v>
      </c>
      <c r="L182" s="266">
        <v>7883091.7469451753</v>
      </c>
      <c r="M182" s="266">
        <v>1007497.6439467445</v>
      </c>
      <c r="N182" s="265">
        <v>0.1465324492478951</v>
      </c>
      <c r="O182" s="260">
        <v>4749099.1606387626</v>
      </c>
      <c r="P182" s="260">
        <v>837251.2208717633</v>
      </c>
      <c r="Q182" s="265">
        <v>0.21402959260262872</v>
      </c>
      <c r="R182" s="185"/>
    </row>
    <row r="183" spans="1:18">
      <c r="A183" s="356"/>
      <c r="B183" s="356"/>
      <c r="C183" s="154" t="s">
        <v>83</v>
      </c>
      <c r="D183" s="260">
        <v>13114669.704234891</v>
      </c>
      <c r="E183" s="260">
        <v>-1074979.0073971264</v>
      </c>
      <c r="F183" s="261">
        <v>-7.57579718316711E-2</v>
      </c>
      <c r="G183" s="272">
        <v>0.65043654190578248</v>
      </c>
      <c r="H183" s="272">
        <v>-0.13424054289829979</v>
      </c>
      <c r="I183" s="273">
        <v>2.6112961767354692</v>
      </c>
      <c r="J183" s="273">
        <v>0.25941980163039169</v>
      </c>
      <c r="K183" s="261">
        <v>0.11030333242698664</v>
      </c>
      <c r="L183" s="262">
        <v>34246286.857817054</v>
      </c>
      <c r="M183" s="262">
        <v>873987.28188950941</v>
      </c>
      <c r="N183" s="261">
        <v>2.6189003844372265E-2</v>
      </c>
      <c r="O183" s="260">
        <v>11945461.571653232</v>
      </c>
      <c r="P183" s="260">
        <v>-863595.41252399981</v>
      </c>
      <c r="Q183" s="261">
        <v>-6.7420686283992781E-2</v>
      </c>
      <c r="R183" s="185"/>
    </row>
    <row r="184" spans="1:18">
      <c r="A184" s="356"/>
      <c r="B184" s="356"/>
      <c r="C184" s="154" t="s">
        <v>113</v>
      </c>
      <c r="D184" s="260">
        <v>6913985.5545651559</v>
      </c>
      <c r="E184" s="260">
        <v>1853191.9317508694</v>
      </c>
      <c r="F184" s="265">
        <v>0.36618603125734989</v>
      </c>
      <c r="G184" s="274">
        <v>0.34290675680880628</v>
      </c>
      <c r="H184" s="274">
        <v>6.3048610391855886E-2</v>
      </c>
      <c r="I184" s="275">
        <v>3.033276185026045</v>
      </c>
      <c r="J184" s="275">
        <v>0.64461945511606311</v>
      </c>
      <c r="K184" s="265">
        <v>0.2698669285730127</v>
      </c>
      <c r="L184" s="266">
        <v>20972027.72627658</v>
      </c>
      <c r="M184" s="266">
        <v>8883528.9804557152</v>
      </c>
      <c r="N184" s="265">
        <v>0.7348744593721247</v>
      </c>
      <c r="O184" s="260">
        <v>15903116.229734071</v>
      </c>
      <c r="P184" s="260">
        <v>3115699.3223020881</v>
      </c>
      <c r="Q184" s="265">
        <v>0.24365353416226379</v>
      </c>
      <c r="R184" s="185"/>
    </row>
    <row r="185" spans="1:18">
      <c r="A185" s="356"/>
      <c r="B185" s="356" t="s">
        <v>124</v>
      </c>
      <c r="C185" s="154" t="s">
        <v>72</v>
      </c>
      <c r="D185" s="260">
        <v>11558588.804283256</v>
      </c>
      <c r="E185" s="260">
        <v>303955.64211750031</v>
      </c>
      <c r="F185" s="261">
        <v>2.7007156762718459E-2</v>
      </c>
      <c r="G185" s="272">
        <v>6.7725237669554623</v>
      </c>
      <c r="H185" s="272">
        <v>-0.60179785954415976</v>
      </c>
      <c r="I185" s="273">
        <v>2.7519813569841145</v>
      </c>
      <c r="J185" s="273">
        <v>0.12981446778194439</v>
      </c>
      <c r="K185" s="261">
        <v>4.9506562040924178E-2</v>
      </c>
      <c r="L185" s="262">
        <v>31809020.902432825</v>
      </c>
      <c r="M185" s="262">
        <v>2297494.4744850621</v>
      </c>
      <c r="N185" s="261">
        <v>7.7850750285464995E-2</v>
      </c>
      <c r="O185" s="260">
        <v>10840124.438238326</v>
      </c>
      <c r="P185" s="260">
        <v>477737.03668585047</v>
      </c>
      <c r="Q185" s="261">
        <v>4.6102989414801912E-2</v>
      </c>
      <c r="R185" s="185"/>
    </row>
    <row r="186" spans="1:18">
      <c r="A186" s="356"/>
      <c r="B186" s="356"/>
      <c r="C186" s="154" t="s">
        <v>108</v>
      </c>
      <c r="D186" s="260">
        <v>29803626.843283609</v>
      </c>
      <c r="E186" s="260">
        <v>-4428311.9385199994</v>
      </c>
      <c r="F186" s="265">
        <v>-0.12936199631421172</v>
      </c>
      <c r="G186" s="274">
        <v>17.462838635008126</v>
      </c>
      <c r="H186" s="274">
        <v>-4.9667974835882411</v>
      </c>
      <c r="I186" s="275">
        <v>2.4304421249808881</v>
      </c>
      <c r="J186" s="275">
        <v>0.23350016286424768</v>
      </c>
      <c r="K186" s="265">
        <v>0.10628417449830231</v>
      </c>
      <c r="L186" s="266">
        <v>72435990.157127649</v>
      </c>
      <c r="M186" s="266">
        <v>-2769592.5972246826</v>
      </c>
      <c r="N186" s="265">
        <v>-3.6826954805617797E-2</v>
      </c>
      <c r="O186" s="260">
        <v>18345985.286288023</v>
      </c>
      <c r="P186" s="260">
        <v>431180.4468453601</v>
      </c>
      <c r="Q186" s="265">
        <v>2.4068386494283143E-2</v>
      </c>
      <c r="R186" s="185"/>
    </row>
    <row r="187" spans="1:18">
      <c r="A187" s="356"/>
      <c r="B187" s="356"/>
      <c r="C187" s="154" t="s">
        <v>74</v>
      </c>
      <c r="D187" s="260">
        <v>22749915.069352664</v>
      </c>
      <c r="E187" s="260">
        <v>3006652.6893324815</v>
      </c>
      <c r="F187" s="261">
        <v>0.15228753138463877</v>
      </c>
      <c r="G187" s="272">
        <v>13.329857399747098</v>
      </c>
      <c r="H187" s="272">
        <v>0.39357021483254329</v>
      </c>
      <c r="I187" s="273">
        <v>2.7310669112236985</v>
      </c>
      <c r="J187" s="273">
        <v>0.14428457915641024</v>
      </c>
      <c r="K187" s="261">
        <v>5.5777626655236126E-2</v>
      </c>
      <c r="L187" s="262">
        <v>62131540.279058456</v>
      </c>
      <c r="M187" s="262">
        <v>11060017.977053486</v>
      </c>
      <c r="N187" s="261">
        <v>0.21655939510969482</v>
      </c>
      <c r="O187" s="260">
        <v>16780852.223568141</v>
      </c>
      <c r="P187" s="260">
        <v>2078694.3455000445</v>
      </c>
      <c r="Q187" s="261">
        <v>0.1413870237783891</v>
      </c>
      <c r="R187" s="185"/>
    </row>
    <row r="188" spans="1:18">
      <c r="A188" s="356"/>
      <c r="B188" s="356"/>
      <c r="C188" s="154" t="s">
        <v>109</v>
      </c>
      <c r="D188" s="260">
        <v>2834055.1958221379</v>
      </c>
      <c r="E188" s="260">
        <v>-514970.99614852061</v>
      </c>
      <c r="F188" s="265">
        <v>-0.15376738389898875</v>
      </c>
      <c r="G188" s="274">
        <v>1.6605579189266122</v>
      </c>
      <c r="H188" s="274">
        <v>-0.53380914033793325</v>
      </c>
      <c r="I188" s="275">
        <v>2.7701986717522931</v>
      </c>
      <c r="J188" s="275">
        <v>0.41712832956185464</v>
      </c>
      <c r="K188" s="265">
        <v>0.17726980876124426</v>
      </c>
      <c r="L188" s="266">
        <v>7850895.9391391715</v>
      </c>
      <c r="M188" s="266">
        <v>-29598.268405967392</v>
      </c>
      <c r="N188" s="265">
        <v>-3.7558898752350686E-3</v>
      </c>
      <c r="O188" s="260">
        <v>2461857.1050867438</v>
      </c>
      <c r="P188" s="260">
        <v>316477.43924151547</v>
      </c>
      <c r="Q188" s="265">
        <v>0.14751581935816985</v>
      </c>
      <c r="R188" s="185"/>
    </row>
    <row r="189" spans="1:18">
      <c r="A189" s="356"/>
      <c r="B189" s="356"/>
      <c r="C189" s="154" t="s">
        <v>76</v>
      </c>
      <c r="D189" s="260">
        <v>31555634.128945306</v>
      </c>
      <c r="E189" s="260">
        <v>4435635.4383601807</v>
      </c>
      <c r="F189" s="261">
        <v>0.16355588689242964</v>
      </c>
      <c r="G189" s="272">
        <v>18.4893922379554</v>
      </c>
      <c r="H189" s="272">
        <v>0.71967998052465987</v>
      </c>
      <c r="I189" s="273">
        <v>2.414684627541368</v>
      </c>
      <c r="J189" s="273">
        <v>9.4905427946084586E-2</v>
      </c>
      <c r="K189" s="261">
        <v>4.0911405690094174E-2</v>
      </c>
      <c r="L189" s="262">
        <v>76196904.643483981</v>
      </c>
      <c r="M189" s="262">
        <v>13284495.788013279</v>
      </c>
      <c r="N189" s="261">
        <v>0.21115859382418312</v>
      </c>
      <c r="O189" s="260">
        <v>15980272.91867632</v>
      </c>
      <c r="P189" s="260">
        <v>2445123.3122319058</v>
      </c>
      <c r="Q189" s="261">
        <v>0.18064989182444818</v>
      </c>
      <c r="R189" s="185"/>
    </row>
    <row r="190" spans="1:18">
      <c r="A190" s="356"/>
      <c r="B190" s="356"/>
      <c r="C190" s="154" t="s">
        <v>77</v>
      </c>
      <c r="D190" s="260">
        <v>3973427.8425582065</v>
      </c>
      <c r="E190" s="260">
        <v>33558.664863287937</v>
      </c>
      <c r="F190" s="265">
        <v>8.5177104491885574E-3</v>
      </c>
      <c r="G190" s="274">
        <v>2.328150516958952</v>
      </c>
      <c r="H190" s="274">
        <v>-0.25335187978944784</v>
      </c>
      <c r="I190" s="275">
        <v>2.7160470524329838</v>
      </c>
      <c r="J190" s="275">
        <v>5.2414128599908683E-2</v>
      </c>
      <c r="K190" s="265">
        <v>1.9677684612969357E-2</v>
      </c>
      <c r="L190" s="266">
        <v>10792016.979835367</v>
      </c>
      <c r="M190" s="266">
        <v>297651.72253203765</v>
      </c>
      <c r="N190" s="265">
        <v>2.8363003882001657E-2</v>
      </c>
      <c r="O190" s="260">
        <v>5603562.7813788652</v>
      </c>
      <c r="P190" s="260">
        <v>46820.501430632547</v>
      </c>
      <c r="Q190" s="265">
        <v>8.4258903997737195E-3</v>
      </c>
      <c r="R190" s="185"/>
    </row>
    <row r="191" spans="1:18">
      <c r="A191" s="356"/>
      <c r="B191" s="356"/>
      <c r="C191" s="154" t="s">
        <v>110</v>
      </c>
      <c r="D191" s="260">
        <v>390982.71744755778</v>
      </c>
      <c r="E191" s="260">
        <v>139308.04135579159</v>
      </c>
      <c r="F191" s="261">
        <v>0.5535242699785845</v>
      </c>
      <c r="G191" s="272">
        <v>0.22908849784509783</v>
      </c>
      <c r="H191" s="272">
        <v>6.418485505158561E-2</v>
      </c>
      <c r="I191" s="273">
        <v>3.7352607213091313</v>
      </c>
      <c r="J191" s="273">
        <v>0.11740993714665349</v>
      </c>
      <c r="K191" s="261">
        <v>3.2452951807915305E-2</v>
      </c>
      <c r="L191" s="262">
        <v>1460422.387192569</v>
      </c>
      <c r="M191" s="262">
        <v>549900.96294013504</v>
      </c>
      <c r="N191" s="261">
        <v>0.60394071824462625</v>
      </c>
      <c r="O191" s="260">
        <v>741223.36177068949</v>
      </c>
      <c r="P191" s="260">
        <v>225556.97093576193</v>
      </c>
      <c r="Q191" s="261">
        <v>0.43740871025268363</v>
      </c>
      <c r="R191" s="185"/>
    </row>
    <row r="192" spans="1:18">
      <c r="A192" s="356"/>
      <c r="B192" s="356"/>
      <c r="C192" s="154" t="s">
        <v>79</v>
      </c>
      <c r="D192" s="260">
        <v>1995673.760897286</v>
      </c>
      <c r="E192" s="260">
        <v>215481.74042702117</v>
      </c>
      <c r="F192" s="265">
        <v>0.12104409970902937</v>
      </c>
      <c r="G192" s="274">
        <v>1.169325097174297</v>
      </c>
      <c r="H192" s="274">
        <v>2.8980509328595527E-3</v>
      </c>
      <c r="I192" s="275">
        <v>2.8694090345279224</v>
      </c>
      <c r="J192" s="275">
        <v>0.10524743402064907</v>
      </c>
      <c r="K192" s="265">
        <v>3.8075716702429506E-2</v>
      </c>
      <c r="L192" s="266">
        <v>5726404.3194889892</v>
      </c>
      <c r="M192" s="266">
        <v>805665.89497562498</v>
      </c>
      <c r="N192" s="265">
        <v>0.16372865726048041</v>
      </c>
      <c r="O192" s="260">
        <v>3025237.6638554335</v>
      </c>
      <c r="P192" s="260">
        <v>462163.29367264453</v>
      </c>
      <c r="Q192" s="265">
        <v>0.18031599045629126</v>
      </c>
      <c r="R192" s="185"/>
    </row>
    <row r="193" spans="1:18">
      <c r="A193" s="356"/>
      <c r="B193" s="356"/>
      <c r="C193" s="154" t="s">
        <v>111</v>
      </c>
      <c r="D193" s="260">
        <v>937000.12227708078</v>
      </c>
      <c r="E193" s="260">
        <v>-53862.618474662071</v>
      </c>
      <c r="F193" s="261">
        <v>-5.4359313615726275E-2</v>
      </c>
      <c r="G193" s="272">
        <v>0.5490164677724434</v>
      </c>
      <c r="H193" s="272">
        <v>-0.10022197765123442</v>
      </c>
      <c r="I193" s="273">
        <v>2.4235972598972677</v>
      </c>
      <c r="J193" s="273">
        <v>-0.12998338387427433</v>
      </c>
      <c r="K193" s="261">
        <v>-5.090240020079953E-2</v>
      </c>
      <c r="L193" s="262">
        <v>2270910.9288741378</v>
      </c>
      <c r="M193" s="262">
        <v>-259336.98654393246</v>
      </c>
      <c r="N193" s="261">
        <v>-0.10249469428021739</v>
      </c>
      <c r="O193" s="260">
        <v>412342.49483215809</v>
      </c>
      <c r="P193" s="260">
        <v>-178837.03898084164</v>
      </c>
      <c r="Q193" s="261">
        <v>-0.30250884672440448</v>
      </c>
      <c r="R193" s="185"/>
    </row>
    <row r="194" spans="1:18">
      <c r="A194" s="356"/>
      <c r="B194" s="356"/>
      <c r="C194" s="154" t="s">
        <v>81</v>
      </c>
      <c r="D194" s="260">
        <v>417807.41185558564</v>
      </c>
      <c r="E194" s="260">
        <v>-21807.294566446682</v>
      </c>
      <c r="F194" s="265">
        <v>-4.9605470990571388E-2</v>
      </c>
      <c r="G194" s="274">
        <v>0.24480589064242311</v>
      </c>
      <c r="H194" s="274">
        <v>-4.3240835553265383E-2</v>
      </c>
      <c r="I194" s="275">
        <v>3.5871105424883138</v>
      </c>
      <c r="J194" s="275">
        <v>0.11048995306692788</v>
      </c>
      <c r="K194" s="265">
        <v>3.1780848736593578E-2</v>
      </c>
      <c r="L194" s="266">
        <v>1498721.3717969281</v>
      </c>
      <c r="M194" s="266">
        <v>-29652.16796234739</v>
      </c>
      <c r="N194" s="265">
        <v>-1.9401126224036641E-2</v>
      </c>
      <c r="O194" s="260">
        <v>1009217.813279748</v>
      </c>
      <c r="P194" s="260">
        <v>22514.493035554886</v>
      </c>
      <c r="Q194" s="265">
        <v>2.2817895281818767E-2</v>
      </c>
      <c r="R194" s="185"/>
    </row>
    <row r="195" spans="1:18">
      <c r="A195" s="356"/>
      <c r="B195" s="356"/>
      <c r="C195" s="154" t="s">
        <v>112</v>
      </c>
      <c r="D195" s="260">
        <v>212123.25329533659</v>
      </c>
      <c r="E195" s="260">
        <v>26110.436302821647</v>
      </c>
      <c r="F195" s="261">
        <v>0.14036901717300651</v>
      </c>
      <c r="G195" s="272">
        <v>0.12428937466260737</v>
      </c>
      <c r="H195" s="272">
        <v>2.4090504095460319E-3</v>
      </c>
      <c r="I195" s="273">
        <v>3.2816012566938979</v>
      </c>
      <c r="J195" s="273">
        <v>0.21854269860637565</v>
      </c>
      <c r="K195" s="261">
        <v>7.1347868302859635E-2</v>
      </c>
      <c r="L195" s="262">
        <v>696103.93458797457</v>
      </c>
      <c r="M195" s="262">
        <v>126335.78358508355</v>
      </c>
      <c r="N195" s="261">
        <v>0.22173191562692757</v>
      </c>
      <c r="O195" s="260">
        <v>429804.72259807587</v>
      </c>
      <c r="P195" s="260">
        <v>87542.851512789959</v>
      </c>
      <c r="Q195" s="261">
        <v>0.25577740002179722</v>
      </c>
      <c r="R195" s="185"/>
    </row>
    <row r="196" spans="1:18">
      <c r="A196" s="356"/>
      <c r="B196" s="356"/>
      <c r="C196" s="154" t="s">
        <v>83</v>
      </c>
      <c r="D196" s="260">
        <v>1050085.1356658025</v>
      </c>
      <c r="E196" s="260">
        <v>72468.455305604846</v>
      </c>
      <c r="F196" s="265">
        <v>7.4127678835128136E-2</v>
      </c>
      <c r="G196" s="274">
        <v>0.61527636799294316</v>
      </c>
      <c r="H196" s="274">
        <v>-2.5282922081659276E-2</v>
      </c>
      <c r="I196" s="275">
        <v>2.6125361274966723</v>
      </c>
      <c r="J196" s="275">
        <v>5.9163322348505964E-2</v>
      </c>
      <c r="K196" s="265">
        <v>2.317065578094181E-2</v>
      </c>
      <c r="L196" s="266">
        <v>2743385.3538741535</v>
      </c>
      <c r="M196" s="266">
        <v>247165.50838319724</v>
      </c>
      <c r="N196" s="265">
        <v>9.9015921546198898E-2</v>
      </c>
      <c r="O196" s="260">
        <v>940951.07558596134</v>
      </c>
      <c r="P196" s="260">
        <v>42712.936223150231</v>
      </c>
      <c r="Q196" s="265">
        <v>4.7551906728709806E-2</v>
      </c>
      <c r="R196" s="185"/>
    </row>
    <row r="197" spans="1:18">
      <c r="A197" s="356"/>
      <c r="B197" s="356"/>
      <c r="C197" s="154" t="s">
        <v>113</v>
      </c>
      <c r="D197" s="260">
        <v>717912.44950347627</v>
      </c>
      <c r="E197" s="260">
        <v>307455.30811741861</v>
      </c>
      <c r="F197" s="261">
        <v>0.74905581391319942</v>
      </c>
      <c r="G197" s="272">
        <v>0.42064643090805082</v>
      </c>
      <c r="H197" s="272">
        <v>0.15170448221356708</v>
      </c>
      <c r="I197" s="273">
        <v>3.1835944490982135</v>
      </c>
      <c r="J197" s="273">
        <v>0.45161455354359381</v>
      </c>
      <c r="K197" s="261">
        <v>0.1653066899498217</v>
      </c>
      <c r="L197" s="262">
        <v>2285542.0891777687</v>
      </c>
      <c r="M197" s="262">
        <v>1164181.4309242391</v>
      </c>
      <c r="N197" s="261">
        <v>1.0381864410486819</v>
      </c>
      <c r="O197" s="260">
        <v>1520243.6377713084</v>
      </c>
      <c r="P197" s="260">
        <v>451763.36529721646</v>
      </c>
      <c r="Q197" s="261">
        <v>0.42280927120081258</v>
      </c>
      <c r="R197" s="185"/>
    </row>
    <row r="198" spans="1:18"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  <c r="O198" s="193"/>
      <c r="P198" s="193"/>
      <c r="Q198" s="193"/>
      <c r="R198" s="185"/>
    </row>
    <row r="199" spans="1:18"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  <c r="O199" s="193"/>
      <c r="P199" s="193"/>
      <c r="Q199" s="193"/>
      <c r="R199" s="185"/>
    </row>
    <row r="200" spans="1:18">
      <c r="R200" s="185"/>
    </row>
    <row r="201" spans="1:18">
      <c r="R201" s="185"/>
    </row>
    <row r="202" spans="1:18">
      <c r="R202" s="185"/>
    </row>
    <row r="203" spans="1:18">
      <c r="R203" s="185"/>
    </row>
    <row r="204" spans="1:18">
      <c r="R204" s="185"/>
    </row>
    <row r="205" spans="1:18">
      <c r="R205" s="185"/>
    </row>
    <row r="206" spans="1:18">
      <c r="R206" s="185"/>
    </row>
    <row r="207" spans="1:18">
      <c r="R207" s="185"/>
    </row>
    <row r="208" spans="1:18">
      <c r="R208" s="185"/>
    </row>
    <row r="209" spans="18:18">
      <c r="R209" s="185"/>
    </row>
    <row r="210" spans="18:18">
      <c r="R210" s="185"/>
    </row>
    <row r="211" spans="18:18">
      <c r="R211" s="185"/>
    </row>
    <row r="212" spans="18:18">
      <c r="R212" s="185"/>
    </row>
    <row r="213" spans="18:18">
      <c r="R213" s="185"/>
    </row>
    <row r="214" spans="18:18">
      <c r="R214" s="185"/>
    </row>
    <row r="215" spans="18:18">
      <c r="R215" s="185"/>
    </row>
    <row r="216" spans="18:18">
      <c r="R216" s="185"/>
    </row>
    <row r="217" spans="18:18">
      <c r="R217" s="185"/>
    </row>
    <row r="218" spans="18:18">
      <c r="R218" s="185"/>
    </row>
    <row r="219" spans="18:18">
      <c r="R219" s="185"/>
    </row>
    <row r="220" spans="18:18">
      <c r="R220" s="185"/>
    </row>
    <row r="221" spans="18:18">
      <c r="R221" s="185"/>
    </row>
    <row r="222" spans="18:18">
      <c r="R222" s="185"/>
    </row>
    <row r="223" spans="18:18">
      <c r="R223" s="185"/>
    </row>
    <row r="224" spans="18:18">
      <c r="R224" s="185"/>
    </row>
    <row r="225" spans="18:18">
      <c r="R225" s="185"/>
    </row>
    <row r="226" spans="18:18">
      <c r="R226" s="185"/>
    </row>
    <row r="227" spans="18:18">
      <c r="R227" s="185"/>
    </row>
    <row r="228" spans="18:18">
      <c r="R228" s="185"/>
    </row>
    <row r="229" spans="18:18">
      <c r="R229" s="185"/>
    </row>
    <row r="230" spans="18:18">
      <c r="R230" s="185"/>
    </row>
    <row r="231" spans="18:18">
      <c r="R231" s="185"/>
    </row>
    <row r="232" spans="18:18">
      <c r="R232" s="185"/>
    </row>
    <row r="233" spans="18:18">
      <c r="R233" s="185"/>
    </row>
    <row r="234" spans="18:18">
      <c r="R234" s="185"/>
    </row>
    <row r="235" spans="18:18">
      <c r="R235" s="185"/>
    </row>
    <row r="236" spans="18:18">
      <c r="R236" s="196"/>
    </row>
    <row r="237" spans="18:18">
      <c r="R237" s="185"/>
    </row>
  </sheetData>
  <mergeCells count="28">
    <mergeCell ref="L1:N1"/>
    <mergeCell ref="O1:Q1"/>
    <mergeCell ref="A3:A41"/>
    <mergeCell ref="B3:B15"/>
    <mergeCell ref="B16:B28"/>
    <mergeCell ref="B29:B41"/>
    <mergeCell ref="A1:A2"/>
    <mergeCell ref="B1:B2"/>
    <mergeCell ref="C1:C2"/>
    <mergeCell ref="D1:F1"/>
    <mergeCell ref="G1:H1"/>
    <mergeCell ref="I1:K1"/>
    <mergeCell ref="A42:A80"/>
    <mergeCell ref="B42:B54"/>
    <mergeCell ref="B55:B67"/>
    <mergeCell ref="B68:B80"/>
    <mergeCell ref="A81:A119"/>
    <mergeCell ref="B81:B93"/>
    <mergeCell ref="B94:B106"/>
    <mergeCell ref="B107:B119"/>
    <mergeCell ref="A159:A197"/>
    <mergeCell ref="B159:B171"/>
    <mergeCell ref="B172:B184"/>
    <mergeCell ref="B185:B197"/>
    <mergeCell ref="A120:A158"/>
    <mergeCell ref="B120:B132"/>
    <mergeCell ref="B133:B145"/>
    <mergeCell ref="B146:B15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66"/>
  </sheetPr>
  <dimension ref="A1:R74"/>
  <sheetViews>
    <sheetView zoomScale="90" zoomScaleNormal="90" workbookViewId="0">
      <selection activeCell="D3" sqref="D3:Q107"/>
    </sheetView>
  </sheetViews>
  <sheetFormatPr defaultColWidth="9.21875" defaultRowHeight="14.4"/>
  <cols>
    <col min="1" max="1" width="31.21875" bestFit="1" customWidth="1"/>
    <col min="2" max="2" width="12.77734375" customWidth="1"/>
    <col min="3" max="3" width="20.21875" bestFit="1" customWidth="1"/>
    <col min="4" max="4" width="13.5546875" bestFit="1" customWidth="1"/>
    <col min="5" max="5" width="11.55468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2.77734375" bestFit="1" customWidth="1"/>
    <col min="14" max="14" width="9.21875" bestFit="1" customWidth="1"/>
    <col min="15" max="15" width="13.5546875" bestFit="1" customWidth="1"/>
    <col min="16" max="16" width="11.77734375" bestFit="1" customWidth="1"/>
    <col min="17" max="17" width="9.21875" bestFit="1" customWidth="1"/>
  </cols>
  <sheetData>
    <row r="1" spans="1:18">
      <c r="A1" s="355" t="s">
        <v>0</v>
      </c>
      <c r="B1" s="355" t="s">
        <v>1</v>
      </c>
      <c r="C1" s="355" t="s">
        <v>114</v>
      </c>
      <c r="D1" s="355" t="s">
        <v>3</v>
      </c>
      <c r="E1" s="355"/>
      <c r="F1" s="355"/>
      <c r="G1" s="355" t="s">
        <v>4</v>
      </c>
      <c r="H1" s="355"/>
      <c r="I1" s="355" t="s">
        <v>5</v>
      </c>
      <c r="J1" s="355"/>
      <c r="K1" s="355"/>
      <c r="L1" s="355" t="s">
        <v>6</v>
      </c>
      <c r="M1" s="355"/>
      <c r="N1" s="355"/>
      <c r="O1" s="355" t="s">
        <v>7</v>
      </c>
      <c r="P1" s="355"/>
      <c r="Q1" s="355"/>
    </row>
    <row r="2" spans="1:18" ht="28.8">
      <c r="A2" s="357"/>
      <c r="B2" s="357"/>
      <c r="C2" s="35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356" t="s">
        <v>280</v>
      </c>
      <c r="B3" s="356" t="s">
        <v>122</v>
      </c>
      <c r="C3" s="154" t="s">
        <v>86</v>
      </c>
      <c r="D3" s="260">
        <v>87676011.265480503</v>
      </c>
      <c r="E3" s="260">
        <v>11586038.435524747</v>
      </c>
      <c r="F3" s="261">
        <v>0.15226761167883418</v>
      </c>
      <c r="G3" s="272">
        <v>23.585401988302554</v>
      </c>
      <c r="H3" s="272">
        <v>1.2780380648567231</v>
      </c>
      <c r="I3" s="273">
        <v>3.3412914074644311</v>
      </c>
      <c r="J3" s="273">
        <v>0.22394669416535073</v>
      </c>
      <c r="K3" s="261">
        <v>7.1838925355274016E-2</v>
      </c>
      <c r="L3" s="262">
        <v>292951103.08210468</v>
      </c>
      <c r="M3" s="262">
        <v>55752428.545571446</v>
      </c>
      <c r="N3" s="261">
        <v>0.23504527862352992</v>
      </c>
      <c r="O3" s="260">
        <v>88718214.877996519</v>
      </c>
      <c r="P3" s="260">
        <v>12085926.114827856</v>
      </c>
      <c r="Q3" s="261">
        <v>0.15771323432840814</v>
      </c>
      <c r="R3" s="190"/>
    </row>
    <row r="4" spans="1:18">
      <c r="A4" s="356"/>
      <c r="B4" s="356"/>
      <c r="C4" s="154" t="s">
        <v>87</v>
      </c>
      <c r="D4" s="260">
        <v>7471622.2288313955</v>
      </c>
      <c r="E4" s="260">
        <v>133245.96497813333</v>
      </c>
      <c r="F4" s="265">
        <v>1.8157417961036523E-2</v>
      </c>
      <c r="G4" s="274">
        <v>2.0099136722601658</v>
      </c>
      <c r="H4" s="274">
        <v>-0.14148451907293325</v>
      </c>
      <c r="I4" s="275">
        <v>3.8985983898891012</v>
      </c>
      <c r="J4" s="275">
        <v>0.28570330459992777</v>
      </c>
      <c r="K4" s="265">
        <v>7.907877141609837E-2</v>
      </c>
      <c r="L4" s="266">
        <v>29128854.391181696</v>
      </c>
      <c r="M4" s="266">
        <v>2616070.8535035178</v>
      </c>
      <c r="N4" s="265">
        <v>9.867205568158223E-2</v>
      </c>
      <c r="O4" s="260">
        <v>11025494.270783067</v>
      </c>
      <c r="P4" s="260">
        <v>-586475.533969054</v>
      </c>
      <c r="Q4" s="265">
        <v>-5.0506119446594049E-2</v>
      </c>
      <c r="R4" s="190"/>
    </row>
    <row r="5" spans="1:18">
      <c r="A5" s="356"/>
      <c r="B5" s="356"/>
      <c r="C5" s="154" t="s">
        <v>50</v>
      </c>
      <c r="D5" s="260">
        <v>146486619.79617822</v>
      </c>
      <c r="E5" s="260">
        <v>13137284.166433901</v>
      </c>
      <c r="F5" s="261">
        <v>9.8517807414584185E-2</v>
      </c>
      <c r="G5" s="272">
        <v>39.405827933241888</v>
      </c>
      <c r="H5" s="272">
        <v>0.3116865081928637</v>
      </c>
      <c r="I5" s="273">
        <v>2.7212122978029845</v>
      </c>
      <c r="J5" s="273">
        <v>7.7395829353922529E-2</v>
      </c>
      <c r="K5" s="261">
        <v>2.9274282189234235E-2</v>
      </c>
      <c r="L5" s="262">
        <v>398621191.25295031</v>
      </c>
      <c r="M5" s="262">
        <v>46070021.658291042</v>
      </c>
      <c r="N5" s="261">
        <v>0.13067612769873774</v>
      </c>
      <c r="O5" s="260">
        <v>153082799.76241609</v>
      </c>
      <c r="P5" s="260">
        <v>7659495.6499383152</v>
      </c>
      <c r="Q5" s="261">
        <v>5.267034535272333E-2</v>
      </c>
      <c r="R5" s="190"/>
    </row>
    <row r="6" spans="1:18">
      <c r="A6" s="356"/>
      <c r="B6" s="356"/>
      <c r="C6" s="154" t="s">
        <v>15</v>
      </c>
      <c r="D6" s="260">
        <v>130013601.85256529</v>
      </c>
      <c r="E6" s="260">
        <v>5789616.4146142006</v>
      </c>
      <c r="F6" s="265">
        <v>4.6606268460981468E-2</v>
      </c>
      <c r="G6" s="274">
        <v>34.97448183808028</v>
      </c>
      <c r="H6" s="274">
        <v>-1.4443726853406531</v>
      </c>
      <c r="I6" s="275">
        <v>2.869791245980549</v>
      </c>
      <c r="J6" s="275">
        <v>0.11065888243922961</v>
      </c>
      <c r="K6" s="265">
        <v>4.0106405876519827E-2</v>
      </c>
      <c r="L6" s="266">
        <v>373111896.45489234</v>
      </c>
      <c r="M6" s="266">
        <v>30361477.904955924</v>
      </c>
      <c r="N6" s="265">
        <v>8.8581884256787452E-2</v>
      </c>
      <c r="O6" s="260">
        <v>120721020.28361557</v>
      </c>
      <c r="P6" s="260">
        <v>3106216.0044342279</v>
      </c>
      <c r="Q6" s="265">
        <v>2.6410076720112776E-2</v>
      </c>
      <c r="R6" s="190"/>
    </row>
    <row r="7" spans="1:18">
      <c r="A7" s="356"/>
      <c r="B7" s="356" t="s">
        <v>123</v>
      </c>
      <c r="C7" s="154" t="s">
        <v>86</v>
      </c>
      <c r="D7" s="260">
        <v>1043345680.0255694</v>
      </c>
      <c r="E7" s="260">
        <v>128575969.94216359</v>
      </c>
      <c r="F7" s="261">
        <v>0.140555561170079</v>
      </c>
      <c r="G7" s="272">
        <v>23.564069656925739</v>
      </c>
      <c r="H7" s="272">
        <v>1.0422176900552955</v>
      </c>
      <c r="I7" s="273">
        <v>3.2347953405237666</v>
      </c>
      <c r="J7" s="273">
        <v>0.16225897736733508</v>
      </c>
      <c r="K7" s="261">
        <v>5.2809457135487126E-2</v>
      </c>
      <c r="L7" s="262">
        <v>3375009744.3023129</v>
      </c>
      <c r="M7" s="262">
        <v>564346546.15698195</v>
      </c>
      <c r="N7" s="261">
        <v>0.20078768118833187</v>
      </c>
      <c r="O7" s="260">
        <v>1045020188.3934617</v>
      </c>
      <c r="P7" s="260">
        <v>129559192.68056822</v>
      </c>
      <c r="Q7" s="261">
        <v>0.14152344369371747</v>
      </c>
      <c r="R7" s="190"/>
    </row>
    <row r="8" spans="1:18">
      <c r="A8" s="356"/>
      <c r="B8" s="356"/>
      <c r="C8" s="154" t="s">
        <v>87</v>
      </c>
      <c r="D8" s="260">
        <v>91893613.543523058</v>
      </c>
      <c r="E8" s="260">
        <v>6229650.8200055361</v>
      </c>
      <c r="F8" s="265">
        <v>7.2721954739729727E-2</v>
      </c>
      <c r="G8" s="274">
        <v>2.0754267277103446</v>
      </c>
      <c r="H8" s="274">
        <v>-3.3640796157122121E-2</v>
      </c>
      <c r="I8" s="275">
        <v>3.7807866423537191</v>
      </c>
      <c r="J8" s="275">
        <v>0.19613290465465161</v>
      </c>
      <c r="K8" s="265">
        <v>5.4714602582660109E-2</v>
      </c>
      <c r="L8" s="266">
        <v>347430146.60296679</v>
      </c>
      <c r="M8" s="266">
        <v>40354502.439996123</v>
      </c>
      <c r="N8" s="265">
        <v>0.13141551017500838</v>
      </c>
      <c r="O8" s="260">
        <v>137106919.15611658</v>
      </c>
      <c r="P8" s="260">
        <v>6969677.5411047637</v>
      </c>
      <c r="Q8" s="265">
        <v>5.3556364455021502E-2</v>
      </c>
      <c r="R8" s="190"/>
    </row>
    <row r="9" spans="1:18">
      <c r="A9" s="356"/>
      <c r="B9" s="356"/>
      <c r="C9" s="154" t="s">
        <v>50</v>
      </c>
      <c r="D9" s="260">
        <v>1688273858.7270284</v>
      </c>
      <c r="E9" s="260">
        <v>95633829.458186865</v>
      </c>
      <c r="F9" s="261">
        <v>6.0047360169699492E-2</v>
      </c>
      <c r="G9" s="272">
        <v>38.12983900602871</v>
      </c>
      <c r="H9" s="272">
        <v>-1.0813445086010134</v>
      </c>
      <c r="I9" s="273">
        <v>2.7714183879558809</v>
      </c>
      <c r="J9" s="273">
        <v>0.11159387618972838</v>
      </c>
      <c r="K9" s="261">
        <v>4.1955352955082299E-2</v>
      </c>
      <c r="L9" s="262">
        <v>4678913215.9813156</v>
      </c>
      <c r="M9" s="262">
        <v>442770227.71208811</v>
      </c>
      <c r="N9" s="261">
        <v>0.10452202131472242</v>
      </c>
      <c r="O9" s="260">
        <v>1866639020.3694291</v>
      </c>
      <c r="P9" s="260">
        <v>90058133.014445066</v>
      </c>
      <c r="Q9" s="261">
        <v>5.0691828137657026E-2</v>
      </c>
      <c r="R9" s="190"/>
    </row>
    <row r="10" spans="1:18">
      <c r="A10" s="356"/>
      <c r="B10" s="356"/>
      <c r="C10" s="154" t="s">
        <v>15</v>
      </c>
      <c r="D10" s="260">
        <v>1602924968.4214947</v>
      </c>
      <c r="E10" s="260">
        <v>136117998.91541314</v>
      </c>
      <c r="F10" s="265">
        <v>9.2798849300019484E-2</v>
      </c>
      <c r="G10" s="274">
        <v>36.202225526810942</v>
      </c>
      <c r="H10" s="274">
        <v>8.9082440582423317E-2</v>
      </c>
      <c r="I10" s="275">
        <v>2.8514861842614536</v>
      </c>
      <c r="J10" s="275">
        <v>0.10195483442573439</v>
      </c>
      <c r="K10" s="265">
        <v>3.7080804491218491E-2</v>
      </c>
      <c r="L10" s="266">
        <v>4570718401.861619</v>
      </c>
      <c r="M10" s="266">
        <v>537686655.047122</v>
      </c>
      <c r="N10" s="265">
        <v>0.13332070977914209</v>
      </c>
      <c r="O10" s="260">
        <v>1520596008.464174</v>
      </c>
      <c r="P10" s="260">
        <v>50929111.613523483</v>
      </c>
      <c r="Q10" s="265">
        <v>3.4653506670565611E-2</v>
      </c>
      <c r="R10" s="190"/>
    </row>
    <row r="11" spans="1:18">
      <c r="A11" s="356"/>
      <c r="B11" s="356" t="s">
        <v>124</v>
      </c>
      <c r="C11" s="154" t="s">
        <v>86</v>
      </c>
      <c r="D11" s="260">
        <v>87676011.265480489</v>
      </c>
      <c r="E11" s="260">
        <v>11586038.435524717</v>
      </c>
      <c r="F11" s="261">
        <v>0.15226761167883376</v>
      </c>
      <c r="G11" s="272">
        <v>23.58540198830255</v>
      </c>
      <c r="H11" s="272">
        <v>1.278038064856716</v>
      </c>
      <c r="I11" s="273">
        <v>3.341291407464432</v>
      </c>
      <c r="J11" s="273">
        <v>0.22394669416535251</v>
      </c>
      <c r="K11" s="261">
        <v>7.1838925355274613E-2</v>
      </c>
      <c r="L11" s="262">
        <v>292951103.08210468</v>
      </c>
      <c r="M11" s="262">
        <v>55752428.545571476</v>
      </c>
      <c r="N11" s="261">
        <v>0.23504527862353009</v>
      </c>
      <c r="O11" s="260">
        <v>88718214.877996519</v>
      </c>
      <c r="P11" s="260">
        <v>12085926.114827871</v>
      </c>
      <c r="Q11" s="261">
        <v>0.15771323432840836</v>
      </c>
      <c r="R11" s="190"/>
    </row>
    <row r="12" spans="1:18">
      <c r="A12" s="356"/>
      <c r="B12" s="356"/>
      <c r="C12" s="154" t="s">
        <v>87</v>
      </c>
      <c r="D12" s="260">
        <v>7471622.2288313955</v>
      </c>
      <c r="E12" s="260">
        <v>133245.96497813053</v>
      </c>
      <c r="F12" s="265">
        <v>1.8157417961036138E-2</v>
      </c>
      <c r="G12" s="274">
        <v>2.0099136722601658</v>
      </c>
      <c r="H12" s="274">
        <v>-0.14148451907293413</v>
      </c>
      <c r="I12" s="275">
        <v>3.8985983898891017</v>
      </c>
      <c r="J12" s="275">
        <v>0.28570330459992954</v>
      </c>
      <c r="K12" s="265">
        <v>7.9078771416098884E-2</v>
      </c>
      <c r="L12" s="266">
        <v>29128854.3911817</v>
      </c>
      <c r="M12" s="266">
        <v>2616070.8535035215</v>
      </c>
      <c r="N12" s="265">
        <v>9.8672055681582369E-2</v>
      </c>
      <c r="O12" s="260">
        <v>11025494.270783067</v>
      </c>
      <c r="P12" s="260">
        <v>-586475.533969054</v>
      </c>
      <c r="Q12" s="265">
        <v>-5.0506119446594049E-2</v>
      </c>
      <c r="R12" s="190"/>
    </row>
    <row r="13" spans="1:18">
      <c r="A13" s="356"/>
      <c r="B13" s="356"/>
      <c r="C13" s="154" t="s">
        <v>50</v>
      </c>
      <c r="D13" s="260">
        <v>146486619.79617822</v>
      </c>
      <c r="E13" s="260">
        <v>13137284.166433901</v>
      </c>
      <c r="F13" s="261">
        <v>9.8517807414584185E-2</v>
      </c>
      <c r="G13" s="272">
        <v>39.405827933241888</v>
      </c>
      <c r="H13" s="272">
        <v>0.3116865081928637</v>
      </c>
      <c r="I13" s="273">
        <v>2.7212122978029862</v>
      </c>
      <c r="J13" s="273">
        <v>7.7395829353923418E-2</v>
      </c>
      <c r="K13" s="261">
        <v>2.9274282189234561E-2</v>
      </c>
      <c r="L13" s="262">
        <v>398621191.25295055</v>
      </c>
      <c r="M13" s="262">
        <v>46070021.658291161</v>
      </c>
      <c r="N13" s="261">
        <v>0.13067612769873804</v>
      </c>
      <c r="O13" s="260">
        <v>153082799.76241612</v>
      </c>
      <c r="P13" s="260">
        <v>7659495.649938345</v>
      </c>
      <c r="Q13" s="261">
        <v>5.2670345352723531E-2</v>
      </c>
      <c r="R13" s="190"/>
    </row>
    <row r="14" spans="1:18">
      <c r="A14" s="356"/>
      <c r="B14" s="356"/>
      <c r="C14" s="154" t="s">
        <v>15</v>
      </c>
      <c r="D14" s="260">
        <v>130013601.85256529</v>
      </c>
      <c r="E14" s="260">
        <v>5789616.4146141857</v>
      </c>
      <c r="F14" s="265">
        <v>4.6606268460981343E-2</v>
      </c>
      <c r="G14" s="274">
        <v>34.97448183808028</v>
      </c>
      <c r="H14" s="274">
        <v>-1.4443726853406602</v>
      </c>
      <c r="I14" s="275">
        <v>2.8697912459805481</v>
      </c>
      <c r="J14" s="275">
        <v>0.11065888243922872</v>
      </c>
      <c r="K14" s="265">
        <v>4.0106405876519508E-2</v>
      </c>
      <c r="L14" s="266">
        <v>373111896.45489222</v>
      </c>
      <c r="M14" s="266">
        <v>30361477.904955745</v>
      </c>
      <c r="N14" s="265">
        <v>8.8581884256786925E-2</v>
      </c>
      <c r="O14" s="260">
        <v>120721020.28361559</v>
      </c>
      <c r="P14" s="260">
        <v>3106216.0044342428</v>
      </c>
      <c r="Q14" s="265">
        <v>2.6410076720112904E-2</v>
      </c>
      <c r="R14" s="190"/>
    </row>
    <row r="15" spans="1:18">
      <c r="A15" s="356" t="s">
        <v>280</v>
      </c>
      <c r="B15" s="356" t="s">
        <v>122</v>
      </c>
      <c r="C15" s="154" t="s">
        <v>86</v>
      </c>
      <c r="D15" s="260">
        <v>87531498.535219431</v>
      </c>
      <c r="E15" s="260">
        <v>11516794.329748109</v>
      </c>
      <c r="F15" s="261">
        <v>0.15150745438169005</v>
      </c>
      <c r="G15" s="272">
        <v>23.611382815999541</v>
      </c>
      <c r="H15" s="272">
        <v>1.2798660108181252</v>
      </c>
      <c r="I15" s="273">
        <v>3.3386509063399297</v>
      </c>
      <c r="J15" s="273">
        <v>0.22297419847477684</v>
      </c>
      <c r="K15" s="261">
        <v>7.1565255121593702E-2</v>
      </c>
      <c r="L15" s="262">
        <v>292237116.91790259</v>
      </c>
      <c r="M15" s="262">
        <v>55399873.569656312</v>
      </c>
      <c r="N15" s="261">
        <v>0.23391537912893265</v>
      </c>
      <c r="O15" s="260">
        <v>88519370.864183977</v>
      </c>
      <c r="P15" s="260">
        <v>12008535.763235465</v>
      </c>
      <c r="Q15" s="261">
        <v>0.15695209374451846</v>
      </c>
      <c r="R15" s="190"/>
    </row>
    <row r="16" spans="1:18">
      <c r="A16" s="356"/>
      <c r="B16" s="356"/>
      <c r="C16" s="154" t="s">
        <v>87</v>
      </c>
      <c r="D16" s="260">
        <v>7471226.3729125122</v>
      </c>
      <c r="E16" s="260">
        <v>137541.70104395412</v>
      </c>
      <c r="F16" s="265">
        <v>1.8754787967848324E-2</v>
      </c>
      <c r="G16" s="274">
        <v>2.0153429216666483</v>
      </c>
      <c r="H16" s="274">
        <v>-0.1391389539853285</v>
      </c>
      <c r="I16" s="275">
        <v>3.8984231378305707</v>
      </c>
      <c r="J16" s="275">
        <v>0.28829419011874524</v>
      </c>
      <c r="K16" s="265">
        <v>7.9857033999151769E-2</v>
      </c>
      <c r="L16" s="266">
        <v>29126001.760132108</v>
      </c>
      <c r="M16" s="266">
        <v>2650454.4328289255</v>
      </c>
      <c r="N16" s="265">
        <v>0.10010952370739536</v>
      </c>
      <c r="O16" s="260">
        <v>11024465.792662621</v>
      </c>
      <c r="P16" s="260">
        <v>-573430.25817368925</v>
      </c>
      <c r="Q16" s="265">
        <v>-4.9442610595939934E-2</v>
      </c>
      <c r="R16" s="190"/>
    </row>
    <row r="17" spans="1:18">
      <c r="A17" s="356"/>
      <c r="B17" s="356"/>
      <c r="C17" s="154" t="s">
        <v>50</v>
      </c>
      <c r="D17" s="260">
        <v>145788466.00081217</v>
      </c>
      <c r="E17" s="260">
        <v>12899193.160604715</v>
      </c>
      <c r="F17" s="261">
        <v>9.7067226608390983E-2</v>
      </c>
      <c r="G17" s="272">
        <v>39.326040779679666</v>
      </c>
      <c r="H17" s="272">
        <v>0.28597529921923837</v>
      </c>
      <c r="I17" s="273">
        <v>2.702503755343618</v>
      </c>
      <c r="J17" s="273">
        <v>7.0609209119122607E-2</v>
      </c>
      <c r="K17" s="261">
        <v>2.6828282014723162E-2</v>
      </c>
      <c r="L17" s="262">
        <v>393993876.85298026</v>
      </c>
      <c r="M17" s="262">
        <v>44243324.413099289</v>
      </c>
      <c r="N17" s="261">
        <v>0.12649965555295106</v>
      </c>
      <c r="O17" s="260">
        <v>151647016.15559754</v>
      </c>
      <c r="P17" s="260">
        <v>7239776.058188051</v>
      </c>
      <c r="Q17" s="261">
        <v>5.0134439611923064E-2</v>
      </c>
      <c r="R17" s="190"/>
    </row>
    <row r="18" spans="1:18">
      <c r="A18" s="356"/>
      <c r="B18" s="356"/>
      <c r="C18" s="154" t="s">
        <v>15</v>
      </c>
      <c r="D18" s="260">
        <v>129835574.27017315</v>
      </c>
      <c r="E18" s="260">
        <v>5777534.9867032468</v>
      </c>
      <c r="F18" s="265">
        <v>4.6571226017055663E-2</v>
      </c>
      <c r="G18" s="274">
        <v>35.022791778147337</v>
      </c>
      <c r="H18" s="274">
        <v>-1.4228435503560988</v>
      </c>
      <c r="I18" s="275">
        <v>2.864115555528933</v>
      </c>
      <c r="J18" s="275">
        <v>0.10990801205368728</v>
      </c>
      <c r="K18" s="265">
        <v>3.9905493801315306E-2</v>
      </c>
      <c r="L18" s="266">
        <v>371864087.92823499</v>
      </c>
      <c r="M18" s="266">
        <v>30182500.304953814</v>
      </c>
      <c r="N18" s="265">
        <v>8.8335167589514166E-2</v>
      </c>
      <c r="O18" s="260">
        <v>120178806.0367993</v>
      </c>
      <c r="P18" s="260">
        <v>3039342.3103209734</v>
      </c>
      <c r="Q18" s="265">
        <v>2.5946356707060435E-2</v>
      </c>
      <c r="R18" s="190"/>
    </row>
    <row r="19" spans="1:18">
      <c r="A19" s="356"/>
      <c r="B19" s="356" t="s">
        <v>123</v>
      </c>
      <c r="C19" s="154" t="s">
        <v>86</v>
      </c>
      <c r="D19" s="260">
        <v>1041623996.3933667</v>
      </c>
      <c r="E19" s="260">
        <v>128126838.35983205</v>
      </c>
      <c r="F19" s="261">
        <v>0.14025970112008657</v>
      </c>
      <c r="G19" s="272">
        <v>23.595926570227359</v>
      </c>
      <c r="H19" s="272">
        <v>1.0466079386522225</v>
      </c>
      <c r="I19" s="273">
        <v>3.2322285959748318</v>
      </c>
      <c r="J19" s="273">
        <v>0.1617596870686091</v>
      </c>
      <c r="K19" s="261">
        <v>5.2682405152974475E-2</v>
      </c>
      <c r="L19" s="262">
        <v>3366766867.396225</v>
      </c>
      <c r="M19" s="262">
        <v>561902245.28006268</v>
      </c>
      <c r="N19" s="261">
        <v>0.20033132467410461</v>
      </c>
      <c r="O19" s="260">
        <v>1042596276.279752</v>
      </c>
      <c r="P19" s="260">
        <v>129083621.0744921</v>
      </c>
      <c r="Q19" s="261">
        <v>0.14130468837948162</v>
      </c>
      <c r="R19" s="190"/>
    </row>
    <row r="20" spans="1:18">
      <c r="A20" s="356"/>
      <c r="B20" s="356"/>
      <c r="C20" s="154" t="s">
        <v>87</v>
      </c>
      <c r="D20" s="260">
        <v>91864757.708846465</v>
      </c>
      <c r="E20" s="260">
        <v>6275666.9758433551</v>
      </c>
      <c r="F20" s="265">
        <v>7.3323211195459759E-2</v>
      </c>
      <c r="G20" s="274">
        <v>2.0810139597351092</v>
      </c>
      <c r="H20" s="274">
        <v>-3.1719135658311082E-2</v>
      </c>
      <c r="I20" s="275">
        <v>3.779833440491819</v>
      </c>
      <c r="J20" s="275">
        <v>0.19886091242686366</v>
      </c>
      <c r="K20" s="265">
        <v>5.5532655128835019E-2</v>
      </c>
      <c r="L20" s="266">
        <v>347233483.19057649</v>
      </c>
      <c r="M20" s="266">
        <v>40741300.573633492</v>
      </c>
      <c r="N20" s="265">
        <v>0.13292769892455097</v>
      </c>
      <c r="O20" s="260">
        <v>137034516.74720106</v>
      </c>
      <c r="P20" s="260">
        <v>7116359.5435851365</v>
      </c>
      <c r="Q20" s="265">
        <v>5.477571185397842E-2</v>
      </c>
      <c r="R20" s="190"/>
    </row>
    <row r="21" spans="1:18">
      <c r="A21" s="356"/>
      <c r="B21" s="356"/>
      <c r="C21" s="154" t="s">
        <v>50</v>
      </c>
      <c r="D21" s="260">
        <v>1679423003.3245971</v>
      </c>
      <c r="E21" s="260">
        <v>93517373.803399563</v>
      </c>
      <c r="F21" s="261">
        <v>5.8967804932777423E-2</v>
      </c>
      <c r="G21" s="272">
        <v>38.043998606031202</v>
      </c>
      <c r="H21" s="272">
        <v>-1.1034591010779806</v>
      </c>
      <c r="I21" s="273">
        <v>2.7514768337136029</v>
      </c>
      <c r="J21" s="273">
        <v>0.10581789953326126</v>
      </c>
      <c r="K21" s="261">
        <v>3.9996803127628003E-2</v>
      </c>
      <c r="L21" s="262">
        <v>4620893487.6533518</v>
      </c>
      <c r="M21" s="262">
        <v>425128090.14369678</v>
      </c>
      <c r="N21" s="261">
        <v>0.1013231317451701</v>
      </c>
      <c r="O21" s="260">
        <v>1847820779.6729546</v>
      </c>
      <c r="P21" s="260">
        <v>86438452.690908432</v>
      </c>
      <c r="Q21" s="261">
        <v>4.9074213682507049E-2</v>
      </c>
      <c r="R21" s="190"/>
    </row>
    <row r="22" spans="1:18">
      <c r="A22" s="356"/>
      <c r="B22" s="356"/>
      <c r="C22" s="154" t="s">
        <v>15</v>
      </c>
      <c r="D22" s="260">
        <v>1600251990.1972826</v>
      </c>
      <c r="E22" s="260">
        <v>135954049.69489503</v>
      </c>
      <c r="F22" s="265">
        <v>9.2845892857194356E-2</v>
      </c>
      <c r="G22" s="274">
        <v>36.250536263851124</v>
      </c>
      <c r="H22" s="274">
        <v>0.1049166069419627</v>
      </c>
      <c r="I22" s="275">
        <v>2.8446975061032673</v>
      </c>
      <c r="J22" s="275">
        <v>0.10161876304094575</v>
      </c>
      <c r="K22" s="265">
        <v>3.7045514387057103E-2</v>
      </c>
      <c r="L22" s="266">
        <v>4552232845.651</v>
      </c>
      <c r="M22" s="266">
        <v>535548291.5489645</v>
      </c>
      <c r="N22" s="265">
        <v>0.13333093110387179</v>
      </c>
      <c r="O22" s="260">
        <v>1512543250.3470521</v>
      </c>
      <c r="P22" s="260">
        <v>50114373.119447947</v>
      </c>
      <c r="Q22" s="265">
        <v>3.4267904511330591E-2</v>
      </c>
      <c r="R22" s="190"/>
    </row>
    <row r="23" spans="1:18">
      <c r="A23" s="356"/>
      <c r="B23" s="356" t="s">
        <v>124</v>
      </c>
      <c r="C23" s="154" t="s">
        <v>86</v>
      </c>
      <c r="D23" s="260">
        <v>87531498.535219431</v>
      </c>
      <c r="E23" s="260">
        <v>11516794.329748079</v>
      </c>
      <c r="F23" s="261">
        <v>0.15150745438168961</v>
      </c>
      <c r="G23" s="272">
        <v>23.611382815999541</v>
      </c>
      <c r="H23" s="272">
        <v>1.2798660108181252</v>
      </c>
      <c r="I23" s="273">
        <v>3.3386509063399297</v>
      </c>
      <c r="J23" s="273">
        <v>0.22297419847477951</v>
      </c>
      <c r="K23" s="261">
        <v>7.1565255121594618E-2</v>
      </c>
      <c r="L23" s="262">
        <v>292237116.91790259</v>
      </c>
      <c r="M23" s="262">
        <v>55399873.569656432</v>
      </c>
      <c r="N23" s="261">
        <v>0.23391537912893329</v>
      </c>
      <c r="O23" s="260">
        <v>88519370.864183977</v>
      </c>
      <c r="P23" s="260">
        <v>12008535.763235465</v>
      </c>
      <c r="Q23" s="261">
        <v>0.15695209374451846</v>
      </c>
      <c r="R23" s="190"/>
    </row>
    <row r="24" spans="1:18">
      <c r="A24" s="356"/>
      <c r="B24" s="356"/>
      <c r="C24" s="154" t="s">
        <v>87</v>
      </c>
      <c r="D24" s="260">
        <v>7471226.3729125122</v>
      </c>
      <c r="E24" s="260">
        <v>137541.70104395319</v>
      </c>
      <c r="F24" s="265">
        <v>1.8754787967848196E-2</v>
      </c>
      <c r="G24" s="274">
        <v>2.0153429216666483</v>
      </c>
      <c r="H24" s="274">
        <v>-0.13913895398532805</v>
      </c>
      <c r="I24" s="275">
        <v>3.8984231378305698</v>
      </c>
      <c r="J24" s="275">
        <v>0.28829419011874613</v>
      </c>
      <c r="K24" s="265">
        <v>7.9857033999152047E-2</v>
      </c>
      <c r="L24" s="266">
        <v>29126001.760132104</v>
      </c>
      <c r="M24" s="266">
        <v>2650454.432828933</v>
      </c>
      <c r="N24" s="265">
        <v>0.10010952370739568</v>
      </c>
      <c r="O24" s="260">
        <v>11024465.792662621</v>
      </c>
      <c r="P24" s="260">
        <v>-573430.25817368925</v>
      </c>
      <c r="Q24" s="265">
        <v>-4.9442610595939934E-2</v>
      </c>
      <c r="R24" s="190"/>
    </row>
    <row r="25" spans="1:18">
      <c r="A25" s="356"/>
      <c r="B25" s="356"/>
      <c r="C25" s="154" t="s">
        <v>50</v>
      </c>
      <c r="D25" s="260">
        <v>145788466.00081223</v>
      </c>
      <c r="E25" s="260">
        <v>12899193.16060479</v>
      </c>
      <c r="F25" s="261">
        <v>9.7067226608391566E-2</v>
      </c>
      <c r="G25" s="272">
        <v>39.32604077967968</v>
      </c>
      <c r="H25" s="272">
        <v>0.28597529921927389</v>
      </c>
      <c r="I25" s="273">
        <v>2.7025037553436166</v>
      </c>
      <c r="J25" s="273">
        <v>7.0609209119119942E-2</v>
      </c>
      <c r="K25" s="261">
        <v>2.6828282014722135E-2</v>
      </c>
      <c r="L25" s="262">
        <v>393993876.85298026</v>
      </c>
      <c r="M25" s="262">
        <v>44243324.41309917</v>
      </c>
      <c r="N25" s="261">
        <v>0.12649965555295067</v>
      </c>
      <c r="O25" s="260">
        <v>151647016.15559757</v>
      </c>
      <c r="P25" s="260">
        <v>7239776.0581880808</v>
      </c>
      <c r="Q25" s="261">
        <v>5.0134439611923272E-2</v>
      </c>
      <c r="R25" s="190"/>
    </row>
    <row r="26" spans="1:18">
      <c r="A26" s="356"/>
      <c r="B26" s="356"/>
      <c r="C26" s="154" t="s">
        <v>15</v>
      </c>
      <c r="D26" s="260">
        <v>129835574.27017315</v>
      </c>
      <c r="E26" s="260">
        <v>5777534.9867032468</v>
      </c>
      <c r="F26" s="265">
        <v>4.6571226017055663E-2</v>
      </c>
      <c r="G26" s="274">
        <v>35.022791778147337</v>
      </c>
      <c r="H26" s="274">
        <v>-1.4228435503560846</v>
      </c>
      <c r="I26" s="275">
        <v>2.8641155555289344</v>
      </c>
      <c r="J26" s="275">
        <v>0.10990801205368905</v>
      </c>
      <c r="K26" s="265">
        <v>3.9905493801315958E-2</v>
      </c>
      <c r="L26" s="266">
        <v>371864087.92823517</v>
      </c>
      <c r="M26" s="266">
        <v>30182500.304954052</v>
      </c>
      <c r="N26" s="265">
        <v>8.8335167589514887E-2</v>
      </c>
      <c r="O26" s="260">
        <v>120178806.03679931</v>
      </c>
      <c r="P26" s="260">
        <v>3039342.3103209734</v>
      </c>
      <c r="Q26" s="265">
        <v>2.5946356707060431E-2</v>
      </c>
      <c r="R26" s="190"/>
    </row>
    <row r="27" spans="1:18">
      <c r="A27" s="356" t="s">
        <v>58</v>
      </c>
      <c r="B27" s="356" t="s">
        <v>122</v>
      </c>
      <c r="C27" s="154" t="s">
        <v>86</v>
      </c>
      <c r="D27" s="260">
        <v>49754456.817074195</v>
      </c>
      <c r="E27" s="260">
        <v>5521859.318420127</v>
      </c>
      <c r="F27" s="261">
        <v>0.12483687666292148</v>
      </c>
      <c r="G27" s="272">
        <v>24.871194745761755</v>
      </c>
      <c r="H27" s="272">
        <v>1.3147491267452764</v>
      </c>
      <c r="I27" s="273">
        <v>3.5743040690621073</v>
      </c>
      <c r="J27" s="273">
        <v>0.22669247443358209</v>
      </c>
      <c r="K27" s="261">
        <v>6.7717675132122818E-2</v>
      </c>
      <c r="L27" s="262">
        <v>177837557.4552432</v>
      </c>
      <c r="M27" s="262">
        <v>29764001.208212137</v>
      </c>
      <c r="N27" s="261">
        <v>0.20100821485341289</v>
      </c>
      <c r="O27" s="260">
        <v>58426010.87408562</v>
      </c>
      <c r="P27" s="260">
        <v>6086388.4908423871</v>
      </c>
      <c r="Q27" s="261">
        <v>0.11628644254015429</v>
      </c>
      <c r="R27" s="190"/>
    </row>
    <row r="28" spans="1:18">
      <c r="A28" s="356"/>
      <c r="B28" s="356"/>
      <c r="C28" s="154" t="s">
        <v>87</v>
      </c>
      <c r="D28" s="260">
        <v>5275450.504085172</v>
      </c>
      <c r="E28" s="260">
        <v>44820.574486922473</v>
      </c>
      <c r="F28" s="265">
        <v>8.5688674385658598E-3</v>
      </c>
      <c r="G28" s="274">
        <v>2.637085504543248</v>
      </c>
      <c r="H28" s="274">
        <v>-0.14853090637474953</v>
      </c>
      <c r="I28" s="275">
        <v>4.0648237055157841</v>
      </c>
      <c r="J28" s="275">
        <v>0.31847371656611534</v>
      </c>
      <c r="K28" s="265">
        <v>8.5009066826509452E-2</v>
      </c>
      <c r="L28" s="266">
        <v>21443776.266280599</v>
      </c>
      <c r="M28" s="266">
        <v>1848005.8873303905</v>
      </c>
      <c r="N28" s="265">
        <v>9.4306365689787827E-2</v>
      </c>
      <c r="O28" s="260">
        <v>8682584.3229391575</v>
      </c>
      <c r="P28" s="260">
        <v>-503365.07980261743</v>
      </c>
      <c r="Q28" s="265">
        <v>-5.4797284171016182E-2</v>
      </c>
      <c r="R28" s="190"/>
    </row>
    <row r="29" spans="1:18">
      <c r="A29" s="356"/>
      <c r="B29" s="356"/>
      <c r="C29" s="154" t="s">
        <v>50</v>
      </c>
      <c r="D29" s="260">
        <v>75402088.413966909</v>
      </c>
      <c r="E29" s="260">
        <v>3463892.647865817</v>
      </c>
      <c r="F29" s="261">
        <v>4.8150952508292981E-2</v>
      </c>
      <c r="G29" s="272">
        <v>37.691900286957981</v>
      </c>
      <c r="H29" s="272">
        <v>-0.61939708927877035</v>
      </c>
      <c r="I29" s="273">
        <v>2.967046221436993</v>
      </c>
      <c r="J29" s="273">
        <v>8.385275145492832E-2</v>
      </c>
      <c r="K29" s="261">
        <v>2.9083289875601007E-2</v>
      </c>
      <c r="L29" s="262">
        <v>223721481.5171186</v>
      </c>
      <c r="M29" s="262">
        <v>16309745.242004514</v>
      </c>
      <c r="N29" s="261">
        <v>7.8634630493479019E-2</v>
      </c>
      <c r="O29" s="260">
        <v>104294250.34874257</v>
      </c>
      <c r="P29" s="260">
        <v>2133292.4369799197</v>
      </c>
      <c r="Q29" s="261">
        <v>2.088168005259371E-2</v>
      </c>
      <c r="R29" s="190"/>
    </row>
    <row r="30" spans="1:18">
      <c r="A30" s="356"/>
      <c r="B30" s="356"/>
      <c r="C30" s="154" t="s">
        <v>15</v>
      </c>
      <c r="D30" s="260">
        <v>69572530.024086431</v>
      </c>
      <c r="E30" s="260">
        <v>3247471.4424824044</v>
      </c>
      <c r="F30" s="265">
        <v>4.8962963801785858E-2</v>
      </c>
      <c r="G30" s="274">
        <v>34.77782803550992</v>
      </c>
      <c r="H30" s="274">
        <v>-0.54414544124957587</v>
      </c>
      <c r="I30" s="275">
        <v>3.1297813483942067</v>
      </c>
      <c r="J30" s="275">
        <v>0.10128982205864423</v>
      </c>
      <c r="K30" s="265">
        <v>3.344563495649059E-2</v>
      </c>
      <c r="L30" s="266">
        <v>217746806.82998165</v>
      </c>
      <c r="M30" s="266">
        <v>16881928.93188408</v>
      </c>
      <c r="N30" s="265">
        <v>8.404619617197881E-2</v>
      </c>
      <c r="O30" s="260">
        <v>76783567.606601596</v>
      </c>
      <c r="P30" s="260">
        <v>1909081.0923512876</v>
      </c>
      <c r="Q30" s="265">
        <v>2.5497084270326799E-2</v>
      </c>
      <c r="R30" s="190"/>
    </row>
    <row r="31" spans="1:18">
      <c r="A31" s="356"/>
      <c r="B31" s="356" t="s">
        <v>123</v>
      </c>
      <c r="C31" s="154" t="s">
        <v>86</v>
      </c>
      <c r="D31" s="260">
        <v>591725385.01329648</v>
      </c>
      <c r="E31" s="260">
        <v>54239597.390482783</v>
      </c>
      <c r="F31" s="261">
        <v>0.10091354718489039</v>
      </c>
      <c r="G31" s="272">
        <v>24.67439231066426</v>
      </c>
      <c r="H31" s="272">
        <v>0.70907488591192092</v>
      </c>
      <c r="I31" s="273">
        <v>3.52231570389017</v>
      </c>
      <c r="J31" s="273">
        <v>0.1979281176706964</v>
      </c>
      <c r="K31" s="261">
        <v>5.9538219457672265E-2</v>
      </c>
      <c r="L31" s="262">
        <v>2084243616.0227914</v>
      </c>
      <c r="M31" s="262">
        <v>297432535.88011312</v>
      </c>
      <c r="N31" s="261">
        <v>0.16645997956110889</v>
      </c>
      <c r="O31" s="260">
        <v>704226026.46652961</v>
      </c>
      <c r="P31" s="260">
        <v>65530112.94190979</v>
      </c>
      <c r="Q31" s="261">
        <v>0.10259986255475517</v>
      </c>
      <c r="R31" s="190"/>
    </row>
    <row r="32" spans="1:18">
      <c r="A32" s="356"/>
      <c r="B32" s="356"/>
      <c r="C32" s="154" t="s">
        <v>87</v>
      </c>
      <c r="D32" s="260">
        <v>64626492.450065672</v>
      </c>
      <c r="E32" s="260">
        <v>2937311.1942064464</v>
      </c>
      <c r="F32" s="265">
        <v>4.761468922765872E-2</v>
      </c>
      <c r="G32" s="274">
        <v>2.6948639838043622</v>
      </c>
      <c r="H32" s="274">
        <v>-5.5721881932485395E-2</v>
      </c>
      <c r="I32" s="275">
        <v>3.9409808948376344</v>
      </c>
      <c r="J32" s="275">
        <v>0.21253379396630034</v>
      </c>
      <c r="K32" s="265">
        <v>5.7003301432553902E-2</v>
      </c>
      <c r="L32" s="266">
        <v>254691772.04607743</v>
      </c>
      <c r="M32" s="266">
        <v>24686923.03754285</v>
      </c>
      <c r="N32" s="265">
        <v>0.10733218514287415</v>
      </c>
      <c r="O32" s="260">
        <v>106267100.48820804</v>
      </c>
      <c r="P32" s="260">
        <v>3227237.5424905717</v>
      </c>
      <c r="Q32" s="265">
        <v>3.1320281784446041E-2</v>
      </c>
      <c r="R32" s="190"/>
    </row>
    <row r="33" spans="1:18">
      <c r="A33" s="356"/>
      <c r="B33" s="356"/>
      <c r="C33" s="154" t="s">
        <v>50</v>
      </c>
      <c r="D33" s="260">
        <v>900156834.24923658</v>
      </c>
      <c r="E33" s="260">
        <v>39090285.372809172</v>
      </c>
      <c r="F33" s="261">
        <v>4.5397519418001527E-2</v>
      </c>
      <c r="G33" s="272">
        <v>37.535693806498017</v>
      </c>
      <c r="H33" s="272">
        <v>-0.85738307638498412</v>
      </c>
      <c r="I33" s="273">
        <v>3.0080041660980767</v>
      </c>
      <c r="J33" s="273">
        <v>8.9135342880291457E-2</v>
      </c>
      <c r="K33" s="261">
        <v>3.0537632308542017E-2</v>
      </c>
      <c r="L33" s="262">
        <v>2707675507.5633597</v>
      </c>
      <c r="M33" s="262">
        <v>194335203.33222246</v>
      </c>
      <c r="N33" s="261">
        <v>7.732148448225043E-2</v>
      </c>
      <c r="O33" s="260">
        <v>1285169690.8792291</v>
      </c>
      <c r="P33" s="260">
        <v>53576584.325378895</v>
      </c>
      <c r="Q33" s="261">
        <v>4.3501854663097951E-2</v>
      </c>
      <c r="R33" s="190"/>
    </row>
    <row r="34" spans="1:18">
      <c r="A34" s="356"/>
      <c r="B34" s="356"/>
      <c r="C34" s="154" t="s">
        <v>15</v>
      </c>
      <c r="D34" s="260">
        <v>841026573.48443258</v>
      </c>
      <c r="E34" s="260">
        <v>59366082.660505176</v>
      </c>
      <c r="F34" s="265">
        <v>7.5948680222955853E-2</v>
      </c>
      <c r="G34" s="274">
        <v>35.070017517302027</v>
      </c>
      <c r="H34" s="274">
        <v>0.21748334363745414</v>
      </c>
      <c r="I34" s="275">
        <v>3.1453450616860157</v>
      </c>
      <c r="J34" s="275">
        <v>0.10452025968799683</v>
      </c>
      <c r="K34" s="265">
        <v>3.4372338590279931E-2</v>
      </c>
      <c r="L34" s="266">
        <v>2645318779.6559711</v>
      </c>
      <c r="M34" s="266">
        <v>268426172.41662788</v>
      </c>
      <c r="N34" s="265">
        <v>0.11293155256534419</v>
      </c>
      <c r="O34" s="260">
        <v>936492927.01279008</v>
      </c>
      <c r="P34" s="260">
        <v>9128105.7084350586</v>
      </c>
      <c r="Q34" s="265">
        <v>9.8430579840156282E-3</v>
      </c>
      <c r="R34" s="190"/>
    </row>
    <row r="35" spans="1:18">
      <c r="A35" s="356"/>
      <c r="B35" s="356" t="s">
        <v>124</v>
      </c>
      <c r="C35" s="154" t="s">
        <v>86</v>
      </c>
      <c r="D35" s="260">
        <v>49754456.817074202</v>
      </c>
      <c r="E35" s="260">
        <v>5521859.3184201196</v>
      </c>
      <c r="F35" s="261">
        <v>0.12483687666292127</v>
      </c>
      <c r="G35" s="272">
        <v>24.871194745761763</v>
      </c>
      <c r="H35" s="272">
        <v>1.31474912674528</v>
      </c>
      <c r="I35" s="273">
        <v>3.5743040690621073</v>
      </c>
      <c r="J35" s="273">
        <v>0.22669247443358431</v>
      </c>
      <c r="K35" s="261">
        <v>6.7717675132123525E-2</v>
      </c>
      <c r="L35" s="262">
        <v>177837557.45524323</v>
      </c>
      <c r="M35" s="262">
        <v>29764001.208212227</v>
      </c>
      <c r="N35" s="261">
        <v>0.20100821485341358</v>
      </c>
      <c r="O35" s="260">
        <v>58426010.87408562</v>
      </c>
      <c r="P35" s="260">
        <v>6086388.4908423871</v>
      </c>
      <c r="Q35" s="261">
        <v>0.11628644254015429</v>
      </c>
      <c r="R35" s="190"/>
    </row>
    <row r="36" spans="1:18">
      <c r="A36" s="356"/>
      <c r="B36" s="356"/>
      <c r="C36" s="154" t="s">
        <v>87</v>
      </c>
      <c r="D36" s="260">
        <v>5275450.504085171</v>
      </c>
      <c r="E36" s="260">
        <v>44820.574486924335</v>
      </c>
      <c r="F36" s="265">
        <v>8.5688674385662206E-3</v>
      </c>
      <c r="G36" s="274">
        <v>2.6370855045432475</v>
      </c>
      <c r="H36" s="274">
        <v>-0.14853090637474864</v>
      </c>
      <c r="I36" s="275">
        <v>4.0648237055157841</v>
      </c>
      <c r="J36" s="275">
        <v>0.31847371656611045</v>
      </c>
      <c r="K36" s="265">
        <v>8.5009066826508037E-2</v>
      </c>
      <c r="L36" s="266">
        <v>21443776.266280595</v>
      </c>
      <c r="M36" s="266">
        <v>1848005.8873303719</v>
      </c>
      <c r="N36" s="265">
        <v>9.43063656897868E-2</v>
      </c>
      <c r="O36" s="260">
        <v>8682584.3229391575</v>
      </c>
      <c r="P36" s="260">
        <v>-503365.07980261743</v>
      </c>
      <c r="Q36" s="265">
        <v>-5.4797284171016182E-2</v>
      </c>
      <c r="R36" s="190"/>
    </row>
    <row r="37" spans="1:18">
      <c r="A37" s="356"/>
      <c r="B37" s="356"/>
      <c r="C37" s="154" t="s">
        <v>50</v>
      </c>
      <c r="D37" s="260">
        <v>75402088.413966894</v>
      </c>
      <c r="E37" s="260">
        <v>3463892.647865817</v>
      </c>
      <c r="F37" s="261">
        <v>4.8150952508292995E-2</v>
      </c>
      <c r="G37" s="272">
        <v>37.691900286957974</v>
      </c>
      <c r="H37" s="272">
        <v>-0.61939708927876325</v>
      </c>
      <c r="I37" s="273">
        <v>2.9670462214369917</v>
      </c>
      <c r="J37" s="273">
        <v>8.385275145492832E-2</v>
      </c>
      <c r="K37" s="261">
        <v>2.9083289875601021E-2</v>
      </c>
      <c r="L37" s="262">
        <v>223721481.51711845</v>
      </c>
      <c r="M37" s="262">
        <v>16309745.242004514</v>
      </c>
      <c r="N37" s="261">
        <v>7.8634630493479074E-2</v>
      </c>
      <c r="O37" s="260">
        <v>104294250.34874259</v>
      </c>
      <c r="P37" s="260">
        <v>2133292.4369799346</v>
      </c>
      <c r="Q37" s="261">
        <v>2.0881680052593856E-2</v>
      </c>
      <c r="R37" s="190"/>
    </row>
    <row r="38" spans="1:18">
      <c r="A38" s="356"/>
      <c r="B38" s="356"/>
      <c r="C38" s="154" t="s">
        <v>15</v>
      </c>
      <c r="D38" s="260">
        <v>69572530.024086431</v>
      </c>
      <c r="E38" s="260">
        <v>3247471.442482397</v>
      </c>
      <c r="F38" s="265">
        <v>4.896296380178574E-2</v>
      </c>
      <c r="G38" s="274">
        <v>34.77782803550992</v>
      </c>
      <c r="H38" s="274">
        <v>-0.54414544124957587</v>
      </c>
      <c r="I38" s="275">
        <v>3.1297813483942059</v>
      </c>
      <c r="J38" s="275">
        <v>0.10128982205864245</v>
      </c>
      <c r="K38" s="265">
        <v>3.3445634956489993E-2</v>
      </c>
      <c r="L38" s="266">
        <v>217746806.8299816</v>
      </c>
      <c r="M38" s="266">
        <v>16881928.931883931</v>
      </c>
      <c r="N38" s="265">
        <v>8.4046196171978033E-2</v>
      </c>
      <c r="O38" s="260">
        <v>76783567.606601596</v>
      </c>
      <c r="P38" s="260">
        <v>1909081.0923512876</v>
      </c>
      <c r="Q38" s="265">
        <v>2.5497084270326799E-2</v>
      </c>
      <c r="R38" s="190"/>
    </row>
    <row r="39" spans="1:18">
      <c r="A39" s="356" t="s">
        <v>59</v>
      </c>
      <c r="B39" s="356" t="s">
        <v>122</v>
      </c>
      <c r="C39" s="154" t="s">
        <v>86</v>
      </c>
      <c r="D39" s="260">
        <v>144512.730261091</v>
      </c>
      <c r="E39" s="260">
        <v>69244.105776674201</v>
      </c>
      <c r="F39" s="261">
        <v>0.91995976080325637</v>
      </c>
      <c r="G39" s="272">
        <v>14.152791170696503</v>
      </c>
      <c r="H39" s="272">
        <v>3.4910471885002554</v>
      </c>
      <c r="I39" s="273">
        <v>4.940645456716573</v>
      </c>
      <c r="J39" s="273">
        <v>0.13876166034464976</v>
      </c>
      <c r="K39" s="261">
        <v>2.8897338259099799E-2</v>
      </c>
      <c r="L39" s="262">
        <v>713986.16420216684</v>
      </c>
      <c r="M39" s="262">
        <v>352554.9759152428</v>
      </c>
      <c r="N39" s="261">
        <v>0.97544148745504822</v>
      </c>
      <c r="O39" s="260">
        <v>198844.01381254196</v>
      </c>
      <c r="P39" s="260">
        <v>77390.351592398336</v>
      </c>
      <c r="Q39" s="261">
        <v>0.63720064243203034</v>
      </c>
      <c r="R39" s="190"/>
    </row>
    <row r="40" spans="1:18">
      <c r="A40" s="356"/>
      <c r="B40" s="356"/>
      <c r="C40" s="154" t="s">
        <v>87</v>
      </c>
      <c r="D40" s="260">
        <v>395.85591887938477</v>
      </c>
      <c r="E40" s="260">
        <v>-4295.7360658238085</v>
      </c>
      <c r="F40" s="265">
        <v>-0.91562439355978475</v>
      </c>
      <c r="G40" s="274">
        <v>3.8767976658264904E-2</v>
      </c>
      <c r="H40" s="274">
        <v>-0.6257924952842695</v>
      </c>
      <c r="I40" s="275">
        <v>7.2062356871416666</v>
      </c>
      <c r="J40" s="275">
        <v>-0.73056071297471004</v>
      </c>
      <c r="K40" s="265">
        <v>-9.2047304245324715E-2</v>
      </c>
      <c r="L40" s="266">
        <v>2852.6310495948792</v>
      </c>
      <c r="M40" s="266">
        <v>-34383.579325412276</v>
      </c>
      <c r="N40" s="265">
        <v>-0.92339094067667105</v>
      </c>
      <c r="O40" s="260">
        <v>1028.4781204462051</v>
      </c>
      <c r="P40" s="260">
        <v>-13045.275795363737</v>
      </c>
      <c r="Q40" s="265">
        <v>-0.92692226064214112</v>
      </c>
      <c r="R40" s="190"/>
    </row>
    <row r="41" spans="1:18">
      <c r="A41" s="356"/>
      <c r="B41" s="356"/>
      <c r="C41" s="154" t="s">
        <v>50</v>
      </c>
      <c r="D41" s="260">
        <v>698153.79536599817</v>
      </c>
      <c r="E41" s="260">
        <v>238091.00582909223</v>
      </c>
      <c r="F41" s="261">
        <v>0.51751850235215058</v>
      </c>
      <c r="G41" s="272">
        <v>68.373387264862245</v>
      </c>
      <c r="H41" s="272">
        <v>3.2058395465822969</v>
      </c>
      <c r="I41" s="273">
        <v>6.6279298783220826</v>
      </c>
      <c r="J41" s="273">
        <v>0.54046264890888551</v>
      </c>
      <c r="K41" s="261">
        <v>8.87828432648472E-2</v>
      </c>
      <c r="L41" s="262">
        <v>4627314.3999702604</v>
      </c>
      <c r="M41" s="262">
        <v>1826697.2451919247</v>
      </c>
      <c r="N41" s="261">
        <v>0.65224810969798719</v>
      </c>
      <c r="O41" s="260">
        <v>1435783.6068185568</v>
      </c>
      <c r="P41" s="260">
        <v>419719.59175026463</v>
      </c>
      <c r="Q41" s="261">
        <v>0.41308380724619426</v>
      </c>
      <c r="R41" s="190"/>
    </row>
    <row r="42" spans="1:18">
      <c r="A42" s="356"/>
      <c r="B42" s="356"/>
      <c r="C42" s="154" t="s">
        <v>15</v>
      </c>
      <c r="D42" s="260">
        <v>178027.58239207164</v>
      </c>
      <c r="E42" s="260">
        <v>12081.427910790982</v>
      </c>
      <c r="F42" s="265">
        <v>7.2803301459774483E-2</v>
      </c>
      <c r="G42" s="274">
        <v>17.435053587783027</v>
      </c>
      <c r="H42" s="274">
        <v>-6.0710942397982244</v>
      </c>
      <c r="I42" s="275">
        <v>7.0090741552008042</v>
      </c>
      <c r="J42" s="275">
        <v>0.56824441740844822</v>
      </c>
      <c r="K42" s="265">
        <v>8.822534371219358E-2</v>
      </c>
      <c r="L42" s="266">
        <v>1247808.5266571511</v>
      </c>
      <c r="M42" s="266">
        <v>178977.60000183433</v>
      </c>
      <c r="N42" s="265">
        <v>0.16745174146663905</v>
      </c>
      <c r="O42" s="260">
        <v>542214.2468162775</v>
      </c>
      <c r="P42" s="260">
        <v>66873.694113256002</v>
      </c>
      <c r="Q42" s="265">
        <v>0.14068585929178376</v>
      </c>
      <c r="R42" s="190"/>
    </row>
    <row r="43" spans="1:18">
      <c r="A43" s="356"/>
      <c r="B43" s="356" t="s">
        <v>123</v>
      </c>
      <c r="C43" s="154" t="s">
        <v>86</v>
      </c>
      <c r="D43" s="260">
        <v>1721683.6322022555</v>
      </c>
      <c r="E43" s="260">
        <v>449131.58233123459</v>
      </c>
      <c r="F43" s="261">
        <v>0.35293769113550694</v>
      </c>
      <c r="G43" s="272">
        <v>12.969980729574576</v>
      </c>
      <c r="H43" s="272">
        <v>0.95440393989792582</v>
      </c>
      <c r="I43" s="273">
        <v>4.7876838415100131</v>
      </c>
      <c r="J43" s="273">
        <v>0.23103248115324515</v>
      </c>
      <c r="K43" s="261">
        <v>5.0702251035320861E-2</v>
      </c>
      <c r="L43" s="262">
        <v>8242876.9060870074</v>
      </c>
      <c r="M43" s="262">
        <v>2444300.8769174255</v>
      </c>
      <c r="N43" s="261">
        <v>0.42153467758660668</v>
      </c>
      <c r="O43" s="260">
        <v>2423912.1137098088</v>
      </c>
      <c r="P43" s="260">
        <v>475571.60607634718</v>
      </c>
      <c r="Q43" s="261">
        <v>0.24409060131588445</v>
      </c>
      <c r="R43" s="190"/>
    </row>
    <row r="44" spans="1:18">
      <c r="A44" s="356"/>
      <c r="B44" s="356"/>
      <c r="C44" s="154" t="s">
        <v>87</v>
      </c>
      <c r="D44" s="260">
        <v>28855.834676534043</v>
      </c>
      <c r="E44" s="260">
        <v>-46016.155837773738</v>
      </c>
      <c r="F44" s="265">
        <v>-0.61459773570438481</v>
      </c>
      <c r="G44" s="274">
        <v>0.21738001842516796</v>
      </c>
      <c r="H44" s="274">
        <v>-0.48956957276191826</v>
      </c>
      <c r="I44" s="275">
        <v>6.8153777076569897</v>
      </c>
      <c r="J44" s="275">
        <v>-0.97741024975949298</v>
      </c>
      <c r="K44" s="265">
        <v>-0.12542497692745261</v>
      </c>
      <c r="L44" s="266">
        <v>196663.41239028567</v>
      </c>
      <c r="M44" s="266">
        <v>-386798.13363741315</v>
      </c>
      <c r="N44" s="265">
        <v>-0.66293680581145031</v>
      </c>
      <c r="O44" s="260">
        <v>72402.408915512176</v>
      </c>
      <c r="P44" s="260">
        <v>-146682.00248040521</v>
      </c>
      <c r="Q44" s="265">
        <v>-0.66952277227670709</v>
      </c>
      <c r="R44" s="190"/>
    </row>
    <row r="45" spans="1:18">
      <c r="A45" s="356"/>
      <c r="B45" s="356"/>
      <c r="C45" s="154" t="s">
        <v>50</v>
      </c>
      <c r="D45" s="260">
        <v>8850855.4024317544</v>
      </c>
      <c r="E45" s="260">
        <v>2116455.6547894161</v>
      </c>
      <c r="F45" s="261">
        <v>0.31427532283487791</v>
      </c>
      <c r="G45" s="272">
        <v>66.676259135339933</v>
      </c>
      <c r="H45" s="272">
        <v>3.0893140603805591</v>
      </c>
      <c r="I45" s="273">
        <v>6.5552679023560083</v>
      </c>
      <c r="J45" s="273">
        <v>0.55954560005218124</v>
      </c>
      <c r="K45" s="261">
        <v>9.3324135415207371E-2</v>
      </c>
      <c r="L45" s="262">
        <v>58019728.327955149</v>
      </c>
      <c r="M45" s="262">
        <v>17642137.568386719</v>
      </c>
      <c r="N45" s="261">
        <v>0.43692893103598546</v>
      </c>
      <c r="O45" s="260">
        <v>18818240.696475387</v>
      </c>
      <c r="P45" s="260">
        <v>3619680.3235366754</v>
      </c>
      <c r="Q45" s="261">
        <v>0.23815942001859441</v>
      </c>
      <c r="R45" s="190"/>
    </row>
    <row r="46" spans="1:18">
      <c r="A46" s="356"/>
      <c r="B46" s="356"/>
      <c r="C46" s="154" t="s">
        <v>15</v>
      </c>
      <c r="D46" s="260">
        <v>2672978.2242162214</v>
      </c>
      <c r="E46" s="260">
        <v>163949.22052146913</v>
      </c>
      <c r="F46" s="265">
        <v>6.534369283098776E-2</v>
      </c>
      <c r="G46" s="274">
        <v>20.136380116660231</v>
      </c>
      <c r="H46" s="274">
        <v>-3.5541484275166262</v>
      </c>
      <c r="I46" s="275">
        <v>6.915715228487894</v>
      </c>
      <c r="J46" s="275">
        <v>0.40036897765286739</v>
      </c>
      <c r="K46" s="265">
        <v>6.1450145892331491E-2</v>
      </c>
      <c r="L46" s="266">
        <v>18485556.210628651</v>
      </c>
      <c r="M46" s="266">
        <v>2138363.4981697053</v>
      </c>
      <c r="N46" s="265">
        <v>0.13080921818092719</v>
      </c>
      <c r="O46" s="260">
        <v>8052758.117121974</v>
      </c>
      <c r="P46" s="260">
        <v>814738.49407606479</v>
      </c>
      <c r="Q46" s="265">
        <v>0.11256373103520351</v>
      </c>
      <c r="R46" s="190"/>
    </row>
    <row r="47" spans="1:18">
      <c r="A47" s="356"/>
      <c r="B47" s="356" t="s">
        <v>124</v>
      </c>
      <c r="C47" s="154" t="s">
        <v>86</v>
      </c>
      <c r="D47" s="260">
        <v>144512.730261091</v>
      </c>
      <c r="E47" s="260">
        <v>69244.105776674216</v>
      </c>
      <c r="F47" s="261">
        <v>0.9199597608032567</v>
      </c>
      <c r="G47" s="272">
        <v>14.152791170696503</v>
      </c>
      <c r="H47" s="272">
        <v>3.491047188500259</v>
      </c>
      <c r="I47" s="273">
        <v>4.9406454567165721</v>
      </c>
      <c r="J47" s="273">
        <v>0.1387616603446471</v>
      </c>
      <c r="K47" s="261">
        <v>2.8897338259099233E-2</v>
      </c>
      <c r="L47" s="262">
        <v>713986.16420216672</v>
      </c>
      <c r="M47" s="262">
        <v>352554.97591524263</v>
      </c>
      <c r="N47" s="261">
        <v>0.97544148745504766</v>
      </c>
      <c r="O47" s="260">
        <v>198844.01381254196</v>
      </c>
      <c r="P47" s="260">
        <v>77390.351592398336</v>
      </c>
      <c r="Q47" s="261">
        <v>0.63720064243203034</v>
      </c>
      <c r="R47" s="190"/>
    </row>
    <row r="48" spans="1:18">
      <c r="A48" s="356"/>
      <c r="B48" s="356"/>
      <c r="C48" s="154" t="s">
        <v>87</v>
      </c>
      <c r="D48" s="260">
        <v>395.85591887938477</v>
      </c>
      <c r="E48" s="260">
        <v>-4295.7360658238085</v>
      </c>
      <c r="F48" s="265">
        <v>-0.91562439355978475</v>
      </c>
      <c r="G48" s="274">
        <v>3.8767976658264904E-2</v>
      </c>
      <c r="H48" s="274">
        <v>-0.6257924952842695</v>
      </c>
      <c r="I48" s="275">
        <v>7.2062356871416666</v>
      </c>
      <c r="J48" s="275">
        <v>-0.73056071297471004</v>
      </c>
      <c r="K48" s="265">
        <v>-9.2047304245324715E-2</v>
      </c>
      <c r="L48" s="266">
        <v>2852.6310495948792</v>
      </c>
      <c r="M48" s="266">
        <v>-34383.579325412276</v>
      </c>
      <c r="N48" s="265">
        <v>-0.92339094067667105</v>
      </c>
      <c r="O48" s="260">
        <v>1028.4781204462051</v>
      </c>
      <c r="P48" s="260">
        <v>-13045.275795363737</v>
      </c>
      <c r="Q48" s="265">
        <v>-0.92692226064214112</v>
      </c>
      <c r="R48" s="190"/>
    </row>
    <row r="49" spans="1:18">
      <c r="A49" s="356"/>
      <c r="B49" s="356"/>
      <c r="C49" s="154" t="s">
        <v>50</v>
      </c>
      <c r="D49" s="260">
        <v>698153.79536599817</v>
      </c>
      <c r="E49" s="260">
        <v>238091.00582909217</v>
      </c>
      <c r="F49" s="261">
        <v>0.51751850235215047</v>
      </c>
      <c r="G49" s="272">
        <v>68.373387264862245</v>
      </c>
      <c r="H49" s="272">
        <v>3.2058395465822969</v>
      </c>
      <c r="I49" s="273">
        <v>6.6279298783220844</v>
      </c>
      <c r="J49" s="273">
        <v>0.54046264890888907</v>
      </c>
      <c r="K49" s="261">
        <v>8.8782843264847811E-2</v>
      </c>
      <c r="L49" s="262">
        <v>4627314.3999702614</v>
      </c>
      <c r="M49" s="262">
        <v>1826697.2451919261</v>
      </c>
      <c r="N49" s="261">
        <v>0.65224810969798785</v>
      </c>
      <c r="O49" s="260">
        <v>1435783.6068185568</v>
      </c>
      <c r="P49" s="260">
        <v>419719.59175026475</v>
      </c>
      <c r="Q49" s="261">
        <v>0.41308380724619442</v>
      </c>
      <c r="R49" s="190"/>
    </row>
    <row r="50" spans="1:18">
      <c r="A50" s="356"/>
      <c r="B50" s="356"/>
      <c r="C50" s="154" t="s">
        <v>15</v>
      </c>
      <c r="D50" s="260">
        <v>178027.58239207164</v>
      </c>
      <c r="E50" s="260">
        <v>12081.427910790953</v>
      </c>
      <c r="F50" s="265">
        <v>7.2803301459774303E-2</v>
      </c>
      <c r="G50" s="274">
        <v>17.435053587783027</v>
      </c>
      <c r="H50" s="274">
        <v>-6.0710942397982279</v>
      </c>
      <c r="I50" s="275">
        <v>7.0090741552008042</v>
      </c>
      <c r="J50" s="275">
        <v>0.56824441740844733</v>
      </c>
      <c r="K50" s="265">
        <v>8.8225343712193427E-2</v>
      </c>
      <c r="L50" s="266">
        <v>1247808.5266571511</v>
      </c>
      <c r="M50" s="266">
        <v>178977.6000018341</v>
      </c>
      <c r="N50" s="265">
        <v>0.1674517414666388</v>
      </c>
      <c r="O50" s="260">
        <v>542214.2468162775</v>
      </c>
      <c r="P50" s="260">
        <v>66873.694113255944</v>
      </c>
      <c r="Q50" s="265">
        <v>0.14068585929178362</v>
      </c>
      <c r="R50" s="190"/>
    </row>
    <row r="51" spans="1:18">
      <c r="A51" s="356" t="s">
        <v>101</v>
      </c>
      <c r="B51" s="356" t="s">
        <v>122</v>
      </c>
      <c r="C51" s="154" t="s">
        <v>86</v>
      </c>
      <c r="D51" s="260">
        <v>37777041.718145221</v>
      </c>
      <c r="E51" s="260">
        <v>5994935.0113279484</v>
      </c>
      <c r="F51" s="261">
        <v>0.18862610545706943</v>
      </c>
      <c r="G51" s="272">
        <v>22.134701494580188</v>
      </c>
      <c r="H51" s="272">
        <v>1.3102576014039613</v>
      </c>
      <c r="I51" s="273">
        <v>3.0282826356863843</v>
      </c>
      <c r="J51" s="273">
        <v>0.23540021539750411</v>
      </c>
      <c r="K51" s="261">
        <v>8.4285759288482906E-2</v>
      </c>
      <c r="L51" s="262">
        <v>114399559.46265931</v>
      </c>
      <c r="M51" s="262">
        <v>25635872.361444041</v>
      </c>
      <c r="N51" s="261">
        <v>0.28881035926563103</v>
      </c>
      <c r="O51" s="260">
        <v>30093359.990098357</v>
      </c>
      <c r="P51" s="260">
        <v>5922147.2723930702</v>
      </c>
      <c r="Q51" s="261">
        <v>0.24500828078249992</v>
      </c>
      <c r="R51" s="190"/>
    </row>
    <row r="52" spans="1:18">
      <c r="A52" s="356"/>
      <c r="B52" s="356"/>
      <c r="C52" s="154" t="s">
        <v>87</v>
      </c>
      <c r="D52" s="260">
        <v>2195775.8688273444</v>
      </c>
      <c r="E52" s="260">
        <v>92721.126557030249</v>
      </c>
      <c r="F52" s="265">
        <v>4.4088784135468989E-2</v>
      </c>
      <c r="G52" s="274">
        <v>1.2865709223110136</v>
      </c>
      <c r="H52" s="274">
        <v>-9.1403983150250667E-2</v>
      </c>
      <c r="I52" s="275">
        <v>3.4986382731103607</v>
      </c>
      <c r="J52" s="275">
        <v>0.22731261045736728</v>
      </c>
      <c r="K52" s="265">
        <v>6.9486389891558628E-2</v>
      </c>
      <c r="L52" s="266">
        <v>7682225.4938515024</v>
      </c>
      <c r="M52" s="266">
        <v>802448.54549854714</v>
      </c>
      <c r="N52" s="265">
        <v>0.11663874447130969</v>
      </c>
      <c r="O52" s="260">
        <v>2341881.4697234631</v>
      </c>
      <c r="P52" s="260">
        <v>-70065.178371070884</v>
      </c>
      <c r="Q52" s="265">
        <v>-2.9049223964561235E-2</v>
      </c>
      <c r="R52" s="190"/>
    </row>
    <row r="53" spans="1:18">
      <c r="A53" s="356"/>
      <c r="B53" s="356"/>
      <c r="C53" s="154" t="s">
        <v>50</v>
      </c>
      <c r="D53" s="260">
        <v>70386377.586845309</v>
      </c>
      <c r="E53" s="260">
        <v>9435300.512738958</v>
      </c>
      <c r="F53" s="261">
        <v>0.15480121050637391</v>
      </c>
      <c r="G53" s="272">
        <v>41.241489177308829</v>
      </c>
      <c r="H53" s="272">
        <v>1.3047947200427856</v>
      </c>
      <c r="I53" s="273">
        <v>2.4191100774545911</v>
      </c>
      <c r="J53" s="273">
        <v>8.3813918672908105E-2</v>
      </c>
      <c r="K53" s="261">
        <v>3.5890059750123333E-2</v>
      </c>
      <c r="L53" s="262">
        <v>170272395.33586144</v>
      </c>
      <c r="M53" s="262">
        <v>27933579.171094596</v>
      </c>
      <c r="N53" s="261">
        <v>0.19624709495096251</v>
      </c>
      <c r="O53" s="260">
        <v>47352765.806854963</v>
      </c>
      <c r="P53" s="260">
        <v>5106483.6212081313</v>
      </c>
      <c r="Q53" s="261">
        <v>0.12087415405616588</v>
      </c>
      <c r="R53" s="190"/>
    </row>
    <row r="54" spans="1:18">
      <c r="A54" s="356"/>
      <c r="B54" s="356"/>
      <c r="C54" s="154" t="s">
        <v>15</v>
      </c>
      <c r="D54" s="260">
        <v>60263044.246086784</v>
      </c>
      <c r="E54" s="260">
        <v>2530063.5442210138</v>
      </c>
      <c r="F54" s="265">
        <v>4.3823539222516694E-2</v>
      </c>
      <c r="G54" s="274">
        <v>35.309924622845806</v>
      </c>
      <c r="H54" s="274">
        <v>-2.5181913199511783</v>
      </c>
      <c r="I54" s="275">
        <v>2.5574094874614839</v>
      </c>
      <c r="J54" s="275">
        <v>0.11830608394307163</v>
      </c>
      <c r="K54" s="265">
        <v>4.8503923110604835E-2</v>
      </c>
      <c r="L54" s="266">
        <v>154117281.09825352</v>
      </c>
      <c r="M54" s="266">
        <v>13300571.373069912</v>
      </c>
      <c r="N54" s="265">
        <v>9.4453075910005041E-2</v>
      </c>
      <c r="O54" s="260">
        <v>43395238.430197701</v>
      </c>
      <c r="P54" s="260">
        <v>1130261.2179697007</v>
      </c>
      <c r="Q54" s="265">
        <v>2.6742264932363344E-2</v>
      </c>
      <c r="R54" s="190"/>
    </row>
    <row r="55" spans="1:18">
      <c r="A55" s="356"/>
      <c r="B55" s="356" t="s">
        <v>123</v>
      </c>
      <c r="C55" s="154" t="s">
        <v>86</v>
      </c>
      <c r="D55" s="260">
        <v>449898611.38007069</v>
      </c>
      <c r="E55" s="260">
        <v>73887240.969349682</v>
      </c>
      <c r="F55" s="261">
        <v>0.19650267726915255</v>
      </c>
      <c r="G55" s="272">
        <v>22.313218982539279</v>
      </c>
      <c r="H55" s="272">
        <v>1.5200681453937399</v>
      </c>
      <c r="I55" s="273">
        <v>2.8506939539983787</v>
      </c>
      <c r="J55" s="273">
        <v>0.14318662287311934</v>
      </c>
      <c r="K55" s="261">
        <v>5.2885036072500662E-2</v>
      </c>
      <c r="L55" s="262">
        <v>1282523251.3734336</v>
      </c>
      <c r="M55" s="262">
        <v>264469709.39995098</v>
      </c>
      <c r="N55" s="261">
        <v>0.25977976451737511</v>
      </c>
      <c r="O55" s="260">
        <v>338370249.81322241</v>
      </c>
      <c r="P55" s="260">
        <v>63553508.132582068</v>
      </c>
      <c r="Q55" s="261">
        <v>0.23125777470441183</v>
      </c>
      <c r="R55" s="190"/>
    </row>
    <row r="56" spans="1:18">
      <c r="A56" s="356"/>
      <c r="B56" s="356"/>
      <c r="C56" s="154" t="s">
        <v>87</v>
      </c>
      <c r="D56" s="260">
        <v>27238265.258780867</v>
      </c>
      <c r="E56" s="260">
        <v>3338355.7816369161</v>
      </c>
      <c r="F56" s="265">
        <v>0.13968068727747546</v>
      </c>
      <c r="G56" s="274">
        <v>1.3509118766988757</v>
      </c>
      <c r="H56" s="274">
        <v>2.9264549359944159E-2</v>
      </c>
      <c r="I56" s="275">
        <v>3.397489166997012</v>
      </c>
      <c r="J56" s="275">
        <v>0.19717020003376895</v>
      </c>
      <c r="K56" s="265">
        <v>6.1609546444947698E-2</v>
      </c>
      <c r="L56" s="266">
        <v>92541711.144499063</v>
      </c>
      <c r="M56" s="266">
        <v>16054377.536090717</v>
      </c>
      <c r="N56" s="265">
        <v>0.20989589751270712</v>
      </c>
      <c r="O56" s="260">
        <v>30767416.258993052</v>
      </c>
      <c r="P56" s="260">
        <v>3889122.0010945834</v>
      </c>
      <c r="Q56" s="265">
        <v>0.14469378018479442</v>
      </c>
      <c r="R56" s="190"/>
    </row>
    <row r="57" spans="1:18">
      <c r="A57" s="356"/>
      <c r="B57" s="356"/>
      <c r="C57" s="154" t="s">
        <v>50</v>
      </c>
      <c r="D57" s="260">
        <v>779266169.0753603</v>
      </c>
      <c r="E57" s="260">
        <v>54427088.430588365</v>
      </c>
      <c r="F57" s="261">
        <v>7.5088512587060563E-2</v>
      </c>
      <c r="G57" s="272">
        <v>38.648567113655318</v>
      </c>
      <c r="H57" s="272">
        <v>-1.4344982469524865</v>
      </c>
      <c r="I57" s="273">
        <v>2.4551533943275543</v>
      </c>
      <c r="J57" s="273">
        <v>0.13405187234292137</v>
      </c>
      <c r="K57" s="261">
        <v>5.7753558417514526E-2</v>
      </c>
      <c r="L57" s="262">
        <v>1913217980.0900006</v>
      </c>
      <c r="M57" s="262">
        <v>230792886.81147838</v>
      </c>
      <c r="N57" s="261">
        <v>0.13717869980275613</v>
      </c>
      <c r="O57" s="260">
        <v>562651088.79372466</v>
      </c>
      <c r="P57" s="260">
        <v>32861868.365529716</v>
      </c>
      <c r="Q57" s="261">
        <v>6.2028193663452719E-2</v>
      </c>
      <c r="R57" s="190"/>
    </row>
    <row r="58" spans="1:18">
      <c r="A58" s="356"/>
      <c r="B58" s="356"/>
      <c r="C58" s="154" t="s">
        <v>15</v>
      </c>
      <c r="D58" s="260">
        <v>759225416.71284592</v>
      </c>
      <c r="E58" s="260">
        <v>76587967.034386396</v>
      </c>
      <c r="F58" s="265">
        <v>0.11219420655936965</v>
      </c>
      <c r="G58" s="274">
        <v>37.65462384570899</v>
      </c>
      <c r="H58" s="274">
        <v>-9.4722517790891914E-2</v>
      </c>
      <c r="I58" s="275">
        <v>2.51165730759018</v>
      </c>
      <c r="J58" s="275">
        <v>0.10951551528874415</v>
      </c>
      <c r="K58" s="265">
        <v>4.5590778878968626E-2</v>
      </c>
      <c r="L58" s="266">
        <v>1906914065.9950192</v>
      </c>
      <c r="M58" s="266">
        <v>267122119.13232327</v>
      </c>
      <c r="N58" s="265">
        <v>0.16290000670108798</v>
      </c>
      <c r="O58" s="260">
        <v>576050323.33426201</v>
      </c>
      <c r="P58" s="260">
        <v>40986267.411012411</v>
      </c>
      <c r="Q58" s="265">
        <v>7.6600674175900066E-2</v>
      </c>
      <c r="R58" s="190"/>
    </row>
    <row r="59" spans="1:18">
      <c r="A59" s="356"/>
      <c r="B59" s="356" t="s">
        <v>124</v>
      </c>
      <c r="C59" s="154" t="s">
        <v>86</v>
      </c>
      <c r="D59" s="260">
        <v>37777041.718145221</v>
      </c>
      <c r="E59" s="260">
        <v>5994935.0113279261</v>
      </c>
      <c r="F59" s="261">
        <v>0.18862610545706859</v>
      </c>
      <c r="G59" s="272">
        <v>22.134701494580195</v>
      </c>
      <c r="H59" s="272">
        <v>1.3102576014039578</v>
      </c>
      <c r="I59" s="273">
        <v>3.0282826356863839</v>
      </c>
      <c r="J59" s="273">
        <v>0.235400215397505</v>
      </c>
      <c r="K59" s="261">
        <v>8.4285759288483267E-2</v>
      </c>
      <c r="L59" s="262">
        <v>114399559.46265928</v>
      </c>
      <c r="M59" s="262">
        <v>25635872.361443982</v>
      </c>
      <c r="N59" s="261">
        <v>0.28881035926563026</v>
      </c>
      <c r="O59" s="260">
        <v>30093359.990098357</v>
      </c>
      <c r="P59" s="260">
        <v>5922147.2723930702</v>
      </c>
      <c r="Q59" s="261">
        <v>0.24500828078249992</v>
      </c>
      <c r="R59" s="190"/>
    </row>
    <row r="60" spans="1:18">
      <c r="A60" s="356"/>
      <c r="B60" s="356"/>
      <c r="C60" s="154" t="s">
        <v>87</v>
      </c>
      <c r="D60" s="260">
        <v>2195775.8688273444</v>
      </c>
      <c r="E60" s="260">
        <v>92721.126557030249</v>
      </c>
      <c r="F60" s="265">
        <v>4.4088784135468989E-2</v>
      </c>
      <c r="G60" s="274">
        <v>1.286570922311014</v>
      </c>
      <c r="H60" s="274">
        <v>-9.1403983150250223E-2</v>
      </c>
      <c r="I60" s="275">
        <v>3.4986382731103625</v>
      </c>
      <c r="J60" s="275">
        <v>0.22731261045737083</v>
      </c>
      <c r="K60" s="265">
        <v>6.9486389891559752E-2</v>
      </c>
      <c r="L60" s="266">
        <v>7682225.4938515062</v>
      </c>
      <c r="M60" s="266">
        <v>802448.54549855459</v>
      </c>
      <c r="N60" s="265">
        <v>0.11663874447131084</v>
      </c>
      <c r="O60" s="260">
        <v>2341881.4697234631</v>
      </c>
      <c r="P60" s="260">
        <v>-70065.178371072747</v>
      </c>
      <c r="Q60" s="265">
        <v>-2.9049223964561988E-2</v>
      </c>
      <c r="R60" s="190"/>
    </row>
    <row r="61" spans="1:18">
      <c r="A61" s="356"/>
      <c r="B61" s="356"/>
      <c r="C61" s="154" t="s">
        <v>50</v>
      </c>
      <c r="D61" s="260">
        <v>70386377.586845309</v>
      </c>
      <c r="E61" s="260">
        <v>9435300.5127389729</v>
      </c>
      <c r="F61" s="261">
        <v>0.15480121050637419</v>
      </c>
      <c r="G61" s="272">
        <v>41.241489177308843</v>
      </c>
      <c r="H61" s="272">
        <v>1.3047947200428069</v>
      </c>
      <c r="I61" s="273">
        <v>2.4191100774545959</v>
      </c>
      <c r="J61" s="273">
        <v>8.3813918672908549E-2</v>
      </c>
      <c r="K61" s="261">
        <v>3.5890059750123451E-2</v>
      </c>
      <c r="L61" s="262">
        <v>170272395.3358618</v>
      </c>
      <c r="M61" s="262">
        <v>27933579.171094716</v>
      </c>
      <c r="N61" s="261">
        <v>0.19624709495096301</v>
      </c>
      <c r="O61" s="260">
        <v>47352765.806854978</v>
      </c>
      <c r="P61" s="260">
        <v>5106483.6212081462</v>
      </c>
      <c r="Q61" s="261">
        <v>0.12087415405616624</v>
      </c>
      <c r="R61" s="190"/>
    </row>
    <row r="62" spans="1:18">
      <c r="A62" s="356"/>
      <c r="B62" s="356"/>
      <c r="C62" s="154" t="s">
        <v>15</v>
      </c>
      <c r="D62" s="260">
        <v>60263044.246086784</v>
      </c>
      <c r="E62" s="260">
        <v>2530063.5442210063</v>
      </c>
      <c r="F62" s="265">
        <v>4.3823539222516555E-2</v>
      </c>
      <c r="G62" s="274">
        <v>35.30992462284582</v>
      </c>
      <c r="H62" s="274">
        <v>-2.5181913199511712</v>
      </c>
      <c r="I62" s="275">
        <v>2.5574094874614834</v>
      </c>
      <c r="J62" s="275">
        <v>0.11830608394307429</v>
      </c>
      <c r="K62" s="265">
        <v>4.8503923110605987E-2</v>
      </c>
      <c r="L62" s="266">
        <v>154117281.09825349</v>
      </c>
      <c r="M62" s="266">
        <v>13300571.373070031</v>
      </c>
      <c r="N62" s="265">
        <v>9.4453075910005985E-2</v>
      </c>
      <c r="O62" s="260">
        <v>43395238.430197716</v>
      </c>
      <c r="P62" s="260">
        <v>1130261.2179696858</v>
      </c>
      <c r="Q62" s="265">
        <v>2.6742264932362973E-2</v>
      </c>
      <c r="R62" s="190"/>
    </row>
    <row r="63" spans="1:18"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0"/>
    </row>
    <row r="64" spans="1:18"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0"/>
    </row>
    <row r="65" spans="18:18">
      <c r="R65" s="190"/>
    </row>
    <row r="66" spans="18:18">
      <c r="R66" s="190"/>
    </row>
    <row r="67" spans="18:18">
      <c r="R67" s="190"/>
    </row>
    <row r="68" spans="18:18">
      <c r="R68" s="190"/>
    </row>
    <row r="69" spans="18:18">
      <c r="R69" s="190"/>
    </row>
    <row r="70" spans="18:18">
      <c r="R70" s="190"/>
    </row>
    <row r="71" spans="18:18">
      <c r="R71" s="190"/>
    </row>
    <row r="72" spans="18:18">
      <c r="R72" s="190"/>
    </row>
    <row r="73" spans="18:18">
      <c r="R73" s="190"/>
    </row>
    <row r="74" spans="18:18">
      <c r="R74" s="196"/>
    </row>
  </sheetData>
  <mergeCells count="28"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  <mergeCell ref="A15:A26"/>
    <mergeCell ref="B15:B18"/>
    <mergeCell ref="B19:B22"/>
    <mergeCell ref="B23:B26"/>
    <mergeCell ref="A27:A38"/>
    <mergeCell ref="B27:B30"/>
    <mergeCell ref="B31:B34"/>
    <mergeCell ref="B35:B38"/>
    <mergeCell ref="A51:A62"/>
    <mergeCell ref="B51:B54"/>
    <mergeCell ref="B55:B58"/>
    <mergeCell ref="B59:B62"/>
    <mergeCell ref="A39:A50"/>
    <mergeCell ref="B39:B42"/>
    <mergeCell ref="B43:B46"/>
    <mergeCell ref="B47:B5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66"/>
  </sheetPr>
  <dimension ref="A1:R21"/>
  <sheetViews>
    <sheetView zoomScale="90" zoomScaleNormal="90" workbookViewId="0">
      <selection activeCell="D3" sqref="D3:Q107"/>
    </sheetView>
  </sheetViews>
  <sheetFormatPr defaultRowHeight="14.4"/>
  <cols>
    <col min="1" max="1" width="31.21875" bestFit="1" customWidth="1"/>
    <col min="2" max="2" width="14.21875" customWidth="1"/>
    <col min="3" max="3" width="15" bestFit="1" customWidth="1"/>
    <col min="4" max="4" width="12" bestFit="1" customWidth="1"/>
    <col min="5" max="5" width="10.4414062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3.21875" bestFit="1" customWidth="1"/>
    <col min="13" max="13" width="12" bestFit="1" customWidth="1"/>
    <col min="15" max="15" width="12" bestFit="1" customWidth="1"/>
    <col min="16" max="16" width="10.44140625" bestFit="1" customWidth="1"/>
  </cols>
  <sheetData>
    <row r="1" spans="1:18">
      <c r="A1" s="355" t="s">
        <v>0</v>
      </c>
      <c r="B1" s="355" t="s">
        <v>1</v>
      </c>
      <c r="C1" s="355" t="s">
        <v>115</v>
      </c>
      <c r="D1" s="355" t="s">
        <v>3</v>
      </c>
      <c r="E1" s="355"/>
      <c r="F1" s="355"/>
      <c r="G1" s="355" t="s">
        <v>4</v>
      </c>
      <c r="H1" s="355"/>
      <c r="I1" s="355" t="s">
        <v>5</v>
      </c>
      <c r="J1" s="355"/>
      <c r="K1" s="355"/>
      <c r="L1" s="355" t="s">
        <v>6</v>
      </c>
      <c r="M1" s="355"/>
      <c r="N1" s="355"/>
      <c r="O1" s="355" t="s">
        <v>7</v>
      </c>
      <c r="P1" s="355"/>
      <c r="Q1" s="355"/>
    </row>
    <row r="2" spans="1:18" ht="28.8">
      <c r="A2" s="357"/>
      <c r="B2" s="357"/>
      <c r="C2" s="35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356" t="s">
        <v>280</v>
      </c>
      <c r="B3" s="154" t="s">
        <v>122</v>
      </c>
      <c r="C3" s="154" t="s">
        <v>89</v>
      </c>
      <c r="D3" s="260">
        <v>26514942.224387404</v>
      </c>
      <c r="E3" s="260">
        <v>1116217.4443357103</v>
      </c>
      <c r="F3" s="261">
        <v>4.3947775095086426E-2</v>
      </c>
      <c r="G3" s="272">
        <v>7.1326872884899464</v>
      </c>
      <c r="H3" s="272">
        <v>-0.31347908255387669</v>
      </c>
      <c r="I3" s="273">
        <v>3.3808700186392575</v>
      </c>
      <c r="J3" s="273">
        <v>0.34134730101390121</v>
      </c>
      <c r="K3" s="261">
        <v>0.11230292803357649</v>
      </c>
      <c r="L3" s="262">
        <v>89643573.212383479</v>
      </c>
      <c r="M3" s="262">
        <v>12443572.24470228</v>
      </c>
      <c r="N3" s="261">
        <v>0.16118616695240229</v>
      </c>
      <c r="O3" s="260">
        <v>15368817.268629255</v>
      </c>
      <c r="P3" s="260">
        <v>1475618.9945787583</v>
      </c>
      <c r="Q3" s="261">
        <v>0.1062116127238245</v>
      </c>
      <c r="R3" s="186"/>
    </row>
    <row r="4" spans="1:18">
      <c r="A4" s="356"/>
      <c r="B4" s="154" t="s">
        <v>123</v>
      </c>
      <c r="C4" s="154" t="s">
        <v>89</v>
      </c>
      <c r="D4" s="260">
        <v>322558200.46820045</v>
      </c>
      <c r="E4" s="260">
        <v>29666367.78492403</v>
      </c>
      <c r="F4" s="265">
        <v>0.10128779458662565</v>
      </c>
      <c r="G4" s="274">
        <v>7.2850101838338164</v>
      </c>
      <c r="H4" s="274">
        <v>7.394227757717875E-2</v>
      </c>
      <c r="I4" s="275">
        <v>3.2500550552044705</v>
      </c>
      <c r="J4" s="275">
        <v>0.24954819605516532</v>
      </c>
      <c r="K4" s="265">
        <v>8.3168680416186913E-2</v>
      </c>
      <c r="L4" s="266">
        <v>1048331910.0293318</v>
      </c>
      <c r="M4" s="266">
        <v>169507957.07435024</v>
      </c>
      <c r="N4" s="265">
        <v>0.19288044722084791</v>
      </c>
      <c r="O4" s="260">
        <v>180631731.87823257</v>
      </c>
      <c r="P4" s="260">
        <v>17954736.181542426</v>
      </c>
      <c r="Q4" s="265">
        <v>0.11037046820694228</v>
      </c>
      <c r="R4" s="186"/>
    </row>
    <row r="5" spans="1:18">
      <c r="A5" s="356"/>
      <c r="B5" s="154" t="s">
        <v>124</v>
      </c>
      <c r="C5" s="154" t="s">
        <v>89</v>
      </c>
      <c r="D5" s="260">
        <v>26514942.224387396</v>
      </c>
      <c r="E5" s="260">
        <v>1116217.4443357028</v>
      </c>
      <c r="F5" s="261">
        <v>4.3947775095086135E-2</v>
      </c>
      <c r="G5" s="272">
        <v>7.1326872884899437</v>
      </c>
      <c r="H5" s="272">
        <v>-0.31347908255387935</v>
      </c>
      <c r="I5" s="273">
        <v>3.3808700186392566</v>
      </c>
      <c r="J5" s="273">
        <v>0.3413473010138981</v>
      </c>
      <c r="K5" s="261">
        <v>0.11230292803357537</v>
      </c>
      <c r="L5" s="262">
        <v>89643573.212383434</v>
      </c>
      <c r="M5" s="262">
        <v>12443572.244702175</v>
      </c>
      <c r="N5" s="261">
        <v>0.16118616695240082</v>
      </c>
      <c r="O5" s="260">
        <v>15368817.268629255</v>
      </c>
      <c r="P5" s="260">
        <v>1475618.9945787583</v>
      </c>
      <c r="Q5" s="261">
        <v>0.1062116127238245</v>
      </c>
      <c r="R5" s="186"/>
    </row>
    <row r="6" spans="1:18">
      <c r="A6" s="356" t="s">
        <v>281</v>
      </c>
      <c r="B6" s="174" t="s">
        <v>122</v>
      </c>
      <c r="C6" s="154" t="s">
        <v>89</v>
      </c>
      <c r="D6" s="260">
        <v>26514446.101899341</v>
      </c>
      <c r="E6" s="260">
        <v>1117517.4730852023</v>
      </c>
      <c r="F6" s="265">
        <v>4.4002071644888605E-2</v>
      </c>
      <c r="G6" s="274">
        <v>7.1521994658212762</v>
      </c>
      <c r="H6" s="274">
        <v>-0.30888249723310324</v>
      </c>
      <c r="I6" s="275">
        <v>3.3808402246831735</v>
      </c>
      <c r="J6" s="275">
        <v>0.34126352055964126</v>
      </c>
      <c r="K6" s="265">
        <v>0.11227337020206742</v>
      </c>
      <c r="L6" s="266">
        <v>89641105.916495264</v>
      </c>
      <c r="M6" s="266">
        <v>12445193.300063804</v>
      </c>
      <c r="N6" s="265">
        <v>0.16121570272640048</v>
      </c>
      <c r="O6" s="260">
        <v>15368481.927605333</v>
      </c>
      <c r="P6" s="260">
        <v>1476202.8715143595</v>
      </c>
      <c r="Q6" s="265">
        <v>0.10626066936563074</v>
      </c>
      <c r="R6" s="186"/>
    </row>
    <row r="7" spans="1:18">
      <c r="A7" s="356"/>
      <c r="B7" s="174" t="s">
        <v>123</v>
      </c>
      <c r="C7" s="154" t="s">
        <v>89</v>
      </c>
      <c r="D7" s="260">
        <v>322528682.50446582</v>
      </c>
      <c r="E7" s="260">
        <v>29669408.063660443</v>
      </c>
      <c r="F7" s="261">
        <v>0.10130943648724165</v>
      </c>
      <c r="G7" s="272">
        <v>7.3062478740106886</v>
      </c>
      <c r="H7" s="272">
        <v>7.7131685194693489E-2</v>
      </c>
      <c r="I7" s="273">
        <v>3.2500370560377059</v>
      </c>
      <c r="J7" s="273">
        <v>0.24955261786214411</v>
      </c>
      <c r="K7" s="261">
        <v>8.31707755877861E-2</v>
      </c>
      <c r="L7" s="262">
        <v>1048230169.774534</v>
      </c>
      <c r="M7" s="262">
        <v>169510474.23951137</v>
      </c>
      <c r="N7" s="261">
        <v>0.19290619648203308</v>
      </c>
      <c r="O7" s="260">
        <v>180613622.08163783</v>
      </c>
      <c r="P7" s="260">
        <v>17960234.415006071</v>
      </c>
      <c r="Q7" s="261">
        <v>0.11042029110280008</v>
      </c>
      <c r="R7" s="186"/>
    </row>
    <row r="8" spans="1:18">
      <c r="A8" s="356"/>
      <c r="B8" s="174" t="s">
        <v>124</v>
      </c>
      <c r="C8" s="154" t="s">
        <v>89</v>
      </c>
      <c r="D8" s="260">
        <v>26514446.10189933</v>
      </c>
      <c r="E8" s="260">
        <v>1117517.4730851911</v>
      </c>
      <c r="F8" s="265">
        <v>4.4002071644888167E-2</v>
      </c>
      <c r="G8" s="274">
        <v>7.1521994658212718</v>
      </c>
      <c r="H8" s="274">
        <v>-0.30888249723310768</v>
      </c>
      <c r="I8" s="275">
        <v>3.3808402246831739</v>
      </c>
      <c r="J8" s="275">
        <v>0.34126352055964038</v>
      </c>
      <c r="K8" s="265">
        <v>0.11227337020206707</v>
      </c>
      <c r="L8" s="266">
        <v>89641105.916495234</v>
      </c>
      <c r="M8" s="266">
        <v>12445193.300063744</v>
      </c>
      <c r="N8" s="265">
        <v>0.16121570272639965</v>
      </c>
      <c r="O8" s="260">
        <v>15368481.927605333</v>
      </c>
      <c r="P8" s="260">
        <v>1476202.8715143595</v>
      </c>
      <c r="Q8" s="265">
        <v>0.10626066936563074</v>
      </c>
      <c r="R8" s="186"/>
    </row>
    <row r="9" spans="1:18">
      <c r="A9" s="356" t="s">
        <v>58</v>
      </c>
      <c r="B9" s="174" t="s">
        <v>122</v>
      </c>
      <c r="C9" s="154" t="s">
        <v>89</v>
      </c>
      <c r="D9" s="260">
        <v>11405244.776216853</v>
      </c>
      <c r="E9" s="260">
        <v>376495.10836698301</v>
      </c>
      <c r="F9" s="261">
        <v>3.4137605776338495E-2</v>
      </c>
      <c r="G9" s="272">
        <v>5.7012392878747553</v>
      </c>
      <c r="H9" s="272">
        <v>-0.17221505322191533</v>
      </c>
      <c r="I9" s="273">
        <v>3.8934915520497175</v>
      </c>
      <c r="J9" s="273">
        <v>0.36948267250700795</v>
      </c>
      <c r="K9" s="261">
        <v>0.10484725922567868</v>
      </c>
      <c r="L9" s="262">
        <v>44406224.185259491</v>
      </c>
      <c r="M9" s="262">
        <v>5540812.4255028367</v>
      </c>
      <c r="N9" s="261">
        <v>0.14256409940419293</v>
      </c>
      <c r="O9" s="260">
        <v>8974187.3205367941</v>
      </c>
      <c r="P9" s="260">
        <v>715114.18856147956</v>
      </c>
      <c r="Q9" s="261">
        <v>8.6585283497840435E-2</v>
      </c>
      <c r="R9" s="186"/>
    </row>
    <row r="10" spans="1:18">
      <c r="A10" s="356"/>
      <c r="B10" s="174" t="s">
        <v>123</v>
      </c>
      <c r="C10" s="154" t="s">
        <v>89</v>
      </c>
      <c r="D10" s="260">
        <v>139741410.38595277</v>
      </c>
      <c r="E10" s="260">
        <v>6384454.8851709813</v>
      </c>
      <c r="F10" s="265">
        <v>4.787492981671701E-2</v>
      </c>
      <c r="G10" s="274">
        <v>5.8270854508482053</v>
      </c>
      <c r="H10" s="274">
        <v>-0.11900994919908747</v>
      </c>
      <c r="I10" s="275">
        <v>3.7954989579128449</v>
      </c>
      <c r="J10" s="275">
        <v>0.31047104073230747</v>
      </c>
      <c r="K10" s="265">
        <v>8.9087102918671945E-2</v>
      </c>
      <c r="L10" s="266">
        <v>530388377.49715495</v>
      </c>
      <c r="M10" s="266">
        <v>65635664.62672776</v>
      </c>
      <c r="N10" s="265">
        <v>0.14122707153519498</v>
      </c>
      <c r="O10" s="260">
        <v>107744730.12489843</v>
      </c>
      <c r="P10" s="260">
        <v>8139488.2172030509</v>
      </c>
      <c r="Q10" s="265">
        <v>8.1717468491728076E-2</v>
      </c>
      <c r="R10" s="186"/>
    </row>
    <row r="11" spans="1:18">
      <c r="A11" s="356"/>
      <c r="B11" s="174" t="s">
        <v>124</v>
      </c>
      <c r="C11" s="154" t="s">
        <v>89</v>
      </c>
      <c r="D11" s="260">
        <v>11405244.776216853</v>
      </c>
      <c r="E11" s="260">
        <v>376495.10836698301</v>
      </c>
      <c r="F11" s="261">
        <v>3.4137605776338495E-2</v>
      </c>
      <c r="G11" s="272">
        <v>5.7012392878747544</v>
      </c>
      <c r="H11" s="272">
        <v>-0.17221505322191621</v>
      </c>
      <c r="I11" s="273">
        <v>3.8934915520497184</v>
      </c>
      <c r="J11" s="273">
        <v>0.36948267250700928</v>
      </c>
      <c r="K11" s="261">
        <v>0.10484725922567907</v>
      </c>
      <c r="L11" s="262">
        <v>44406224.185259499</v>
      </c>
      <c r="M11" s="262">
        <v>5540812.4255028516</v>
      </c>
      <c r="N11" s="261">
        <v>0.14256409940419335</v>
      </c>
      <c r="O11" s="260">
        <v>8974187.3205367941</v>
      </c>
      <c r="P11" s="260">
        <v>715114.18856147956</v>
      </c>
      <c r="Q11" s="261">
        <v>8.6585283497840435E-2</v>
      </c>
      <c r="R11" s="186"/>
    </row>
    <row r="12" spans="1:18">
      <c r="A12" s="356" t="s">
        <v>59</v>
      </c>
      <c r="B12" s="174" t="s">
        <v>122</v>
      </c>
      <c r="C12" s="154" t="s">
        <v>89</v>
      </c>
      <c r="D12" s="260">
        <v>496.12248806742735</v>
      </c>
      <c r="E12" s="260">
        <v>-1300.0287494820459</v>
      </c>
      <c r="F12" s="265">
        <v>-0.72378579392663078</v>
      </c>
      <c r="G12" s="274">
        <v>4.8587539353930259E-2</v>
      </c>
      <c r="H12" s="274">
        <v>-0.20583593097296768</v>
      </c>
      <c r="I12" s="275">
        <v>4.9731587411125595</v>
      </c>
      <c r="J12" s="275">
        <v>2.6969855746850797</v>
      </c>
      <c r="K12" s="265">
        <v>1.1848771501502573</v>
      </c>
      <c r="L12" s="266">
        <v>2467.2958881950381</v>
      </c>
      <c r="M12" s="266">
        <v>-1621.0553615605827</v>
      </c>
      <c r="N12" s="265">
        <v>-0.39650589260340108</v>
      </c>
      <c r="O12" s="260">
        <v>335.34102392196655</v>
      </c>
      <c r="P12" s="260">
        <v>-583.87693560123444</v>
      </c>
      <c r="Q12" s="265">
        <v>-0.63518878145515323</v>
      </c>
      <c r="R12" s="186"/>
    </row>
    <row r="13" spans="1:18">
      <c r="A13" s="356"/>
      <c r="B13" s="174" t="s">
        <v>123</v>
      </c>
      <c r="C13" s="154" t="s">
        <v>89</v>
      </c>
      <c r="D13" s="260">
        <v>29517.963734603869</v>
      </c>
      <c r="E13" s="260">
        <v>-3040.2787365215881</v>
      </c>
      <c r="F13" s="261">
        <v>-9.3379694534122482E-2</v>
      </c>
      <c r="G13" s="272">
        <v>0.22236804349727257</v>
      </c>
      <c r="H13" s="272">
        <v>-8.5050472380620246E-2</v>
      </c>
      <c r="I13" s="273">
        <v>3.4467233482809192</v>
      </c>
      <c r="J13" s="273">
        <v>0.24454128788440466</v>
      </c>
      <c r="K13" s="261">
        <v>7.6367078221069043E-2</v>
      </c>
      <c r="L13" s="262">
        <v>101740.25479776859</v>
      </c>
      <c r="M13" s="262">
        <v>-2517.1651613092399</v>
      </c>
      <c r="N13" s="261">
        <v>-2.4143750749800394E-2</v>
      </c>
      <c r="O13" s="260">
        <v>18109.79659473896</v>
      </c>
      <c r="P13" s="260">
        <v>-5498.2334636449814</v>
      </c>
      <c r="Q13" s="261">
        <v>-0.23289674954020098</v>
      </c>
      <c r="R13" s="186"/>
    </row>
    <row r="14" spans="1:18">
      <c r="A14" s="356"/>
      <c r="B14" s="174" t="s">
        <v>124</v>
      </c>
      <c r="C14" s="154" t="s">
        <v>89</v>
      </c>
      <c r="D14" s="260">
        <v>496.12248806742741</v>
      </c>
      <c r="E14" s="260">
        <v>-1300.0287494820459</v>
      </c>
      <c r="F14" s="265">
        <v>-0.72378579392663078</v>
      </c>
      <c r="G14" s="274">
        <v>4.8587539353930266E-2</v>
      </c>
      <c r="H14" s="274">
        <v>-0.20583593097296768</v>
      </c>
      <c r="I14" s="275">
        <v>4.9731587411125595</v>
      </c>
      <c r="J14" s="275">
        <v>2.6969855746850797</v>
      </c>
      <c r="K14" s="265">
        <v>1.1848771501502573</v>
      </c>
      <c r="L14" s="266">
        <v>2467.2958881950381</v>
      </c>
      <c r="M14" s="266">
        <v>-1621.0553615605827</v>
      </c>
      <c r="N14" s="265">
        <v>-0.39650589260340108</v>
      </c>
      <c r="O14" s="260">
        <v>335.34102392196655</v>
      </c>
      <c r="P14" s="260">
        <v>-583.87693560123444</v>
      </c>
      <c r="Q14" s="265">
        <v>-0.63518878145515323</v>
      </c>
      <c r="R14" s="186"/>
    </row>
    <row r="15" spans="1:18">
      <c r="A15" s="356" t="s">
        <v>101</v>
      </c>
      <c r="B15" s="174" t="s">
        <v>122</v>
      </c>
      <c r="C15" s="154" t="s">
        <v>89</v>
      </c>
      <c r="D15" s="260">
        <v>15109201.325682487</v>
      </c>
      <c r="E15" s="260">
        <v>741022.36471821368</v>
      </c>
      <c r="F15" s="261">
        <v>5.1573854051472807E-2</v>
      </c>
      <c r="G15" s="272">
        <v>8.8529341090480003</v>
      </c>
      <c r="H15" s="272">
        <v>-0.56146183958605356</v>
      </c>
      <c r="I15" s="273">
        <v>2.9938631934400095</v>
      </c>
      <c r="J15" s="273">
        <v>0.32612770929746215</v>
      </c>
      <c r="K15" s="261">
        <v>0.12224889282914973</v>
      </c>
      <c r="L15" s="262">
        <v>45234881.731235795</v>
      </c>
      <c r="M15" s="262">
        <v>6904380.8745610043</v>
      </c>
      <c r="N15" s="261">
        <v>0.18012759343734719</v>
      </c>
      <c r="O15" s="260">
        <v>6394294.6070685387</v>
      </c>
      <c r="P15" s="260">
        <v>761088.68295287993</v>
      </c>
      <c r="Q15" s="261">
        <v>0.13510755566287258</v>
      </c>
      <c r="R15" s="186"/>
    </row>
    <row r="16" spans="1:18">
      <c r="A16" s="356"/>
      <c r="B16" s="174" t="s">
        <v>123</v>
      </c>
      <c r="C16" s="154" t="s">
        <v>89</v>
      </c>
      <c r="D16" s="260">
        <v>182787272.11851308</v>
      </c>
      <c r="E16" s="260">
        <v>23284953.178489566</v>
      </c>
      <c r="F16" s="265">
        <v>0.14598504481458502</v>
      </c>
      <c r="G16" s="274">
        <v>9.0655368272649159</v>
      </c>
      <c r="H16" s="274">
        <v>0.24517649355559534</v>
      </c>
      <c r="I16" s="275">
        <v>2.833029818080703</v>
      </c>
      <c r="J16" s="275">
        <v>0.23766327159020184</v>
      </c>
      <c r="K16" s="265">
        <v>9.1572141095666873E-2</v>
      </c>
      <c r="L16" s="266">
        <v>517841792.2773791</v>
      </c>
      <c r="M16" s="266">
        <v>103874809.61278379</v>
      </c>
      <c r="N16" s="265">
        <v>0.2509253490318703</v>
      </c>
      <c r="O16" s="260">
        <v>72868891.956739396</v>
      </c>
      <c r="P16" s="260">
        <v>9820746.1978030205</v>
      </c>
      <c r="Q16" s="265">
        <v>0.15576582117660517</v>
      </c>
      <c r="R16" s="186"/>
    </row>
    <row r="17" spans="1:18">
      <c r="A17" s="356"/>
      <c r="B17" s="174" t="s">
        <v>124</v>
      </c>
      <c r="C17" s="154" t="s">
        <v>89</v>
      </c>
      <c r="D17" s="260">
        <v>15109201.325682491</v>
      </c>
      <c r="E17" s="260">
        <v>741022.3647182174</v>
      </c>
      <c r="F17" s="261">
        <v>5.1573854051473071E-2</v>
      </c>
      <c r="G17" s="272">
        <v>8.8529341090480038</v>
      </c>
      <c r="H17" s="272">
        <v>-0.56146183958604645</v>
      </c>
      <c r="I17" s="273">
        <v>2.9938631934400051</v>
      </c>
      <c r="J17" s="273">
        <v>0.32612770929745283</v>
      </c>
      <c r="K17" s="261">
        <v>0.12224889282914601</v>
      </c>
      <c r="L17" s="262">
        <v>45234881.731235743</v>
      </c>
      <c r="M17" s="262">
        <v>6904380.8745608851</v>
      </c>
      <c r="N17" s="261">
        <v>0.18012759343734375</v>
      </c>
      <c r="O17" s="260">
        <v>6394294.6070685387</v>
      </c>
      <c r="P17" s="260">
        <v>761088.68295287993</v>
      </c>
      <c r="Q17" s="261">
        <v>0.13510755566287258</v>
      </c>
      <c r="R17" s="186"/>
    </row>
    <row r="18" spans="1:18"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86"/>
    </row>
    <row r="19" spans="1:18">
      <c r="R19" s="186"/>
    </row>
    <row r="20" spans="1:18">
      <c r="R20" s="196"/>
    </row>
    <row r="21" spans="1:18">
      <c r="R21" s="186"/>
    </row>
  </sheetData>
  <mergeCells count="13">
    <mergeCell ref="A12:A14"/>
    <mergeCell ref="A15:A17"/>
    <mergeCell ref="L1:N1"/>
    <mergeCell ref="O1:Q1"/>
    <mergeCell ref="A3:A5"/>
    <mergeCell ref="A6:A8"/>
    <mergeCell ref="A9:A1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66"/>
  </sheetPr>
  <dimension ref="A1:Q108"/>
  <sheetViews>
    <sheetView zoomScaleNormal="100" workbookViewId="0">
      <selection activeCell="D3" sqref="D3:Q107"/>
    </sheetView>
  </sheetViews>
  <sheetFormatPr defaultRowHeight="14.4"/>
  <cols>
    <col min="1" max="1" width="28.6640625" bestFit="1" customWidth="1"/>
    <col min="2" max="2" width="9" bestFit="1" customWidth="1"/>
    <col min="3" max="3" width="22.77734375" bestFit="1" customWidth="1"/>
    <col min="4" max="4" width="12.5546875" bestFit="1" customWidth="1"/>
    <col min="5" max="5" width="11.77734375" bestFit="1" customWidth="1"/>
    <col min="6" max="6" width="8.5546875" bestFit="1" customWidth="1"/>
    <col min="7" max="7" width="7.33203125" bestFit="1" customWidth="1"/>
    <col min="8" max="8" width="7.21875" bestFit="1" customWidth="1"/>
    <col min="9" max="9" width="7.33203125" bestFit="1" customWidth="1"/>
    <col min="10" max="10" width="7.21875" bestFit="1" customWidth="1"/>
    <col min="11" max="11" width="8.5546875" bestFit="1" customWidth="1"/>
    <col min="12" max="12" width="13.6640625" bestFit="1" customWidth="1"/>
    <col min="13" max="13" width="12.109375" bestFit="1" customWidth="1"/>
    <col min="14" max="14" width="8.5546875" bestFit="1" customWidth="1"/>
    <col min="15" max="15" width="12.5546875" bestFit="1" customWidth="1"/>
    <col min="16" max="16" width="11.77734375" bestFit="1" customWidth="1"/>
    <col min="17" max="17" width="8.5546875" bestFit="1" customWidth="1"/>
  </cols>
  <sheetData>
    <row r="1" spans="1:17">
      <c r="A1" s="355" t="s">
        <v>0</v>
      </c>
      <c r="B1" s="355" t="s">
        <v>1</v>
      </c>
      <c r="C1" s="355" t="s">
        <v>116</v>
      </c>
      <c r="D1" s="355" t="s">
        <v>3</v>
      </c>
      <c r="E1" s="355"/>
      <c r="F1" s="355"/>
      <c r="G1" s="355" t="s">
        <v>4</v>
      </c>
      <c r="H1" s="355"/>
      <c r="I1" s="355" t="s">
        <v>5</v>
      </c>
      <c r="J1" s="355"/>
      <c r="K1" s="355"/>
      <c r="L1" s="355" t="s">
        <v>6</v>
      </c>
      <c r="M1" s="355"/>
      <c r="N1" s="355"/>
      <c r="O1" s="355" t="s">
        <v>7</v>
      </c>
      <c r="P1" s="355"/>
      <c r="Q1" s="355"/>
    </row>
    <row r="2" spans="1:17" ht="28.8">
      <c r="A2" s="357"/>
      <c r="B2" s="357"/>
      <c r="C2" s="35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7">
      <c r="A3" s="356" t="s">
        <v>56</v>
      </c>
      <c r="B3" s="356" t="s">
        <v>122</v>
      </c>
      <c r="C3" s="188" t="s">
        <v>117</v>
      </c>
      <c r="D3" s="260">
        <v>61170856.039403468</v>
      </c>
      <c r="E3" s="260">
        <v>181274.80377747864</v>
      </c>
      <c r="F3" s="261">
        <v>2.9722257491348399E-3</v>
      </c>
      <c r="G3" s="272">
        <v>16.455347464306307</v>
      </c>
      <c r="H3" s="272">
        <v>-1.4250214405706316</v>
      </c>
      <c r="I3" s="273">
        <v>3.7310748508187404</v>
      </c>
      <c r="J3" s="273">
        <v>0.19100050298605309</v>
      </c>
      <c r="K3" s="261">
        <v>5.3953811196928075E-2</v>
      </c>
      <c r="L3" s="262">
        <v>228233042.57167193</v>
      </c>
      <c r="M3" s="262">
        <v>12325390.554374546</v>
      </c>
      <c r="N3" s="261">
        <v>5.7086399852966305E-2</v>
      </c>
      <c r="O3" s="260">
        <v>182961841.10937586</v>
      </c>
      <c r="P3" s="260">
        <v>929656.95233008265</v>
      </c>
      <c r="Q3" s="261">
        <v>5.1071021129320392E-3</v>
      </c>
    </row>
    <row r="4" spans="1:17">
      <c r="A4" s="356"/>
      <c r="B4" s="356"/>
      <c r="C4" s="188" t="s">
        <v>118</v>
      </c>
      <c r="D4" s="260">
        <v>46994244.423119307</v>
      </c>
      <c r="E4" s="260">
        <v>523142.98816446215</v>
      </c>
      <c r="F4" s="265">
        <v>1.1257383018921993E-2</v>
      </c>
      <c r="G4" s="274">
        <v>12.641749206629353</v>
      </c>
      <c r="H4" s="274">
        <v>-0.98222426947612185</v>
      </c>
      <c r="I4" s="275">
        <v>3.1047503686093365</v>
      </c>
      <c r="J4" s="275">
        <v>0.12916257717562152</v>
      </c>
      <c r="K4" s="265">
        <v>4.340741602296589E-2</v>
      </c>
      <c r="L4" s="266">
        <v>145905397.69519693</v>
      </c>
      <c r="M4" s="266">
        <v>7626555.6108675003</v>
      </c>
      <c r="N4" s="265">
        <v>5.5153452949920141E-2</v>
      </c>
      <c r="O4" s="260">
        <v>29132249.908396974</v>
      </c>
      <c r="P4" s="260">
        <v>774870.17034886777</v>
      </c>
      <c r="Q4" s="265">
        <v>2.7325168175153958E-2</v>
      </c>
    </row>
    <row r="5" spans="1:17">
      <c r="A5" s="356"/>
      <c r="B5" s="356"/>
      <c r="C5" s="188" t="s">
        <v>119</v>
      </c>
      <c r="D5" s="260">
        <v>81506608.91865088</v>
      </c>
      <c r="E5" s="260">
        <v>-2562046.0840319991</v>
      </c>
      <c r="F5" s="261">
        <v>-3.0475640224650158E-2</v>
      </c>
      <c r="G5" s="272">
        <v>21.925793706888381</v>
      </c>
      <c r="H5" s="272">
        <v>-2.720687451548276</v>
      </c>
      <c r="I5" s="273">
        <v>2.7761707891272231</v>
      </c>
      <c r="J5" s="273">
        <v>0.17009194331981448</v>
      </c>
      <c r="K5" s="261">
        <v>6.5267381911124425E-2</v>
      </c>
      <c r="L5" s="262">
        <v>226276266.80077496</v>
      </c>
      <c r="M5" s="262">
        <v>7186723.4028019309</v>
      </c>
      <c r="N5" s="261">
        <v>3.280267643694592E-2</v>
      </c>
      <c r="O5" s="260">
        <v>44466286.280877993</v>
      </c>
      <c r="P5" s="260">
        <v>849249.67436730862</v>
      </c>
      <c r="Q5" s="261">
        <v>1.9470595447113472E-2</v>
      </c>
    </row>
    <row r="6" spans="1:17">
      <c r="A6" s="356"/>
      <c r="B6" s="356"/>
      <c r="C6" s="188" t="s">
        <v>120</v>
      </c>
      <c r="D6" s="260">
        <v>100385981.24830602</v>
      </c>
      <c r="E6" s="260">
        <v>13047207.729701743</v>
      </c>
      <c r="F6" s="265">
        <v>0.14938620276047865</v>
      </c>
      <c r="G6" s="274">
        <v>27.004464363260563</v>
      </c>
      <c r="H6" s="274">
        <v>1.3992796977208179</v>
      </c>
      <c r="I6" s="275">
        <v>2.4949710374168559</v>
      </c>
      <c r="J6" s="275">
        <v>0.12308362685985763</v>
      </c>
      <c r="K6" s="265">
        <v>5.1892693688590175E-2</v>
      </c>
      <c r="L6" s="266">
        <v>250460115.77719513</v>
      </c>
      <c r="M6" s="266">
        <v>43302378.414928705</v>
      </c>
      <c r="N6" s="265">
        <v>0.20903094891022009</v>
      </c>
      <c r="O6" s="260">
        <v>49912970.275268659</v>
      </c>
      <c r="P6" s="260">
        <v>6585153.3516301811</v>
      </c>
      <c r="Q6" s="265">
        <v>0.15198442523046898</v>
      </c>
    </row>
    <row r="7" spans="1:17">
      <c r="A7" s="356"/>
      <c r="B7" s="356"/>
      <c r="C7" s="188" t="s">
        <v>154</v>
      </c>
      <c r="D7" s="260">
        <v>81699015.819243804</v>
      </c>
      <c r="E7" s="260">
        <v>4705977.3159382045</v>
      </c>
      <c r="F7" s="261">
        <v>6.1122114510861386E-2</v>
      </c>
      <c r="G7" s="272">
        <v>21.977552381014952</v>
      </c>
      <c r="H7" s="272">
        <v>-0.59456409618991302</v>
      </c>
      <c r="I7" s="273">
        <v>3.8986568394452807</v>
      </c>
      <c r="J7" s="273">
        <v>0.25025581452388623</v>
      </c>
      <c r="K7" s="261">
        <v>6.8593285884541166E-2</v>
      </c>
      <c r="L7" s="262">
        <v>318516426.79964304</v>
      </c>
      <c r="M7" s="262">
        <v>37614946.212370515</v>
      </c>
      <c r="N7" s="261">
        <v>0.13390796706991379</v>
      </c>
      <c r="O7" s="260">
        <v>225352432.07960325</v>
      </c>
      <c r="P7" s="260">
        <v>10094449.886167437</v>
      </c>
      <c r="Q7" s="261">
        <v>4.6894659994983739E-2</v>
      </c>
    </row>
    <row r="8" spans="1:17">
      <c r="A8" s="356"/>
      <c r="B8" s="356"/>
      <c r="C8" s="188" t="s">
        <v>155</v>
      </c>
      <c r="D8" s="260">
        <v>126534673.11011194</v>
      </c>
      <c r="E8" s="260">
        <v>15640726.770129427</v>
      </c>
      <c r="F8" s="265">
        <v>0.14104220551568744</v>
      </c>
      <c r="G8" s="274">
        <v>34.03862798598189</v>
      </c>
      <c r="H8" s="274">
        <v>1.5277526904767811</v>
      </c>
      <c r="I8" s="275">
        <v>2.4936307714430739</v>
      </c>
      <c r="J8" s="275">
        <v>0.11629590861129602</v>
      </c>
      <c r="K8" s="265">
        <v>4.8918606473792835E-2</v>
      </c>
      <c r="L8" s="266">
        <v>315530754.52186561</v>
      </c>
      <c r="M8" s="266">
        <v>51898709.810828745</v>
      </c>
      <c r="N8" s="265">
        <v>0.19686040013729797</v>
      </c>
      <c r="O8" s="260">
        <v>61111593.217076838</v>
      </c>
      <c r="P8" s="260">
        <v>7875047.8259359822</v>
      </c>
      <c r="Q8" s="265">
        <v>0.14792559825353499</v>
      </c>
    </row>
    <row r="9" spans="1:17">
      <c r="A9" s="356"/>
      <c r="B9" s="356"/>
      <c r="C9" s="188" t="s">
        <v>156</v>
      </c>
      <c r="D9" s="260">
        <v>163414166.21369958</v>
      </c>
      <c r="E9" s="260">
        <v>10299480.895483017</v>
      </c>
      <c r="F9" s="261">
        <v>6.7266447199873208E-2</v>
      </c>
      <c r="G9" s="272">
        <v>43.95944506488803</v>
      </c>
      <c r="H9" s="272">
        <v>-0.92932122565094488</v>
      </c>
      <c r="I9" s="273">
        <v>2.8135006561082139</v>
      </c>
      <c r="J9" s="273">
        <v>0.10651327564180368</v>
      </c>
      <c r="K9" s="261">
        <v>3.9347533132367836E-2</v>
      </c>
      <c r="L9" s="262">
        <v>459765863.85962045</v>
      </c>
      <c r="M9" s="262">
        <v>45286342.939122677</v>
      </c>
      <c r="N9" s="261">
        <v>0.10926074909213464</v>
      </c>
      <c r="O9" s="260">
        <v>87083503.898131162</v>
      </c>
      <c r="P9" s="260">
        <v>4295664.5231279284</v>
      </c>
      <c r="Q9" s="261">
        <v>5.1887626921508369E-2</v>
      </c>
    </row>
    <row r="10" spans="1:17">
      <c r="A10" s="356"/>
      <c r="B10" s="356" t="s">
        <v>123</v>
      </c>
      <c r="C10" s="188" t="s">
        <v>117</v>
      </c>
      <c r="D10" s="260">
        <v>773013977.41277087</v>
      </c>
      <c r="E10" s="260">
        <v>-137188.21489334106</v>
      </c>
      <c r="F10" s="265">
        <v>-1.7744035189026471E-4</v>
      </c>
      <c r="G10" s="274">
        <v>17.458600306933121</v>
      </c>
      <c r="H10" s="274">
        <v>-1.576568772607061</v>
      </c>
      <c r="I10" s="275">
        <v>3.7110366595723678</v>
      </c>
      <c r="J10" s="275">
        <v>0.19140144865902142</v>
      </c>
      <c r="K10" s="265">
        <v>5.4381047236242611E-2</v>
      </c>
      <c r="L10" s="266">
        <v>2868683208.5406389</v>
      </c>
      <c r="M10" s="266">
        <v>147473142.6388154</v>
      </c>
      <c r="N10" s="265">
        <v>5.4193957492194571E-2</v>
      </c>
      <c r="O10" s="260">
        <v>2313924554.5224357</v>
      </c>
      <c r="P10" s="260">
        <v>7410415.0960617065</v>
      </c>
      <c r="Q10" s="265">
        <v>3.2128201468145622E-3</v>
      </c>
    </row>
    <row r="11" spans="1:17">
      <c r="A11" s="356"/>
      <c r="B11" s="356"/>
      <c r="C11" s="188" t="s">
        <v>118</v>
      </c>
      <c r="D11" s="260">
        <v>591237691.84011197</v>
      </c>
      <c r="E11" s="260">
        <v>-12731503.883465886</v>
      </c>
      <c r="F11" s="261">
        <v>-2.1079723889250782E-2</v>
      </c>
      <c r="G11" s="272">
        <v>13.353164172759081</v>
      </c>
      <c r="H11" s="272">
        <v>-1.5167038046097652</v>
      </c>
      <c r="I11" s="273">
        <v>3.0132775716806988</v>
      </c>
      <c r="J11" s="273">
        <v>0.11371433409960385</v>
      </c>
      <c r="K11" s="261">
        <v>3.9217745840393482E-2</v>
      </c>
      <c r="L11" s="262">
        <v>1781563276.3540738</v>
      </c>
      <c r="M11" s="262">
        <v>30316399.80256629</v>
      </c>
      <c r="N11" s="261">
        <v>1.7311322697268278E-2</v>
      </c>
      <c r="O11" s="260">
        <v>354925314.15554827</v>
      </c>
      <c r="P11" s="260">
        <v>-6290035.8453962207</v>
      </c>
      <c r="Q11" s="261">
        <v>-1.7413534185022242E-2</v>
      </c>
    </row>
    <row r="12" spans="1:17">
      <c r="A12" s="356"/>
      <c r="B12" s="356"/>
      <c r="C12" s="188" t="s">
        <v>119</v>
      </c>
      <c r="D12" s="260">
        <v>1017039791.4754641</v>
      </c>
      <c r="E12" s="260">
        <v>37835405.266485214</v>
      </c>
      <c r="F12" s="265">
        <v>3.8638925437176806E-2</v>
      </c>
      <c r="G12" s="274">
        <v>22.969948454289607</v>
      </c>
      <c r="H12" s="274">
        <v>-1.1383008552531031</v>
      </c>
      <c r="I12" s="275">
        <v>2.7442805784409505</v>
      </c>
      <c r="J12" s="275">
        <v>0.13325504531391053</v>
      </c>
      <c r="K12" s="265">
        <v>5.10355198075449E-2</v>
      </c>
      <c r="L12" s="266">
        <v>2791042547.2477503</v>
      </c>
      <c r="M12" s="266">
        <v>234314892.70611525</v>
      </c>
      <c r="N12" s="265">
        <v>9.1646402889212983E-2</v>
      </c>
      <c r="O12" s="260">
        <v>549172414.19923604</v>
      </c>
      <c r="P12" s="260">
        <v>30284030.187737525</v>
      </c>
      <c r="Q12" s="265">
        <v>5.8363284129841757E-2</v>
      </c>
    </row>
    <row r="13" spans="1:17">
      <c r="A13" s="356"/>
      <c r="B13" s="356"/>
      <c r="C13" s="188" t="s">
        <v>120</v>
      </c>
      <c r="D13" s="260">
        <v>1150321128.5030279</v>
      </c>
      <c r="E13" s="260">
        <v>147303926.08195353</v>
      </c>
      <c r="F13" s="261">
        <v>0.14686081726852995</v>
      </c>
      <c r="G13" s="272">
        <v>25.980121180177292</v>
      </c>
      <c r="H13" s="272">
        <v>1.2855945641918396</v>
      </c>
      <c r="I13" s="273">
        <v>2.4662479041199941</v>
      </c>
      <c r="J13" s="273">
        <v>0.11312265474262606</v>
      </c>
      <c r="K13" s="261">
        <v>4.807336743871074E-2</v>
      </c>
      <c r="L13" s="262">
        <v>2836977072.235539</v>
      </c>
      <c r="M13" s="262">
        <v>476751967.6586585</v>
      </c>
      <c r="N13" s="261">
        <v>0.20199427873814021</v>
      </c>
      <c r="O13" s="260">
        <v>571648208.87256551</v>
      </c>
      <c r="P13" s="260">
        <v>72482116.186536551</v>
      </c>
      <c r="Q13" s="261">
        <v>0.14520640974732063</v>
      </c>
    </row>
    <row r="14" spans="1:17">
      <c r="A14" s="356"/>
      <c r="B14" s="356"/>
      <c r="C14" s="188" t="s">
        <v>154</v>
      </c>
      <c r="D14" s="260">
        <v>1015860323.4613672</v>
      </c>
      <c r="E14" s="260">
        <v>70424291.343508959</v>
      </c>
      <c r="F14" s="265">
        <v>7.4488689822570509E-2</v>
      </c>
      <c r="G14" s="274">
        <v>22.94331004769591</v>
      </c>
      <c r="H14" s="274">
        <v>-0.33355419998708769</v>
      </c>
      <c r="I14" s="275">
        <v>3.8453003702637591</v>
      </c>
      <c r="J14" s="275">
        <v>0.22134674029964874</v>
      </c>
      <c r="K14" s="265">
        <v>6.1078800365842657E-2</v>
      </c>
      <c r="L14" s="266">
        <v>3906288077.9422574</v>
      </c>
      <c r="M14" s="266">
        <v>480071737.44987965</v>
      </c>
      <c r="N14" s="265">
        <v>0.14011717000359908</v>
      </c>
      <c r="O14" s="260">
        <v>2816216813.3066525</v>
      </c>
      <c r="P14" s="260">
        <v>146407943.12396049</v>
      </c>
      <c r="Q14" s="265">
        <v>5.4838361187234334E-2</v>
      </c>
    </row>
    <row r="15" spans="1:17">
      <c r="A15" s="356"/>
      <c r="B15" s="356"/>
      <c r="C15" s="188" t="s">
        <v>155</v>
      </c>
      <c r="D15" s="260">
        <v>1476880860.2832608</v>
      </c>
      <c r="E15" s="260">
        <v>197916925.15885878</v>
      </c>
      <c r="F15" s="261">
        <v>0.1547478546684804</v>
      </c>
      <c r="G15" s="272">
        <v>33.355506360885386</v>
      </c>
      <c r="H15" s="272">
        <v>1.8671043069831477</v>
      </c>
      <c r="I15" s="273">
        <v>2.4605030132853472</v>
      </c>
      <c r="J15" s="273">
        <v>0.1052907473846405</v>
      </c>
      <c r="K15" s="261">
        <v>4.4705417388090085E-2</v>
      </c>
      <c r="L15" s="262">
        <v>3633869806.9904189</v>
      </c>
      <c r="M15" s="262">
        <v>621638259.3407917</v>
      </c>
      <c r="N15" s="261">
        <v>0.20637133948943642</v>
      </c>
      <c r="O15" s="260">
        <v>707938313.2978828</v>
      </c>
      <c r="P15" s="260">
        <v>92620751.089591742</v>
      </c>
      <c r="Q15" s="261">
        <v>0.15052512195034456</v>
      </c>
    </row>
    <row r="16" spans="1:17">
      <c r="A16" s="356"/>
      <c r="B16" s="356"/>
      <c r="C16" s="188" t="s">
        <v>156</v>
      </c>
      <c r="D16" s="260">
        <v>1933696936.973006</v>
      </c>
      <c r="E16" s="260">
        <v>98216232.633403301</v>
      </c>
      <c r="F16" s="265">
        <v>5.3509814840979782E-2</v>
      </c>
      <c r="G16" s="274">
        <v>43.672744508894851</v>
      </c>
      <c r="H16" s="274">
        <v>-1.5172352811164629</v>
      </c>
      <c r="I16" s="275">
        <v>2.8090821886073667</v>
      </c>
      <c r="J16" s="275">
        <v>0.11307689824914702</v>
      </c>
      <c r="K16" s="265">
        <v>4.1942387373476712E-2</v>
      </c>
      <c r="L16" s="266">
        <v>5431913623.8154926</v>
      </c>
      <c r="M16" s="266">
        <v>483447934.56549263</v>
      </c>
      <c r="N16" s="265">
        <v>9.7696531596799863E-2</v>
      </c>
      <c r="O16" s="260">
        <v>1045207009.7786474</v>
      </c>
      <c r="P16" s="260">
        <v>38487420.636091113</v>
      </c>
      <c r="Q16" s="265">
        <v>3.8230527200599759E-2</v>
      </c>
    </row>
    <row r="17" spans="1:17">
      <c r="A17" s="356"/>
      <c r="B17" s="356" t="s">
        <v>124</v>
      </c>
      <c r="C17" s="188" t="s">
        <v>117</v>
      </c>
      <c r="D17" s="260">
        <v>61170856.039403461</v>
      </c>
      <c r="E17" s="260">
        <v>181274.80377747118</v>
      </c>
      <c r="F17" s="261">
        <v>2.9722257491347176E-3</v>
      </c>
      <c r="G17" s="272">
        <v>16.455347464306307</v>
      </c>
      <c r="H17" s="272">
        <v>-1.4250214405706316</v>
      </c>
      <c r="I17" s="273">
        <v>3.7310748508187381</v>
      </c>
      <c r="J17" s="273">
        <v>0.19100050298604909</v>
      </c>
      <c r="K17" s="261">
        <v>5.3953811196926917E-2</v>
      </c>
      <c r="L17" s="262">
        <v>228233042.57167178</v>
      </c>
      <c r="M17" s="262">
        <v>12325390.554374307</v>
      </c>
      <c r="N17" s="261">
        <v>5.7086399852965181E-2</v>
      </c>
      <c r="O17" s="260">
        <v>182961841.10937586</v>
      </c>
      <c r="P17" s="260">
        <v>929656.95233014226</v>
      </c>
      <c r="Q17" s="261">
        <v>5.1071021129323688E-3</v>
      </c>
    </row>
    <row r="18" spans="1:17">
      <c r="A18" s="356"/>
      <c r="B18" s="356"/>
      <c r="C18" s="188" t="s">
        <v>118</v>
      </c>
      <c r="D18" s="260">
        <v>46994244.423119277</v>
      </c>
      <c r="E18" s="260">
        <v>523142.98816443235</v>
      </c>
      <c r="F18" s="265">
        <v>1.1257383018921352E-2</v>
      </c>
      <c r="G18" s="274">
        <v>12.641749206629346</v>
      </c>
      <c r="H18" s="274">
        <v>-0.98222426947612895</v>
      </c>
      <c r="I18" s="275">
        <v>3.1047503686093409</v>
      </c>
      <c r="J18" s="275">
        <v>0.12916257717562596</v>
      </c>
      <c r="K18" s="265">
        <v>4.3407416022967382E-2</v>
      </c>
      <c r="L18" s="266">
        <v>145905397.69519705</v>
      </c>
      <c r="M18" s="266">
        <v>7626555.6108676195</v>
      </c>
      <c r="N18" s="265">
        <v>5.5153452949921002E-2</v>
      </c>
      <c r="O18" s="260">
        <v>29132249.908396978</v>
      </c>
      <c r="P18" s="260">
        <v>774870.1703488715</v>
      </c>
      <c r="Q18" s="265">
        <v>2.732516817515409E-2</v>
      </c>
    </row>
    <row r="19" spans="1:17">
      <c r="A19" s="356"/>
      <c r="B19" s="356"/>
      <c r="C19" s="188" t="s">
        <v>119</v>
      </c>
      <c r="D19" s="260">
        <v>81506608.918650851</v>
      </c>
      <c r="E19" s="260">
        <v>-2562046.0840320289</v>
      </c>
      <c r="F19" s="261">
        <v>-3.0475640224650512E-2</v>
      </c>
      <c r="G19" s="272">
        <v>21.925793706888371</v>
      </c>
      <c r="H19" s="272">
        <v>-2.7206874515482866</v>
      </c>
      <c r="I19" s="273">
        <v>2.7761707891272236</v>
      </c>
      <c r="J19" s="273">
        <v>0.17009194331981492</v>
      </c>
      <c r="K19" s="261">
        <v>6.5267381911124592E-2</v>
      </c>
      <c r="L19" s="262">
        <v>226276266.80077493</v>
      </c>
      <c r="M19" s="262">
        <v>7186723.4028019011</v>
      </c>
      <c r="N19" s="261">
        <v>3.2802676436945788E-2</v>
      </c>
      <c r="O19" s="260">
        <v>44466286.280877993</v>
      </c>
      <c r="P19" s="260">
        <v>849249.67436731607</v>
      </c>
      <c r="Q19" s="261">
        <v>1.9470595447113648E-2</v>
      </c>
    </row>
    <row r="20" spans="1:17">
      <c r="A20" s="356"/>
      <c r="B20" s="356"/>
      <c r="C20" s="188" t="s">
        <v>120</v>
      </c>
      <c r="D20" s="260">
        <v>100385981.24830604</v>
      </c>
      <c r="E20" s="260">
        <v>13047207.729701757</v>
      </c>
      <c r="F20" s="265">
        <v>0.14938620276047881</v>
      </c>
      <c r="G20" s="274">
        <v>27.004464363260567</v>
      </c>
      <c r="H20" s="274">
        <v>1.3992796977208215</v>
      </c>
      <c r="I20" s="275">
        <v>2.4949710374168563</v>
      </c>
      <c r="J20" s="275">
        <v>0.12308362685985808</v>
      </c>
      <c r="K20" s="265">
        <v>5.1892693688590362E-2</v>
      </c>
      <c r="L20" s="266">
        <v>250460115.77719522</v>
      </c>
      <c r="M20" s="266">
        <v>43302378.414928794</v>
      </c>
      <c r="N20" s="265">
        <v>0.20903094891022053</v>
      </c>
      <c r="O20" s="260">
        <v>49912970.275268652</v>
      </c>
      <c r="P20" s="260">
        <v>6585153.3516301736</v>
      </c>
      <c r="Q20" s="265">
        <v>0.15198442523046882</v>
      </c>
    </row>
    <row r="21" spans="1:17">
      <c r="A21" s="356"/>
      <c r="B21" s="356"/>
      <c r="C21" s="188" t="s">
        <v>154</v>
      </c>
      <c r="D21" s="260">
        <v>81699015.819243819</v>
      </c>
      <c r="E21" s="260">
        <v>4705977.3159382492</v>
      </c>
      <c r="F21" s="261">
        <v>6.112211451086199E-2</v>
      </c>
      <c r="G21" s="272">
        <v>21.977552381014956</v>
      </c>
      <c r="H21" s="272">
        <v>-0.59456409618990236</v>
      </c>
      <c r="I21" s="273">
        <v>3.8986568394452799</v>
      </c>
      <c r="J21" s="273">
        <v>0.25025581452388312</v>
      </c>
      <c r="K21" s="261">
        <v>6.8593285884540278E-2</v>
      </c>
      <c r="L21" s="262">
        <v>318516426.79964304</v>
      </c>
      <c r="M21" s="262">
        <v>37614946.212370455</v>
      </c>
      <c r="N21" s="261">
        <v>0.13390796706991354</v>
      </c>
      <c r="O21" s="260">
        <v>225352432.07960328</v>
      </c>
      <c r="P21" s="260">
        <v>10094449.886167496</v>
      </c>
      <c r="Q21" s="261">
        <v>4.6894659994984024E-2</v>
      </c>
    </row>
    <row r="22" spans="1:17">
      <c r="A22" s="356"/>
      <c r="B22" s="356"/>
      <c r="C22" s="188" t="s">
        <v>155</v>
      </c>
      <c r="D22" s="260">
        <v>126534673.11011189</v>
      </c>
      <c r="E22" s="260">
        <v>15640726.770129398</v>
      </c>
      <c r="F22" s="265">
        <v>0.14104220551568719</v>
      </c>
      <c r="G22" s="274">
        <v>34.038627985981876</v>
      </c>
      <c r="H22" s="274">
        <v>1.527752690476774</v>
      </c>
      <c r="I22" s="275">
        <v>2.4936307714430748</v>
      </c>
      <c r="J22" s="275">
        <v>0.11629590861129646</v>
      </c>
      <c r="K22" s="265">
        <v>4.8918606473793015E-2</v>
      </c>
      <c r="L22" s="266">
        <v>315530754.52186561</v>
      </c>
      <c r="M22" s="266">
        <v>51898709.810828716</v>
      </c>
      <c r="N22" s="265">
        <v>0.19686040013729783</v>
      </c>
      <c r="O22" s="260">
        <v>61111593.217076831</v>
      </c>
      <c r="P22" s="260">
        <v>7875047.8259359747</v>
      </c>
      <c r="Q22" s="265">
        <v>0.14792559825353485</v>
      </c>
    </row>
    <row r="23" spans="1:17">
      <c r="A23" s="356"/>
      <c r="B23" s="356"/>
      <c r="C23" s="188" t="s">
        <v>156</v>
      </c>
      <c r="D23" s="260">
        <v>163414166.21369958</v>
      </c>
      <c r="E23" s="260">
        <v>10299480.895482957</v>
      </c>
      <c r="F23" s="261">
        <v>6.7266447199872806E-2</v>
      </c>
      <c r="G23" s="272">
        <v>43.95944506488803</v>
      </c>
      <c r="H23" s="272">
        <v>-0.9293212256509733</v>
      </c>
      <c r="I23" s="273">
        <v>2.8135006561082143</v>
      </c>
      <c r="J23" s="273">
        <v>0.10651327564180546</v>
      </c>
      <c r="K23" s="261">
        <v>3.9347533132368509E-2</v>
      </c>
      <c r="L23" s="262">
        <v>459765863.85962057</v>
      </c>
      <c r="M23" s="262">
        <v>45286342.939122856</v>
      </c>
      <c r="N23" s="261">
        <v>0.10926074909213508</v>
      </c>
      <c r="O23" s="260">
        <v>87083503.898131162</v>
      </c>
      <c r="P23" s="260">
        <v>4295664.5231279284</v>
      </c>
      <c r="Q23" s="261">
        <v>5.1887626921508369E-2</v>
      </c>
    </row>
    <row r="24" spans="1:17">
      <c r="A24" s="356" t="s">
        <v>57</v>
      </c>
      <c r="B24" s="356" t="s">
        <v>122</v>
      </c>
      <c r="C24" s="188" t="s">
        <v>117</v>
      </c>
      <c r="D24" s="260">
        <v>60919411.553033397</v>
      </c>
      <c r="E24" s="260">
        <v>250495.46714956313</v>
      </c>
      <c r="F24" s="265">
        <v>4.1288930693101217E-3</v>
      </c>
      <c r="G24" s="274">
        <v>16.432844989227981</v>
      </c>
      <c r="H24" s="274">
        <v>-1.3904029374085525</v>
      </c>
      <c r="I24" s="275">
        <v>3.7190457275047515</v>
      </c>
      <c r="J24" s="275">
        <v>0.19057876723370315</v>
      </c>
      <c r="K24" s="265">
        <v>5.4011776043118555E-2</v>
      </c>
      <c r="L24" s="266">
        <v>226562077.25841245</v>
      </c>
      <c r="M24" s="266">
        <v>12493811.333914608</v>
      </c>
      <c r="N24" s="265">
        <v>5.8363677960194212E-2</v>
      </c>
      <c r="O24" s="260">
        <v>182224336.15754572</v>
      </c>
      <c r="P24" s="260">
        <v>1111532.543182373</v>
      </c>
      <c r="Q24" s="265">
        <v>6.1372388975277385E-3</v>
      </c>
    </row>
    <row r="25" spans="1:17">
      <c r="A25" s="356"/>
      <c r="B25" s="356"/>
      <c r="C25" s="188" t="s">
        <v>118</v>
      </c>
      <c r="D25" s="260">
        <v>46993608.967064865</v>
      </c>
      <c r="E25" s="260">
        <v>523417.38205786049</v>
      </c>
      <c r="F25" s="261">
        <v>1.1263508158781386E-2</v>
      </c>
      <c r="G25" s="272">
        <v>12.676397751608262</v>
      </c>
      <c r="H25" s="272">
        <v>-0.97556439397211214</v>
      </c>
      <c r="I25" s="273">
        <v>3.1047855617567071</v>
      </c>
      <c r="J25" s="273">
        <v>0.12915267631660665</v>
      </c>
      <c r="K25" s="261">
        <v>4.3403430896518269E-2</v>
      </c>
      <c r="L25" s="262">
        <v>145905078.61578351</v>
      </c>
      <c r="M25" s="262">
        <v>7626848.3427348435</v>
      </c>
      <c r="N25" s="261">
        <v>5.5155813953321663E-2</v>
      </c>
      <c r="O25" s="260">
        <v>29132039.780358568</v>
      </c>
      <c r="P25" s="260">
        <v>774905.94315491617</v>
      </c>
      <c r="Q25" s="261">
        <v>2.7326666637171364E-2</v>
      </c>
    </row>
    <row r="26" spans="1:17">
      <c r="A26" s="356"/>
      <c r="B26" s="356"/>
      <c r="C26" s="188" t="s">
        <v>119</v>
      </c>
      <c r="D26" s="260">
        <v>81500263.355282336</v>
      </c>
      <c r="E26" s="260">
        <v>-2565405.4281829298</v>
      </c>
      <c r="F26" s="265">
        <v>-3.0516683746260934E-2</v>
      </c>
      <c r="G26" s="274">
        <v>21.984473588237151</v>
      </c>
      <c r="H26" s="274">
        <v>-2.7122468002590203</v>
      </c>
      <c r="I26" s="275">
        <v>2.7762741464636043</v>
      </c>
      <c r="J26" s="275">
        <v>0.17016779799744919</v>
      </c>
      <c r="K26" s="265">
        <v>6.5295799650541053E-2</v>
      </c>
      <c r="L26" s="266">
        <v>226267074.08324543</v>
      </c>
      <c r="M26" s="266">
        <v>7183000.978603512</v>
      </c>
      <c r="N26" s="265">
        <v>3.2786504636385272E-2</v>
      </c>
      <c r="O26" s="260">
        <v>44463407.82177715</v>
      </c>
      <c r="P26" s="260">
        <v>847743.62005853653</v>
      </c>
      <c r="Q26" s="265">
        <v>1.943667798196989E-2</v>
      </c>
    </row>
    <row r="27" spans="1:17">
      <c r="A27" s="356"/>
      <c r="B27" s="356"/>
      <c r="C27" s="188" t="s">
        <v>120</v>
      </c>
      <c r="D27" s="260">
        <v>100341450.72713806</v>
      </c>
      <c r="E27" s="260">
        <v>13057019.614039227</v>
      </c>
      <c r="F27" s="261">
        <v>0.14959162186805788</v>
      </c>
      <c r="G27" s="272">
        <v>27.066832455495252</v>
      </c>
      <c r="H27" s="272">
        <v>1.4245075841900423</v>
      </c>
      <c r="I27" s="273">
        <v>2.4944239470681033</v>
      </c>
      <c r="J27" s="273">
        <v>0.12306865730099137</v>
      </c>
      <c r="K27" s="261">
        <v>5.1898025501306386E-2</v>
      </c>
      <c r="L27" s="262">
        <v>250294117.57732734</v>
      </c>
      <c r="M27" s="262">
        <v>43311720.142967343</v>
      </c>
      <c r="N27" s="261">
        <v>0.20925315717585463</v>
      </c>
      <c r="O27" s="260">
        <v>49888681.010766611</v>
      </c>
      <c r="P27" s="260">
        <v>6589872.9431976974</v>
      </c>
      <c r="Q27" s="261">
        <v>0.1521952505693466</v>
      </c>
    </row>
    <row r="28" spans="1:17">
      <c r="A28" s="356"/>
      <c r="B28" s="356"/>
      <c r="C28" s="188" t="s">
        <v>154</v>
      </c>
      <c r="D28" s="260">
        <v>80741389.778611943</v>
      </c>
      <c r="E28" s="260">
        <v>4384701.5096988231</v>
      </c>
      <c r="F28" s="265">
        <v>5.742393507503591E-2</v>
      </c>
      <c r="G28" s="274">
        <v>21.779769512246705</v>
      </c>
      <c r="H28" s="274">
        <v>-0.65221499769892688</v>
      </c>
      <c r="I28" s="275">
        <v>3.8660754684551693</v>
      </c>
      <c r="J28" s="275">
        <v>0.24013072691413528</v>
      </c>
      <c r="K28" s="265">
        <v>6.622569951578447E-2</v>
      </c>
      <c r="L28" s="266">
        <v>312152306.31206858</v>
      </c>
      <c r="M28" s="266">
        <v>35287174.001915097</v>
      </c>
      <c r="N28" s="265">
        <v>0.1274525748601136</v>
      </c>
      <c r="O28" s="260">
        <v>223209368.22825712</v>
      </c>
      <c r="P28" s="260">
        <v>9540208.4591234326</v>
      </c>
      <c r="Q28" s="265">
        <v>4.4649440609171136E-2</v>
      </c>
    </row>
    <row r="29" spans="1:17">
      <c r="A29" s="356"/>
      <c r="B29" s="356"/>
      <c r="C29" s="188" t="s">
        <v>155</v>
      </c>
      <c r="D29" s="260">
        <v>126478338.43243839</v>
      </c>
      <c r="E29" s="260">
        <v>15650088.943300918</v>
      </c>
      <c r="F29" s="261">
        <v>0.14121028722766951</v>
      </c>
      <c r="G29" s="272">
        <v>34.117186574365142</v>
      </c>
      <c r="H29" s="272">
        <v>1.5581844467561083</v>
      </c>
      <c r="I29" s="273">
        <v>2.4930214010527969</v>
      </c>
      <c r="J29" s="273">
        <v>0.11631311491029361</v>
      </c>
      <c r="K29" s="261">
        <v>4.8938742540875581E-2</v>
      </c>
      <c r="L29" s="262">
        <v>315313204.48166734</v>
      </c>
      <c r="M29" s="262">
        <v>51906785.582165658</v>
      </c>
      <c r="N29" s="261">
        <v>0.19705968365930301</v>
      </c>
      <c r="O29" s="260">
        <v>61080011.615902245</v>
      </c>
      <c r="P29" s="260">
        <v>7879941.3347882256</v>
      </c>
      <c r="Q29" s="261">
        <v>0.1481190023462356</v>
      </c>
    </row>
    <row r="30" spans="1:17">
      <c r="A30" s="356"/>
      <c r="B30" s="356"/>
      <c r="C30" s="188" t="s">
        <v>156</v>
      </c>
      <c r="D30" s="260">
        <v>163407036.96806696</v>
      </c>
      <c r="E30" s="260">
        <v>10296273.725100279</v>
      </c>
      <c r="F30" s="265">
        <v>6.7247223559074309E-2</v>
      </c>
      <c r="G30" s="274">
        <v>44.078602208881357</v>
      </c>
      <c r="H30" s="274">
        <v>-0.90211064336124025</v>
      </c>
      <c r="I30" s="275">
        <v>2.8135604267480812</v>
      </c>
      <c r="J30" s="275">
        <v>0.10654381504625166</v>
      </c>
      <c r="K30" s="265">
        <v>3.9358389817663653E-2</v>
      </c>
      <c r="L30" s="266">
        <v>459755572.66551393</v>
      </c>
      <c r="M30" s="266">
        <v>45282193.136457264</v>
      </c>
      <c r="N30" s="265">
        <v>0.1092523558157316</v>
      </c>
      <c r="O30" s="260">
        <v>87080279.005084068</v>
      </c>
      <c r="P30" s="260">
        <v>4294074.0796591192</v>
      </c>
      <c r="Q30" s="265">
        <v>5.1869439884667808E-2</v>
      </c>
    </row>
    <row r="31" spans="1:17">
      <c r="A31" s="356"/>
      <c r="B31" s="356" t="s">
        <v>123</v>
      </c>
      <c r="C31" s="188" t="s">
        <v>117</v>
      </c>
      <c r="D31" s="260">
        <v>768836435.68740928</v>
      </c>
      <c r="E31" s="260">
        <v>727326.34202086926</v>
      </c>
      <c r="F31" s="261">
        <v>9.4690498156013833E-4</v>
      </c>
      <c r="G31" s="272">
        <v>17.416465196472288</v>
      </c>
      <c r="H31" s="272">
        <v>-1.5440065445998599</v>
      </c>
      <c r="I31" s="273">
        <v>3.6964679799855942</v>
      </c>
      <c r="J31" s="273">
        <v>0.19089730292536045</v>
      </c>
      <c r="K31" s="261">
        <v>5.4455414114042804E-2</v>
      </c>
      <c r="L31" s="262">
        <v>2841979266.3647618</v>
      </c>
      <c r="M31" s="262">
        <v>149318495.86071539</v>
      </c>
      <c r="N31" s="261">
        <v>5.5453883198500364E-2</v>
      </c>
      <c r="O31" s="260">
        <v>2301745594.8047614</v>
      </c>
      <c r="P31" s="260">
        <v>9650596.2776017189</v>
      </c>
      <c r="Q31" s="261">
        <v>4.2103823287442015E-3</v>
      </c>
    </row>
    <row r="32" spans="1:17">
      <c r="A32" s="356"/>
      <c r="B32" s="356"/>
      <c r="C32" s="188" t="s">
        <v>118</v>
      </c>
      <c r="D32" s="260">
        <v>591221621.86429322</v>
      </c>
      <c r="E32" s="260">
        <v>-12685463.353711009</v>
      </c>
      <c r="F32" s="265">
        <v>-2.1005654121662918E-2</v>
      </c>
      <c r="G32" s="274">
        <v>13.392953718946634</v>
      </c>
      <c r="H32" s="274">
        <v>-1.5142555358266225</v>
      </c>
      <c r="I32" s="275">
        <v>3.0133385761333669</v>
      </c>
      <c r="J32" s="275">
        <v>0.11363189712970545</v>
      </c>
      <c r="K32" s="265">
        <v>3.9187376417241397E-2</v>
      </c>
      <c r="L32" s="266">
        <v>1781550920.2078092</v>
      </c>
      <c r="M32" s="266">
        <v>30397511.703529119</v>
      </c>
      <c r="N32" s="265">
        <v>1.7358565820622576E-2</v>
      </c>
      <c r="O32" s="260">
        <v>354918750.10430831</v>
      </c>
      <c r="P32" s="260">
        <v>-6278549.646964252</v>
      </c>
      <c r="Q32" s="265">
        <v>-1.7382604054038561E-2</v>
      </c>
    </row>
    <row r="33" spans="1:17">
      <c r="A33" s="356"/>
      <c r="B33" s="356"/>
      <c r="C33" s="188" t="s">
        <v>119</v>
      </c>
      <c r="D33" s="260">
        <v>1016973316.632349</v>
      </c>
      <c r="E33" s="260">
        <v>37805076.733109713</v>
      </c>
      <c r="F33" s="261">
        <v>3.860937803395259E-2</v>
      </c>
      <c r="G33" s="272">
        <v>23.03751429136172</v>
      </c>
      <c r="H33" s="272">
        <v>-1.1328692081740321</v>
      </c>
      <c r="I33" s="273">
        <v>2.7443611087202813</v>
      </c>
      <c r="J33" s="273">
        <v>0.13327805635621548</v>
      </c>
      <c r="K33" s="261">
        <v>5.1043208386476246E-2</v>
      </c>
      <c r="L33" s="262">
        <v>2790942018.7720952</v>
      </c>
      <c r="M33" s="262">
        <v>234252422.15803957</v>
      </c>
      <c r="N33" s="261">
        <v>9.1623332949088185E-2</v>
      </c>
      <c r="O33" s="260">
        <v>549142524.37316442</v>
      </c>
      <c r="P33" s="260">
        <v>30267567.460387766</v>
      </c>
      <c r="Q33" s="261">
        <v>5.8333066680409808E-2</v>
      </c>
    </row>
    <row r="34" spans="1:17">
      <c r="A34" s="356"/>
      <c r="B34" s="356"/>
      <c r="C34" s="188" t="s">
        <v>120</v>
      </c>
      <c r="D34" s="260">
        <v>1149581890.1356554</v>
      </c>
      <c r="E34" s="260">
        <v>147386579.16047645</v>
      </c>
      <c r="F34" s="265">
        <v>0.14706372854315491</v>
      </c>
      <c r="G34" s="274">
        <v>26.041498621408731</v>
      </c>
      <c r="H34" s="274">
        <v>1.3027009146946469</v>
      </c>
      <c r="I34" s="275">
        <v>2.4655591095994587</v>
      </c>
      <c r="J34" s="275">
        <v>0.11330369793609085</v>
      </c>
      <c r="K34" s="265">
        <v>4.8168110220636953E-2</v>
      </c>
      <c r="L34" s="266">
        <v>2834362101.4545293</v>
      </c>
      <c r="M34" s="266">
        <v>476942757.66951275</v>
      </c>
      <c r="N34" s="265">
        <v>0.20231562064971639</v>
      </c>
      <c r="O34" s="260">
        <v>571249738.91788793</v>
      </c>
      <c r="P34" s="260">
        <v>72526280.171961188</v>
      </c>
      <c r="Q34" s="265">
        <v>0.14542383940457371</v>
      </c>
    </row>
    <row r="35" spans="1:17">
      <c r="A35" s="356"/>
      <c r="B35" s="356"/>
      <c r="C35" s="188" t="s">
        <v>154</v>
      </c>
      <c r="D35" s="260">
        <v>1003553565.2022109</v>
      </c>
      <c r="E35" s="260">
        <v>67633000.630554676</v>
      </c>
      <c r="F35" s="261">
        <v>7.2263612095657223E-2</v>
      </c>
      <c r="G35" s="272">
        <v>22.733516427993891</v>
      </c>
      <c r="H35" s="272">
        <v>-0.36931518869212709</v>
      </c>
      <c r="I35" s="273">
        <v>3.8111754125442299</v>
      </c>
      <c r="J35" s="273">
        <v>0.21396653225217532</v>
      </c>
      <c r="K35" s="261">
        <v>5.948126432813753E-2</v>
      </c>
      <c r="L35" s="262">
        <v>3824718672.8697686</v>
      </c>
      <c r="M35" s="262">
        <v>458016906.7446537</v>
      </c>
      <c r="N35" s="261">
        <v>0.13604320743616252</v>
      </c>
      <c r="O35" s="260">
        <v>2787380709.5496273</v>
      </c>
      <c r="P35" s="260">
        <v>141594245.77980804</v>
      </c>
      <c r="Q35" s="261">
        <v>5.3516883436639504E-2</v>
      </c>
    </row>
    <row r="36" spans="1:17">
      <c r="A36" s="356"/>
      <c r="B36" s="356"/>
      <c r="C36" s="188" t="s">
        <v>155</v>
      </c>
      <c r="D36" s="260">
        <v>1475997446.0329866</v>
      </c>
      <c r="E36" s="260">
        <v>198009568.75284839</v>
      </c>
      <c r="F36" s="265">
        <v>0.15493853445171935</v>
      </c>
      <c r="G36" s="274">
        <v>33.435795906227341</v>
      </c>
      <c r="H36" s="274">
        <v>1.8891669992304827</v>
      </c>
      <c r="I36" s="275">
        <v>2.4597685568345269</v>
      </c>
      <c r="J36" s="275">
        <v>0.1054637891551109</v>
      </c>
      <c r="K36" s="265">
        <v>4.4796149845571662E-2</v>
      </c>
      <c r="L36" s="266">
        <v>3630612107.7200069</v>
      </c>
      <c r="M36" s="266">
        <v>621839155.20288086</v>
      </c>
      <c r="N36" s="265">
        <v>0.20667533410344338</v>
      </c>
      <c r="O36" s="260">
        <v>707444746.70507753</v>
      </c>
      <c r="P36" s="260">
        <v>92676691.952033877</v>
      </c>
      <c r="Q36" s="265">
        <v>0.15075066317371144</v>
      </c>
    </row>
    <row r="37" spans="1:17">
      <c r="A37" s="356"/>
      <c r="B37" s="356"/>
      <c r="C37" s="188" t="s">
        <v>156</v>
      </c>
      <c r="D37" s="260">
        <v>1933612736.3889096</v>
      </c>
      <c r="E37" s="260">
        <v>98231359.450564623</v>
      </c>
      <c r="F37" s="261">
        <v>5.3520952476061034E-2</v>
      </c>
      <c r="G37" s="272">
        <v>43.802163065623937</v>
      </c>
      <c r="H37" s="272">
        <v>-1.5035055016805075</v>
      </c>
      <c r="I37" s="273">
        <v>2.809143631027899</v>
      </c>
      <c r="J37" s="273">
        <v>0.11306525741107576</v>
      </c>
      <c r="K37" s="261">
        <v>4.1936932738122629E-2</v>
      </c>
      <c r="L37" s="262">
        <v>5431795903.3013334</v>
      </c>
      <c r="M37" s="262">
        <v>483463865.59879494</v>
      </c>
      <c r="N37" s="261">
        <v>9.770238979825259E-2</v>
      </c>
      <c r="O37" s="260">
        <v>1045169366.7922541</v>
      </c>
      <c r="P37" s="260">
        <v>38481868.696591377</v>
      </c>
      <c r="Q37" s="261">
        <v>3.8226230850573799E-2</v>
      </c>
    </row>
    <row r="38" spans="1:17">
      <c r="A38" s="356"/>
      <c r="B38" s="356" t="s">
        <v>124</v>
      </c>
      <c r="C38" s="188" t="s">
        <v>117</v>
      </c>
      <c r="D38" s="260">
        <v>60919411.553033412</v>
      </c>
      <c r="E38" s="260">
        <v>250495.46714957803</v>
      </c>
      <c r="F38" s="265">
        <v>4.128893069310368E-3</v>
      </c>
      <c r="G38" s="274">
        <v>16.432844989227981</v>
      </c>
      <c r="H38" s="274">
        <v>-1.3904029374085525</v>
      </c>
      <c r="I38" s="275">
        <v>3.7190457275047528</v>
      </c>
      <c r="J38" s="275">
        <v>0.19057876723370626</v>
      </c>
      <c r="K38" s="265">
        <v>5.4011776043119464E-2</v>
      </c>
      <c r="L38" s="266">
        <v>226562077.2584126</v>
      </c>
      <c r="M38" s="266">
        <v>12493811.333914876</v>
      </c>
      <c r="N38" s="265">
        <v>5.8363677960195495E-2</v>
      </c>
      <c r="O38" s="260">
        <v>182224336.15754572</v>
      </c>
      <c r="P38" s="260">
        <v>1111532.5431824028</v>
      </c>
      <c r="Q38" s="265">
        <v>6.1372388975279041E-3</v>
      </c>
    </row>
    <row r="39" spans="1:17">
      <c r="A39" s="356"/>
      <c r="B39" s="356"/>
      <c r="C39" s="188" t="s">
        <v>118</v>
      </c>
      <c r="D39" s="260">
        <v>46993608.967064828</v>
      </c>
      <c r="E39" s="260">
        <v>523417.38205782324</v>
      </c>
      <c r="F39" s="261">
        <v>1.1263508158780584E-2</v>
      </c>
      <c r="G39" s="272">
        <v>12.676397751608251</v>
      </c>
      <c r="H39" s="272">
        <v>-0.9755643939721228</v>
      </c>
      <c r="I39" s="273">
        <v>3.1047855617567119</v>
      </c>
      <c r="J39" s="273">
        <v>0.12915267631661198</v>
      </c>
      <c r="K39" s="261">
        <v>4.3403430896520066E-2</v>
      </c>
      <c r="L39" s="262">
        <v>145905078.61578363</v>
      </c>
      <c r="M39" s="262">
        <v>7626848.3427349925</v>
      </c>
      <c r="N39" s="261">
        <v>5.5155813953322752E-2</v>
      </c>
      <c r="O39" s="260">
        <v>29132039.780358572</v>
      </c>
      <c r="P39" s="260">
        <v>774905.94315491989</v>
      </c>
      <c r="Q39" s="261">
        <v>2.7326666637171496E-2</v>
      </c>
    </row>
    <row r="40" spans="1:17">
      <c r="A40" s="356"/>
      <c r="B40" s="356"/>
      <c r="C40" s="188" t="s">
        <v>119</v>
      </c>
      <c r="D40" s="260">
        <v>81500263.355282292</v>
      </c>
      <c r="E40" s="260">
        <v>-2565405.4281829745</v>
      </c>
      <c r="F40" s="265">
        <v>-3.0516683746261465E-2</v>
      </c>
      <c r="G40" s="274">
        <v>21.98447358823714</v>
      </c>
      <c r="H40" s="274">
        <v>-2.712246800259031</v>
      </c>
      <c r="I40" s="275">
        <v>2.7762741464636052</v>
      </c>
      <c r="J40" s="275">
        <v>0.17016779799744874</v>
      </c>
      <c r="K40" s="265">
        <v>6.5295799650540845E-2</v>
      </c>
      <c r="L40" s="266">
        <v>226267074.08324537</v>
      </c>
      <c r="M40" s="266">
        <v>7183000.978603363</v>
      </c>
      <c r="N40" s="265">
        <v>3.2786504636384578E-2</v>
      </c>
      <c r="O40" s="260">
        <v>44463407.82177715</v>
      </c>
      <c r="P40" s="260">
        <v>847743.62005854398</v>
      </c>
      <c r="Q40" s="265">
        <v>1.9436677981970064E-2</v>
      </c>
    </row>
    <row r="41" spans="1:17">
      <c r="A41" s="356"/>
      <c r="B41" s="356"/>
      <c r="C41" s="188" t="s">
        <v>120</v>
      </c>
      <c r="D41" s="260">
        <v>100341450.72713807</v>
      </c>
      <c r="E41" s="260">
        <v>13057019.614039242</v>
      </c>
      <c r="F41" s="261">
        <v>0.14959162186805805</v>
      </c>
      <c r="G41" s="272">
        <v>27.066832455495259</v>
      </c>
      <c r="H41" s="272">
        <v>1.4245075841900494</v>
      </c>
      <c r="I41" s="273">
        <v>2.4944239470681029</v>
      </c>
      <c r="J41" s="273">
        <v>0.12306865730099181</v>
      </c>
      <c r="K41" s="261">
        <v>5.1898025501306594E-2</v>
      </c>
      <c r="L41" s="262">
        <v>250294117.57732731</v>
      </c>
      <c r="M41" s="262">
        <v>43311720.142967403</v>
      </c>
      <c r="N41" s="261">
        <v>0.20925315717585502</v>
      </c>
      <c r="O41" s="260">
        <v>49888681.010766603</v>
      </c>
      <c r="P41" s="260">
        <v>6589872.94319769</v>
      </c>
      <c r="Q41" s="261">
        <v>0.15219525056934644</v>
      </c>
    </row>
    <row r="42" spans="1:17">
      <c r="A42" s="356"/>
      <c r="B42" s="356"/>
      <c r="C42" s="188" t="s">
        <v>154</v>
      </c>
      <c r="D42" s="260">
        <v>80741389.778611913</v>
      </c>
      <c r="E42" s="260">
        <v>4384701.5096987933</v>
      </c>
      <c r="F42" s="265">
        <v>5.7423935075035522E-2</v>
      </c>
      <c r="G42" s="274">
        <v>21.779769512246698</v>
      </c>
      <c r="H42" s="274">
        <v>-0.65221499769893398</v>
      </c>
      <c r="I42" s="275">
        <v>3.8660754684551728</v>
      </c>
      <c r="J42" s="275">
        <v>0.24013072691414106</v>
      </c>
      <c r="K42" s="265">
        <v>6.6225699515786093E-2</v>
      </c>
      <c r="L42" s="266">
        <v>312152306.31206876</v>
      </c>
      <c r="M42" s="266">
        <v>35287174.001915455</v>
      </c>
      <c r="N42" s="265">
        <v>0.12745257486011499</v>
      </c>
      <c r="O42" s="260">
        <v>223209368.22825715</v>
      </c>
      <c r="P42" s="260">
        <v>9540208.4591234922</v>
      </c>
      <c r="Q42" s="265">
        <v>4.464944060917142E-2</v>
      </c>
    </row>
    <row r="43" spans="1:17">
      <c r="A43" s="356"/>
      <c r="B43" s="356"/>
      <c r="C43" s="188" t="s">
        <v>155</v>
      </c>
      <c r="D43" s="260">
        <v>126478338.43243834</v>
      </c>
      <c r="E43" s="260">
        <v>15650088.943300888</v>
      </c>
      <c r="F43" s="261">
        <v>0.14121028722766926</v>
      </c>
      <c r="G43" s="272">
        <v>34.117186574365128</v>
      </c>
      <c r="H43" s="272">
        <v>1.5581844467561012</v>
      </c>
      <c r="I43" s="273">
        <v>2.4930214010527978</v>
      </c>
      <c r="J43" s="273">
        <v>0.11631311491029495</v>
      </c>
      <c r="K43" s="261">
        <v>4.893874254087615E-2</v>
      </c>
      <c r="L43" s="262">
        <v>315313204.48166734</v>
      </c>
      <c r="M43" s="262">
        <v>51906785.582165718</v>
      </c>
      <c r="N43" s="261">
        <v>0.19705968365930329</v>
      </c>
      <c r="O43" s="260">
        <v>61080011.615902238</v>
      </c>
      <c r="P43" s="260">
        <v>7879941.3347882181</v>
      </c>
      <c r="Q43" s="261">
        <v>0.14811900234623546</v>
      </c>
    </row>
    <row r="44" spans="1:17">
      <c r="A44" s="356"/>
      <c r="B44" s="356"/>
      <c r="C44" s="188" t="s">
        <v>156</v>
      </c>
      <c r="D44" s="260">
        <v>163407036.9680669</v>
      </c>
      <c r="E44" s="260">
        <v>10296273.72510016</v>
      </c>
      <c r="F44" s="265">
        <v>6.7247223559073505E-2</v>
      </c>
      <c r="G44" s="274">
        <v>44.078602208881343</v>
      </c>
      <c r="H44" s="274">
        <v>-0.90211064336127578</v>
      </c>
      <c r="I44" s="275">
        <v>2.8135604267480825</v>
      </c>
      <c r="J44" s="275">
        <v>0.10654381504625343</v>
      </c>
      <c r="K44" s="265">
        <v>3.9358389817664319E-2</v>
      </c>
      <c r="L44" s="266">
        <v>459755572.66551399</v>
      </c>
      <c r="M44" s="266">
        <v>45282193.136457205</v>
      </c>
      <c r="N44" s="265">
        <v>0.10925235581573142</v>
      </c>
      <c r="O44" s="260">
        <v>87080279.005084068</v>
      </c>
      <c r="P44" s="260">
        <v>4294074.0796591192</v>
      </c>
      <c r="Q44" s="265">
        <v>5.1869439884667808E-2</v>
      </c>
    </row>
    <row r="45" spans="1:17">
      <c r="A45" s="356" t="s">
        <v>58</v>
      </c>
      <c r="B45" s="356" t="s">
        <v>122</v>
      </c>
      <c r="C45" s="188" t="s">
        <v>117</v>
      </c>
      <c r="D45" s="260">
        <v>46561465.985800534</v>
      </c>
      <c r="E45" s="260">
        <v>-255487.85076869279</v>
      </c>
      <c r="F45" s="261">
        <v>-5.4571651897849125E-3</v>
      </c>
      <c r="G45" s="272">
        <v>23.275086540259519</v>
      </c>
      <c r="H45" s="272">
        <v>-1.6576800044297357</v>
      </c>
      <c r="I45" s="273">
        <v>3.7209797861202323</v>
      </c>
      <c r="J45" s="273">
        <v>0.18759241468383392</v>
      </c>
      <c r="K45" s="261">
        <v>5.3091380865940424E-2</v>
      </c>
      <c r="L45" s="262">
        <v>173254273.74528855</v>
      </c>
      <c r="M45" s="262">
        <v>7831840.2900339961</v>
      </c>
      <c r="N45" s="261">
        <v>4.7344487240616288E-2</v>
      </c>
      <c r="O45" s="260">
        <v>138530491.76151705</v>
      </c>
      <c r="P45" s="260">
        <v>-533395.62605524063</v>
      </c>
      <c r="Q45" s="261">
        <v>-3.8356156733103707E-3</v>
      </c>
    </row>
    <row r="46" spans="1:17">
      <c r="A46" s="356"/>
      <c r="B46" s="356"/>
      <c r="C46" s="188" t="s">
        <v>118</v>
      </c>
      <c r="D46" s="260">
        <v>21054450.216408622</v>
      </c>
      <c r="E46" s="260">
        <v>-286270.42318912968</v>
      </c>
      <c r="F46" s="265">
        <v>-1.341428099002216E-2</v>
      </c>
      <c r="G46" s="274">
        <v>10.524671860502441</v>
      </c>
      <c r="H46" s="274">
        <v>-0.84051023699033678</v>
      </c>
      <c r="I46" s="275">
        <v>3.4118659640885411</v>
      </c>
      <c r="J46" s="275">
        <v>0.14384410681553561</v>
      </c>
      <c r="K46" s="265">
        <v>4.4015650169355366E-2</v>
      </c>
      <c r="L46" s="266">
        <v>71834962.085961193</v>
      </c>
      <c r="M46" s="266">
        <v>2093020.5857985914</v>
      </c>
      <c r="N46" s="265">
        <v>3.0010930880002982E-2</v>
      </c>
      <c r="O46" s="260">
        <v>15802889.462783594</v>
      </c>
      <c r="P46" s="260">
        <v>286936.04325934686</v>
      </c>
      <c r="Q46" s="265">
        <v>1.8492968849615491E-2</v>
      </c>
    </row>
    <row r="47" spans="1:17">
      <c r="A47" s="356"/>
      <c r="B47" s="356"/>
      <c r="C47" s="188" t="s">
        <v>119</v>
      </c>
      <c r="D47" s="260">
        <v>36613958.998163238</v>
      </c>
      <c r="E47" s="260">
        <v>1336656.856098406</v>
      </c>
      <c r="F47" s="261">
        <v>3.7889996539859257E-2</v>
      </c>
      <c r="G47" s="272">
        <v>18.302539368576781</v>
      </c>
      <c r="H47" s="272">
        <v>-0.4846876198552259</v>
      </c>
      <c r="I47" s="273">
        <v>3.1463815313075254</v>
      </c>
      <c r="J47" s="273">
        <v>6.4798842205431306E-2</v>
      </c>
      <c r="K47" s="261">
        <v>2.1027779794645807E-2</v>
      </c>
      <c r="L47" s="262">
        <v>115201484.3798718</v>
      </c>
      <c r="M47" s="262">
        <v>6491560.7806605846</v>
      </c>
      <c r="N47" s="261">
        <v>5.971451883816508E-2</v>
      </c>
      <c r="O47" s="260">
        <v>24533705.318528395</v>
      </c>
      <c r="P47" s="260">
        <v>921037.31061960384</v>
      </c>
      <c r="Q47" s="261">
        <v>3.9006067010772055E-2</v>
      </c>
    </row>
    <row r="48" spans="1:17">
      <c r="A48" s="356"/>
      <c r="B48" s="356"/>
      <c r="C48" s="188" t="s">
        <v>120</v>
      </c>
      <c r="D48" s="260">
        <v>65305685.10234201</v>
      </c>
      <c r="E48" s="260">
        <v>7141654.8712046444</v>
      </c>
      <c r="F48" s="265">
        <v>0.12278473212438178</v>
      </c>
      <c r="G48" s="274">
        <v>32.644923009758493</v>
      </c>
      <c r="H48" s="274">
        <v>1.6691745210040416</v>
      </c>
      <c r="I48" s="275">
        <v>2.6079469353772882</v>
      </c>
      <c r="J48" s="275">
        <v>0.14044845025644737</v>
      </c>
      <c r="K48" s="265">
        <v>5.6919366355586309E-2</v>
      </c>
      <c r="L48" s="266">
        <v>170313761.32536706</v>
      </c>
      <c r="M48" s="266">
        <v>26794104.841512829</v>
      </c>
      <c r="N48" s="265">
        <v>0.18669292763062828</v>
      </c>
      <c r="O48" s="260">
        <v>32716735.632401206</v>
      </c>
      <c r="P48" s="260">
        <v>3600697.8189236186</v>
      </c>
      <c r="Q48" s="265">
        <v>0.12366716384936427</v>
      </c>
    </row>
    <row r="49" spans="1:17">
      <c r="A49" s="356"/>
      <c r="B49" s="356"/>
      <c r="C49" s="188" t="s">
        <v>154</v>
      </c>
      <c r="D49" s="260">
        <v>59308921.41437231</v>
      </c>
      <c r="E49" s="260">
        <v>1865120.370203495</v>
      </c>
      <c r="F49" s="261">
        <v>3.2468609950957024E-2</v>
      </c>
      <c r="G49" s="272">
        <v>29.647268386049998</v>
      </c>
      <c r="H49" s="272">
        <v>-0.94491592977589534</v>
      </c>
      <c r="I49" s="273">
        <v>3.8575447413402286</v>
      </c>
      <c r="J49" s="273">
        <v>0.21893559982225108</v>
      </c>
      <c r="K49" s="261">
        <v>6.0170134055925056E-2</v>
      </c>
      <c r="L49" s="262">
        <v>228786817.91657278</v>
      </c>
      <c r="M49" s="262">
        <v>19771278.313720196</v>
      </c>
      <c r="N49" s="261">
        <v>9.4592384620240763E-2</v>
      </c>
      <c r="O49" s="260">
        <v>164060509.84270546</v>
      </c>
      <c r="P49" s="260">
        <v>3527232.2822421789</v>
      </c>
      <c r="Q49" s="261">
        <v>2.1971969524597051E-2</v>
      </c>
    </row>
    <row r="50" spans="1:17">
      <c r="A50" s="356"/>
      <c r="B50" s="356"/>
      <c r="C50" s="188" t="s">
        <v>155</v>
      </c>
      <c r="D50" s="260">
        <v>74145024.186996177</v>
      </c>
      <c r="E50" s="260">
        <v>7936524.1158429533</v>
      </c>
      <c r="F50" s="265">
        <v>0.11987167972864053</v>
      </c>
      <c r="G50" s="274">
        <v>37.063520616130369</v>
      </c>
      <c r="H50" s="274">
        <v>1.8036213644477854</v>
      </c>
      <c r="I50" s="275">
        <v>2.6672483420212689</v>
      </c>
      <c r="J50" s="275">
        <v>0.14462161797225193</v>
      </c>
      <c r="K50" s="265">
        <v>5.7329773205653946E-2</v>
      </c>
      <c r="L50" s="266">
        <v>197763192.83189243</v>
      </c>
      <c r="M50" s="266">
        <v>30743861.193200052</v>
      </c>
      <c r="N50" s="265">
        <v>0.18407366914691811</v>
      </c>
      <c r="O50" s="260">
        <v>37832821.51193165</v>
      </c>
      <c r="P50" s="260">
        <v>4182784.6090896279</v>
      </c>
      <c r="Q50" s="265">
        <v>0.12430252665596207</v>
      </c>
    </row>
    <row r="51" spans="1:17">
      <c r="A51" s="356"/>
      <c r="B51" s="356"/>
      <c r="C51" s="188" t="s">
        <v>156</v>
      </c>
      <c r="D51" s="260">
        <v>66550580.157844238</v>
      </c>
      <c r="E51" s="260">
        <v>2476399.4972089604</v>
      </c>
      <c r="F51" s="261">
        <v>3.8648945201891056E-2</v>
      </c>
      <c r="G51" s="272">
        <v>33.267219570592545</v>
      </c>
      <c r="H51" s="272">
        <v>-0.8560297448296339</v>
      </c>
      <c r="I51" s="273">
        <v>3.2185987081122565</v>
      </c>
      <c r="J51" s="273">
        <v>9.8604546712617758E-2</v>
      </c>
      <c r="K51" s="261">
        <v>3.1604080524427473E-2</v>
      </c>
      <c r="L51" s="262">
        <v>214199611.32015863</v>
      </c>
      <c r="M51" s="262">
        <v>14288541.762510926</v>
      </c>
      <c r="N51" s="261">
        <v>7.1474490102663296E-2</v>
      </c>
      <c r="O51" s="260">
        <v>46293081.797731854</v>
      </c>
      <c r="P51" s="260">
        <v>1915380.0490391776</v>
      </c>
      <c r="Q51" s="261">
        <v>4.3160866236061961E-2</v>
      </c>
    </row>
    <row r="52" spans="1:17">
      <c r="A52" s="356"/>
      <c r="B52" s="356" t="s">
        <v>123</v>
      </c>
      <c r="C52" s="188" t="s">
        <v>117</v>
      </c>
      <c r="D52" s="260">
        <v>577161788.22370267</v>
      </c>
      <c r="E52" s="260">
        <v>-8993169.7440389395</v>
      </c>
      <c r="F52" s="265">
        <v>-1.5342648939146001E-2</v>
      </c>
      <c r="G52" s="274">
        <v>24.067104014873653</v>
      </c>
      <c r="H52" s="274">
        <v>-2.0682654242289793</v>
      </c>
      <c r="I52" s="275">
        <v>3.7422786530599415</v>
      </c>
      <c r="J52" s="275">
        <v>0.20299250278847358</v>
      </c>
      <c r="K52" s="265">
        <v>5.7354080503748982E-2</v>
      </c>
      <c r="L52" s="266">
        <v>2159900239.4314651</v>
      </c>
      <c r="M52" s="266">
        <v>85330114.783282995</v>
      </c>
      <c r="N52" s="265">
        <v>4.1131468042206472E-2</v>
      </c>
      <c r="O52" s="260">
        <v>1718113874.1350029</v>
      </c>
      <c r="P52" s="260">
        <v>-22721469.43527627</v>
      </c>
      <c r="Q52" s="265">
        <v>-1.3052049706594772E-2</v>
      </c>
    </row>
    <row r="53" spans="1:17">
      <c r="A53" s="356"/>
      <c r="B53" s="356"/>
      <c r="C53" s="188" t="s">
        <v>118</v>
      </c>
      <c r="D53" s="260">
        <v>257725193.04739633</v>
      </c>
      <c r="E53" s="260">
        <v>-7453646.3118483722</v>
      </c>
      <c r="F53" s="261">
        <v>-2.8107998096147946E-2</v>
      </c>
      <c r="G53" s="272">
        <v>10.746898278582798</v>
      </c>
      <c r="H53" s="272">
        <v>-1.0768470295098194</v>
      </c>
      <c r="I53" s="273">
        <v>3.4021339299375417</v>
      </c>
      <c r="J53" s="273">
        <v>0.11121123323913595</v>
      </c>
      <c r="K53" s="261">
        <v>3.3793328950177962E-2</v>
      </c>
      <c r="L53" s="262">
        <v>876815623.86625004</v>
      </c>
      <c r="M53" s="262">
        <v>4132562.7347711325</v>
      </c>
      <c r="N53" s="261">
        <v>4.7354680282358759E-3</v>
      </c>
      <c r="O53" s="260">
        <v>189206366.4807612</v>
      </c>
      <c r="P53" s="260">
        <v>-2605363.1915562749</v>
      </c>
      <c r="Q53" s="261">
        <v>-1.3582919021725939E-2</v>
      </c>
    </row>
    <row r="54" spans="1:17">
      <c r="A54" s="356"/>
      <c r="B54" s="356"/>
      <c r="C54" s="188" t="s">
        <v>119</v>
      </c>
      <c r="D54" s="260">
        <v>447561777.12542355</v>
      </c>
      <c r="E54" s="260">
        <v>32311263.729375899</v>
      </c>
      <c r="F54" s="265">
        <v>7.7811496161977869E-2</v>
      </c>
      <c r="G54" s="274">
        <v>18.662905381020003</v>
      </c>
      <c r="H54" s="274">
        <v>0.1477918775699294</v>
      </c>
      <c r="I54" s="275">
        <v>3.1735125685117058</v>
      </c>
      <c r="J54" s="275">
        <v>7.28334060965663E-2</v>
      </c>
      <c r="K54" s="265">
        <v>2.3489500938831696E-2</v>
      </c>
      <c r="L54" s="266">
        <v>1420342924.8929665</v>
      </c>
      <c r="M54" s="266">
        <v>132784310.82365274</v>
      </c>
      <c r="N54" s="265">
        <v>0.10312875031295818</v>
      </c>
      <c r="O54" s="260">
        <v>302511388.49722224</v>
      </c>
      <c r="P54" s="260">
        <v>24258283.581716001</v>
      </c>
      <c r="Q54" s="265">
        <v>8.7180639328650875E-2</v>
      </c>
    </row>
    <row r="55" spans="1:17">
      <c r="A55" s="356"/>
      <c r="B55" s="356"/>
      <c r="C55" s="188" t="s">
        <v>120</v>
      </c>
      <c r="D55" s="260">
        <v>754916959.68376398</v>
      </c>
      <c r="E55" s="260">
        <v>81257838.753469706</v>
      </c>
      <c r="F55" s="261">
        <v>0.12062159663370418</v>
      </c>
      <c r="G55" s="272">
        <v>31.479327568129509</v>
      </c>
      <c r="H55" s="272">
        <v>1.4423386077745874</v>
      </c>
      <c r="I55" s="273">
        <v>2.5811017377857168</v>
      </c>
      <c r="J55" s="273">
        <v>0.12204045065606239</v>
      </c>
      <c r="K55" s="261">
        <v>4.96288772039978E-2</v>
      </c>
      <c r="L55" s="262">
        <v>1948517476.5236731</v>
      </c>
      <c r="M55" s="262">
        <v>291948411.522192</v>
      </c>
      <c r="N55" s="261">
        <v>0.17623678824518613</v>
      </c>
      <c r="O55" s="260">
        <v>377971858.66969335</v>
      </c>
      <c r="P55" s="260">
        <v>40740042.046222806</v>
      </c>
      <c r="Q55" s="261">
        <v>0.12080723122192912</v>
      </c>
    </row>
    <row r="56" spans="1:17">
      <c r="A56" s="356"/>
      <c r="B56" s="356"/>
      <c r="C56" s="188" t="s">
        <v>154</v>
      </c>
      <c r="D56" s="260">
        <v>735560125.20441043</v>
      </c>
      <c r="E56" s="260">
        <v>34143308.016094923</v>
      </c>
      <c r="F56" s="265">
        <v>4.8677629591148186E-2</v>
      </c>
      <c r="G56" s="274">
        <v>30.672165766501831</v>
      </c>
      <c r="H56" s="274">
        <v>-0.60247824840900321</v>
      </c>
      <c r="I56" s="275">
        <v>3.8583829144622106</v>
      </c>
      <c r="J56" s="275">
        <v>0.22056466651626838</v>
      </c>
      <c r="K56" s="265">
        <v>6.0631029777479403E-2</v>
      </c>
      <c r="L56" s="266">
        <v>2838072619.6483817</v>
      </c>
      <c r="M56" s="266">
        <v>286445722.66456461</v>
      </c>
      <c r="N56" s="265">
        <v>0.11226003417786566</v>
      </c>
      <c r="O56" s="260">
        <v>2036794805.2091987</v>
      </c>
      <c r="P56" s="260">
        <v>59697087.683699369</v>
      </c>
      <c r="Q56" s="265">
        <v>3.019430307087461E-2</v>
      </c>
    </row>
    <row r="57" spans="1:17">
      <c r="A57" s="356"/>
      <c r="B57" s="356"/>
      <c r="C57" s="188" t="s">
        <v>155</v>
      </c>
      <c r="D57" s="260">
        <v>862460144.03164434</v>
      </c>
      <c r="E57" s="260">
        <v>90315619.676258683</v>
      </c>
      <c r="F57" s="261">
        <v>0.11696724748732427</v>
      </c>
      <c r="G57" s="272">
        <v>35.963777260748422</v>
      </c>
      <c r="H57" s="272">
        <v>1.5355392494633904</v>
      </c>
      <c r="I57" s="273">
        <v>2.6379253753881557</v>
      </c>
      <c r="J57" s="273">
        <v>0.12094311990237205</v>
      </c>
      <c r="K57" s="261">
        <v>4.80508432821787E-2</v>
      </c>
      <c r="L57" s="262">
        <v>2275105499.2019982</v>
      </c>
      <c r="M57" s="262">
        <v>331631432.72898197</v>
      </c>
      <c r="N57" s="261">
        <v>0.17063846564766416</v>
      </c>
      <c r="O57" s="260">
        <v>438791208.91396981</v>
      </c>
      <c r="P57" s="260">
        <v>46725328.068088412</v>
      </c>
      <c r="Q57" s="261">
        <v>0.11917723615041076</v>
      </c>
    </row>
    <row r="58" spans="1:17">
      <c r="A58" s="356"/>
      <c r="B58" s="356"/>
      <c r="C58" s="188" t="s">
        <v>156</v>
      </c>
      <c r="D58" s="260">
        <v>799515015.96097529</v>
      </c>
      <c r="E58" s="260">
        <v>31174348.925646424</v>
      </c>
      <c r="F58" s="265">
        <v>4.0573602651977035E-2</v>
      </c>
      <c r="G58" s="274">
        <v>33.339024591018372</v>
      </c>
      <c r="H58" s="274">
        <v>-0.91960772982261574</v>
      </c>
      <c r="I58" s="275">
        <v>3.2253947767801407</v>
      </c>
      <c r="J58" s="275">
        <v>8.6230105890793496E-2</v>
      </c>
      <c r="K58" s="265">
        <v>2.7469124729402584E-2</v>
      </c>
      <c r="L58" s="266">
        <v>2578751556.4378204</v>
      </c>
      <c r="M58" s="266">
        <v>166803679.27296066</v>
      </c>
      <c r="N58" s="265">
        <v>6.9157248733347901E-2</v>
      </c>
      <c r="O58" s="260">
        <v>556569730.72358906</v>
      </c>
      <c r="P58" s="260">
        <v>25039624.766427755</v>
      </c>
      <c r="Q58" s="265">
        <v>4.7108572940261308E-2</v>
      </c>
    </row>
    <row r="59" spans="1:17">
      <c r="A59" s="356"/>
      <c r="B59" s="356" t="s">
        <v>124</v>
      </c>
      <c r="C59" s="188" t="s">
        <v>117</v>
      </c>
      <c r="D59" s="260">
        <v>46561465.98580052</v>
      </c>
      <c r="E59" s="260">
        <v>-255487.85076870769</v>
      </c>
      <c r="F59" s="261">
        <v>-5.4571651897852309E-3</v>
      </c>
      <c r="G59" s="272">
        <v>23.275086540259512</v>
      </c>
      <c r="H59" s="272">
        <v>-1.6576800044297428</v>
      </c>
      <c r="I59" s="273">
        <v>3.7209797861202336</v>
      </c>
      <c r="J59" s="273">
        <v>0.18759241468383658</v>
      </c>
      <c r="K59" s="261">
        <v>5.3091380865941194E-2</v>
      </c>
      <c r="L59" s="262">
        <v>173254273.74528855</v>
      </c>
      <c r="M59" s="262">
        <v>7831840.2900340557</v>
      </c>
      <c r="N59" s="261">
        <v>4.7344487240616663E-2</v>
      </c>
      <c r="O59" s="260">
        <v>138530491.76151702</v>
      </c>
      <c r="P59" s="260">
        <v>-533395.62605524063</v>
      </c>
      <c r="Q59" s="261">
        <v>-3.8356156733103716E-3</v>
      </c>
    </row>
    <row r="60" spans="1:17">
      <c r="A60" s="356"/>
      <c r="B60" s="356"/>
      <c r="C60" s="188" t="s">
        <v>118</v>
      </c>
      <c r="D60" s="260">
        <v>21054450.216408618</v>
      </c>
      <c r="E60" s="260">
        <v>-286270.42318913341</v>
      </c>
      <c r="F60" s="265">
        <v>-1.3414280990022336E-2</v>
      </c>
      <c r="G60" s="274">
        <v>10.524671860502439</v>
      </c>
      <c r="H60" s="274">
        <v>-0.84051023699033856</v>
      </c>
      <c r="I60" s="275">
        <v>3.4118659640885416</v>
      </c>
      <c r="J60" s="275">
        <v>0.14384410681553339</v>
      </c>
      <c r="K60" s="265">
        <v>4.4015650169354652E-2</v>
      </c>
      <c r="L60" s="266">
        <v>71834962.085961193</v>
      </c>
      <c r="M60" s="266">
        <v>2093020.5857985318</v>
      </c>
      <c r="N60" s="265">
        <v>3.0010930880002104E-2</v>
      </c>
      <c r="O60" s="260">
        <v>15802889.462783594</v>
      </c>
      <c r="P60" s="260">
        <v>286936.04325934872</v>
      </c>
      <c r="Q60" s="265">
        <v>1.8492968849615612E-2</v>
      </c>
    </row>
    <row r="61" spans="1:17">
      <c r="A61" s="356"/>
      <c r="B61" s="356"/>
      <c r="C61" s="188" t="s">
        <v>119</v>
      </c>
      <c r="D61" s="260">
        <v>36613958.998163238</v>
      </c>
      <c r="E61" s="260">
        <v>1336656.856098406</v>
      </c>
      <c r="F61" s="261">
        <v>3.7889996539859257E-2</v>
      </c>
      <c r="G61" s="272">
        <v>18.302539368576781</v>
      </c>
      <c r="H61" s="272">
        <v>-0.4846876198552259</v>
      </c>
      <c r="I61" s="273">
        <v>3.1463815313075245</v>
      </c>
      <c r="J61" s="273">
        <v>6.4798842205427754E-2</v>
      </c>
      <c r="K61" s="261">
        <v>2.1027779794644635E-2</v>
      </c>
      <c r="L61" s="262">
        <v>115201484.37987177</v>
      </c>
      <c r="M61" s="262">
        <v>6491560.7806604654</v>
      </c>
      <c r="N61" s="261">
        <v>5.9714518838163935E-2</v>
      </c>
      <c r="O61" s="260">
        <v>24533705.318528395</v>
      </c>
      <c r="P61" s="260">
        <v>921037.31061960757</v>
      </c>
      <c r="Q61" s="261">
        <v>3.9006067010772222E-2</v>
      </c>
    </row>
    <row r="62" spans="1:17">
      <c r="A62" s="356"/>
      <c r="B62" s="356"/>
      <c r="C62" s="188" t="s">
        <v>120</v>
      </c>
      <c r="D62" s="260">
        <v>65305685.10234201</v>
      </c>
      <c r="E62" s="260">
        <v>7141654.8712046444</v>
      </c>
      <c r="F62" s="265">
        <v>0.12278473212438178</v>
      </c>
      <c r="G62" s="274">
        <v>32.644923009758493</v>
      </c>
      <c r="H62" s="274">
        <v>1.6691745210040416</v>
      </c>
      <c r="I62" s="275">
        <v>2.6079469353772891</v>
      </c>
      <c r="J62" s="275">
        <v>0.14044845025644914</v>
      </c>
      <c r="K62" s="265">
        <v>5.6919366355587045E-2</v>
      </c>
      <c r="L62" s="266">
        <v>170313761.32536712</v>
      </c>
      <c r="M62" s="266">
        <v>26794104.841512948</v>
      </c>
      <c r="N62" s="265">
        <v>0.1866929276306292</v>
      </c>
      <c r="O62" s="260">
        <v>32716735.632401206</v>
      </c>
      <c r="P62" s="260">
        <v>3600697.8189236186</v>
      </c>
      <c r="Q62" s="265">
        <v>0.12366716384936427</v>
      </c>
    </row>
    <row r="63" spans="1:17">
      <c r="A63" s="356"/>
      <c r="B63" s="356"/>
      <c r="C63" s="188" t="s">
        <v>154</v>
      </c>
      <c r="D63" s="260">
        <v>59308921.414372295</v>
      </c>
      <c r="E63" s="260">
        <v>1865120.3702035025</v>
      </c>
      <c r="F63" s="261">
        <v>3.2468609950957163E-2</v>
      </c>
      <c r="G63" s="272">
        <v>29.647268386049987</v>
      </c>
      <c r="H63" s="272">
        <v>-0.94491592977589534</v>
      </c>
      <c r="I63" s="273">
        <v>3.8575447413402282</v>
      </c>
      <c r="J63" s="273">
        <v>0.21893559982224886</v>
      </c>
      <c r="K63" s="261">
        <v>6.0170134055924411E-2</v>
      </c>
      <c r="L63" s="262">
        <v>228786817.91657269</v>
      </c>
      <c r="M63" s="262">
        <v>19771278.313720077</v>
      </c>
      <c r="N63" s="261">
        <v>9.459238462024018E-2</v>
      </c>
      <c r="O63" s="260">
        <v>164060509.84270546</v>
      </c>
      <c r="P63" s="260">
        <v>3527232.2822422087</v>
      </c>
      <c r="Q63" s="261">
        <v>2.1971969524597242E-2</v>
      </c>
    </row>
    <row r="64" spans="1:17">
      <c r="A64" s="356"/>
      <c r="B64" s="356"/>
      <c r="C64" s="188" t="s">
        <v>155</v>
      </c>
      <c r="D64" s="260">
        <v>74145024.186996132</v>
      </c>
      <c r="E64" s="260">
        <v>7936524.1158429012</v>
      </c>
      <c r="F64" s="265">
        <v>0.11987167972863974</v>
      </c>
      <c r="G64" s="274">
        <v>37.063520616130347</v>
      </c>
      <c r="H64" s="274">
        <v>1.803621364447757</v>
      </c>
      <c r="I64" s="275">
        <v>2.6672483420212711</v>
      </c>
      <c r="J64" s="275">
        <v>0.14462161797225503</v>
      </c>
      <c r="K64" s="265">
        <v>5.7329773205655202E-2</v>
      </c>
      <c r="L64" s="266">
        <v>197763192.83189249</v>
      </c>
      <c r="M64" s="266">
        <v>30743861.193200171</v>
      </c>
      <c r="N64" s="265">
        <v>0.18407366914691889</v>
      </c>
      <c r="O64" s="260">
        <v>37832821.51193165</v>
      </c>
      <c r="P64" s="260">
        <v>4182784.6090896279</v>
      </c>
      <c r="Q64" s="265">
        <v>0.12430252665596207</v>
      </c>
    </row>
    <row r="65" spans="1:17">
      <c r="A65" s="356"/>
      <c r="B65" s="356"/>
      <c r="C65" s="188" t="s">
        <v>156</v>
      </c>
      <c r="D65" s="260">
        <v>66550580.157844253</v>
      </c>
      <c r="E65" s="260">
        <v>2476399.4972089753</v>
      </c>
      <c r="F65" s="261">
        <v>3.8648945201891285E-2</v>
      </c>
      <c r="G65" s="272">
        <v>33.267219570592552</v>
      </c>
      <c r="H65" s="272">
        <v>-0.85602974482962679</v>
      </c>
      <c r="I65" s="273">
        <v>3.2185987081122556</v>
      </c>
      <c r="J65" s="273">
        <v>9.8604546712614649E-2</v>
      </c>
      <c r="K65" s="261">
        <v>3.160408052442646E-2</v>
      </c>
      <c r="L65" s="262">
        <v>214199611.32015863</v>
      </c>
      <c r="M65" s="262">
        <v>14288541.762510777</v>
      </c>
      <c r="N65" s="261">
        <v>7.1474490102662505E-2</v>
      </c>
      <c r="O65" s="260">
        <v>46293081.797731854</v>
      </c>
      <c r="P65" s="260">
        <v>1915380.0490391776</v>
      </c>
      <c r="Q65" s="261">
        <v>4.3160866236061961E-2</v>
      </c>
    </row>
    <row r="66" spans="1:17">
      <c r="A66" s="356" t="s">
        <v>59</v>
      </c>
      <c r="B66" s="356" t="s">
        <v>122</v>
      </c>
      <c r="C66" s="188" t="s">
        <v>117</v>
      </c>
      <c r="D66" s="260">
        <v>251444.48637003548</v>
      </c>
      <c r="E66" s="260">
        <v>-69220.663372076669</v>
      </c>
      <c r="F66" s="265">
        <v>-0.21586587575153041</v>
      </c>
      <c r="G66" s="274">
        <v>24.625106038677437</v>
      </c>
      <c r="H66" s="274">
        <v>-20.79687096677246</v>
      </c>
      <c r="I66" s="275">
        <v>6.6454641236403766</v>
      </c>
      <c r="J66" s="275">
        <v>0.90930572202108095</v>
      </c>
      <c r="K66" s="265">
        <v>0.15852172453333704</v>
      </c>
      <c r="L66" s="266">
        <v>1670965.3132592523</v>
      </c>
      <c r="M66" s="266">
        <v>-168420.77954047383</v>
      </c>
      <c r="N66" s="265">
        <v>-9.1563582110225084E-2</v>
      </c>
      <c r="O66" s="260">
        <v>737504.9518301487</v>
      </c>
      <c r="P66" s="260">
        <v>-181875.59085229691</v>
      </c>
      <c r="Q66" s="265">
        <v>-0.1978240591449158</v>
      </c>
    </row>
    <row r="67" spans="1:17">
      <c r="A67" s="356"/>
      <c r="B67" s="356"/>
      <c r="C67" s="188" t="s">
        <v>118</v>
      </c>
      <c r="D67" s="260">
        <v>635.45605444312775</v>
      </c>
      <c r="E67" s="260">
        <v>-274.39389339298884</v>
      </c>
      <c r="F67" s="261">
        <v>-0.30158147950173103</v>
      </c>
      <c r="G67" s="272">
        <v>6.2233111369772262E-2</v>
      </c>
      <c r="H67" s="272">
        <v>-6.6646448639347364E-2</v>
      </c>
      <c r="I67" s="273">
        <v>0.50212663991987205</v>
      </c>
      <c r="J67" s="273">
        <v>-0.17030432764070547</v>
      </c>
      <c r="K67" s="261">
        <v>-0.25326663383533599</v>
      </c>
      <c r="L67" s="262">
        <v>319.07941343426705</v>
      </c>
      <c r="M67" s="262">
        <v>-292.73186732411386</v>
      </c>
      <c r="N67" s="261">
        <v>-0.47846758719658322</v>
      </c>
      <c r="O67" s="260">
        <v>210.12803840637207</v>
      </c>
      <c r="P67" s="260">
        <v>-35.77280604839325</v>
      </c>
      <c r="Q67" s="261">
        <v>-0.14547654819043876</v>
      </c>
    </row>
    <row r="68" spans="1:17">
      <c r="A68" s="356"/>
      <c r="B68" s="356"/>
      <c r="C68" s="188" t="s">
        <v>119</v>
      </c>
      <c r="D68" s="260">
        <v>6345.5633685604735</v>
      </c>
      <c r="E68" s="260">
        <v>3359.3441509221793</v>
      </c>
      <c r="F68" s="265">
        <v>1.1249489424888832</v>
      </c>
      <c r="G68" s="274">
        <v>0.62144997920531186</v>
      </c>
      <c r="H68" s="274">
        <v>0.19845427560021284</v>
      </c>
      <c r="I68" s="275">
        <v>1.4486842216573352</v>
      </c>
      <c r="J68" s="275">
        <v>-0.38316164510823891</v>
      </c>
      <c r="K68" s="265">
        <v>-0.20916696762526968</v>
      </c>
      <c r="L68" s="266">
        <v>9192.7175295603283</v>
      </c>
      <c r="M68" s="266">
        <v>3722.4241984736927</v>
      </c>
      <c r="N68" s="265">
        <v>0.68047981582996009</v>
      </c>
      <c r="O68" s="260">
        <v>2878.4591008424759</v>
      </c>
      <c r="P68" s="260">
        <v>1506.0543087720871</v>
      </c>
      <c r="Q68" s="265">
        <v>1.0973834523705479</v>
      </c>
    </row>
    <row r="69" spans="1:17">
      <c r="A69" s="356"/>
      <c r="B69" s="356"/>
      <c r="C69" s="188" t="s">
        <v>120</v>
      </c>
      <c r="D69" s="260">
        <v>44530.521167963743</v>
      </c>
      <c r="E69" s="260">
        <v>-9811.8843374848366</v>
      </c>
      <c r="F69" s="261">
        <v>-0.18055668029824443</v>
      </c>
      <c r="G69" s="272">
        <v>4.3610771568278661</v>
      </c>
      <c r="H69" s="272">
        <v>-3.3364836640921078</v>
      </c>
      <c r="I69" s="273">
        <v>3.7277398852295134</v>
      </c>
      <c r="J69" s="273">
        <v>0.50116339720669378</v>
      </c>
      <c r="K69" s="261">
        <v>0.15532357564342028</v>
      </c>
      <c r="L69" s="262">
        <v>165998.19986787558</v>
      </c>
      <c r="M69" s="262">
        <v>-9341.7280386066413</v>
      </c>
      <c r="N69" s="261">
        <v>-5.3277813845053389E-2</v>
      </c>
      <c r="O69" s="260">
        <v>24289.264502048492</v>
      </c>
      <c r="P69" s="260">
        <v>-4719.5915675163269</v>
      </c>
      <c r="Q69" s="261">
        <v>-0.16269485277869933</v>
      </c>
    </row>
    <row r="70" spans="1:17">
      <c r="A70" s="356"/>
      <c r="B70" s="356"/>
      <c r="C70" s="188" t="s">
        <v>154</v>
      </c>
      <c r="D70" s="260">
        <v>957626.04063181777</v>
      </c>
      <c r="E70" s="260">
        <v>321275.80623939459</v>
      </c>
      <c r="F70" s="265">
        <v>0.50487261397199523</v>
      </c>
      <c r="G70" s="274">
        <v>93.784688367569444</v>
      </c>
      <c r="H70" s="274">
        <v>3.6461568270171654</v>
      </c>
      <c r="I70" s="275">
        <v>6.6457262204100811</v>
      </c>
      <c r="J70" s="275">
        <v>0.30275962910661569</v>
      </c>
      <c r="K70" s="265">
        <v>4.773155033194007E-2</v>
      </c>
      <c r="L70" s="266">
        <v>6364120.4875743613</v>
      </c>
      <c r="M70" s="266">
        <v>2327772.2104550917</v>
      </c>
      <c r="N70" s="265">
        <v>0.57670251688895791</v>
      </c>
      <c r="O70" s="260">
        <v>2143063.8513461351</v>
      </c>
      <c r="P70" s="260">
        <v>554241.42704398953</v>
      </c>
      <c r="Q70" s="265">
        <v>0.34883786794954608</v>
      </c>
    </row>
    <row r="71" spans="1:17">
      <c r="A71" s="356"/>
      <c r="B71" s="356"/>
      <c r="C71" s="188" t="s">
        <v>155</v>
      </c>
      <c r="D71" s="260">
        <v>56334.67767354846</v>
      </c>
      <c r="E71" s="260">
        <v>-9362.1731714781781</v>
      </c>
      <c r="F71" s="261">
        <v>-0.1425056612464235</v>
      </c>
      <c r="G71" s="272">
        <v>5.51711207269949</v>
      </c>
      <c r="H71" s="272">
        <v>-3.7887973808633699</v>
      </c>
      <c r="I71" s="273">
        <v>3.8617428763666219</v>
      </c>
      <c r="J71" s="273">
        <v>0.42739543606819907</v>
      </c>
      <c r="K71" s="261">
        <v>0.1244473494595122</v>
      </c>
      <c r="L71" s="262">
        <v>217550.04019823554</v>
      </c>
      <c r="M71" s="262">
        <v>-8075.7713370489655</v>
      </c>
      <c r="N71" s="261">
        <v>-3.5792763612003828E-2</v>
      </c>
      <c r="O71" s="260">
        <v>31581.601174592972</v>
      </c>
      <c r="P71" s="260">
        <v>-4893.5088522434235</v>
      </c>
      <c r="Q71" s="261">
        <v>-0.13416022182367776</v>
      </c>
    </row>
    <row r="72" spans="1:17">
      <c r="A72" s="356"/>
      <c r="B72" s="356"/>
      <c r="C72" s="188" t="s">
        <v>156</v>
      </c>
      <c r="D72" s="260">
        <v>7129.2456326739075</v>
      </c>
      <c r="E72" s="260">
        <v>3207.1703828169634</v>
      </c>
      <c r="F72" s="265">
        <v>0.81772280706086486</v>
      </c>
      <c r="G72" s="274">
        <v>0.69819955973110648</v>
      </c>
      <c r="H72" s="274">
        <v>0.14264055384625063</v>
      </c>
      <c r="I72" s="275">
        <v>1.4435179592369591</v>
      </c>
      <c r="J72" s="275">
        <v>-0.12233456775199003</v>
      </c>
      <c r="K72" s="265">
        <v>-7.8126493806688721E-2</v>
      </c>
      <c r="L72" s="266">
        <v>10291.194106576442</v>
      </c>
      <c r="M72" s="266">
        <v>4149.8026655471322</v>
      </c>
      <c r="N72" s="265">
        <v>0.67571049743274736</v>
      </c>
      <c r="O72" s="260">
        <v>3224.8930470943451</v>
      </c>
      <c r="P72" s="260">
        <v>1590.4434688091278</v>
      </c>
      <c r="Q72" s="265">
        <v>0.97307588434617942</v>
      </c>
    </row>
    <row r="73" spans="1:17">
      <c r="A73" s="356"/>
      <c r="B73" s="356" t="s">
        <v>123</v>
      </c>
      <c r="C73" s="188" t="s">
        <v>117</v>
      </c>
      <c r="D73" s="260">
        <v>4177541.725359892</v>
      </c>
      <c r="E73" s="260">
        <v>-864514.55691489344</v>
      </c>
      <c r="F73" s="261">
        <v>-0.17146071136771546</v>
      </c>
      <c r="G73" s="272">
        <v>31.47072706128068</v>
      </c>
      <c r="H73" s="272">
        <v>-16.136924385027267</v>
      </c>
      <c r="I73" s="273">
        <v>6.3922622277529646</v>
      </c>
      <c r="J73" s="273">
        <v>0.73002963861291459</v>
      </c>
      <c r="K73" s="261">
        <v>0.12892964517442893</v>
      </c>
      <c r="L73" s="262">
        <v>26703942.175879985</v>
      </c>
      <c r="M73" s="262">
        <v>-1845353.2218946293</v>
      </c>
      <c r="N73" s="261">
        <v>-6.463743487128136E-2</v>
      </c>
      <c r="O73" s="260">
        <v>12178959.717672659</v>
      </c>
      <c r="P73" s="260">
        <v>-2240181.1815431714</v>
      </c>
      <c r="Q73" s="261">
        <v>-0.15536162641041959</v>
      </c>
    </row>
    <row r="74" spans="1:17">
      <c r="A74" s="356"/>
      <c r="B74" s="356"/>
      <c r="C74" s="188" t="s">
        <v>118</v>
      </c>
      <c r="D74" s="260">
        <v>16069.975818869287</v>
      </c>
      <c r="E74" s="260">
        <v>-46040.529754783092</v>
      </c>
      <c r="F74" s="265">
        <v>-0.74126799209816352</v>
      </c>
      <c r="G74" s="274">
        <v>0.12106014879682554</v>
      </c>
      <c r="H74" s="274">
        <v>-0.46539409426655259</v>
      </c>
      <c r="I74" s="275">
        <v>0.76889638187938614</v>
      </c>
      <c r="J74" s="275">
        <v>-0.73597057040417924</v>
      </c>
      <c r="K74" s="265">
        <v>-0.48906022508327279</v>
      </c>
      <c r="L74" s="266">
        <v>12356.14626401782</v>
      </c>
      <c r="M74" s="266">
        <v>-81111.900963395834</v>
      </c>
      <c r="N74" s="265">
        <v>-0.86780352611888278</v>
      </c>
      <c r="O74" s="260">
        <v>6564.0512399673462</v>
      </c>
      <c r="P74" s="260">
        <v>-11486.198431968689</v>
      </c>
      <c r="Q74" s="265">
        <v>-0.6363456816792441</v>
      </c>
    </row>
    <row r="75" spans="1:17">
      <c r="A75" s="356"/>
      <c r="B75" s="356"/>
      <c r="C75" s="188" t="s">
        <v>119</v>
      </c>
      <c r="D75" s="260">
        <v>66474.843114847128</v>
      </c>
      <c r="E75" s="260">
        <v>30328.533375286592</v>
      </c>
      <c r="F75" s="261">
        <v>0.83904923058005432</v>
      </c>
      <c r="G75" s="272">
        <v>0.50077576279111424</v>
      </c>
      <c r="H75" s="272">
        <v>0.15947832007893059</v>
      </c>
      <c r="I75" s="273">
        <v>1.512278494294887</v>
      </c>
      <c r="J75" s="273">
        <v>0.45939293409022341</v>
      </c>
      <c r="K75" s="261">
        <v>0.43631801161839945</v>
      </c>
      <c r="L75" s="262">
        <v>100528.47565420985</v>
      </c>
      <c r="M75" s="262">
        <v>62470.54807474136</v>
      </c>
      <c r="N75" s="261">
        <v>1.6414595341350906</v>
      </c>
      <c r="O75" s="260">
        <v>29889.826071619987</v>
      </c>
      <c r="P75" s="260">
        <v>16462.727349758148</v>
      </c>
      <c r="Q75" s="261">
        <v>1.2260822453739566</v>
      </c>
    </row>
    <row r="76" spans="1:17">
      <c r="A76" s="356"/>
      <c r="B76" s="356"/>
      <c r="C76" s="188" t="s">
        <v>120</v>
      </c>
      <c r="D76" s="260">
        <v>739238.36737274821</v>
      </c>
      <c r="E76" s="260">
        <v>-82653.078522580909</v>
      </c>
      <c r="F76" s="265">
        <v>-0.10056447105681043</v>
      </c>
      <c r="G76" s="274">
        <v>5.5689135913562398</v>
      </c>
      <c r="H76" s="274">
        <v>-2.1914760775257731</v>
      </c>
      <c r="I76" s="275">
        <v>3.5373850931225306</v>
      </c>
      <c r="J76" s="275">
        <v>0.12359996872860002</v>
      </c>
      <c r="K76" s="265">
        <v>3.6206136070308016E-2</v>
      </c>
      <c r="L76" s="266">
        <v>2614970.7810085965</v>
      </c>
      <c r="M76" s="266">
        <v>-190790.01085549686</v>
      </c>
      <c r="N76" s="265">
        <v>-6.7999385909423754E-2</v>
      </c>
      <c r="O76" s="260">
        <v>398469.95467775909</v>
      </c>
      <c r="P76" s="260">
        <v>-44163.985424460494</v>
      </c>
      <c r="Q76" s="265">
        <v>-9.9775415808063636E-2</v>
      </c>
    </row>
    <row r="77" spans="1:17">
      <c r="A77" s="356"/>
      <c r="B77" s="356"/>
      <c r="C77" s="188" t="s">
        <v>154</v>
      </c>
      <c r="D77" s="260">
        <v>12306758.259155156</v>
      </c>
      <c r="E77" s="260">
        <v>2791290.712954428</v>
      </c>
      <c r="F77" s="261">
        <v>0.29334246576973677</v>
      </c>
      <c r="G77" s="272">
        <v>92.710655128086813</v>
      </c>
      <c r="H77" s="272">
        <v>2.8645612078898637</v>
      </c>
      <c r="I77" s="273">
        <v>6.6280171719315506</v>
      </c>
      <c r="J77" s="273">
        <v>0.37350849137564612</v>
      </c>
      <c r="K77" s="261">
        <v>5.9718278517513941E-2</v>
      </c>
      <c r="L77" s="262">
        <v>81569405.072490811</v>
      </c>
      <c r="M77" s="262">
        <v>22054830.705230363</v>
      </c>
      <c r="N77" s="261">
        <v>0.37057865135910206</v>
      </c>
      <c r="O77" s="260">
        <v>28836103.757024016</v>
      </c>
      <c r="P77" s="260">
        <v>4813697.3441510089</v>
      </c>
      <c r="Q77" s="261">
        <v>0.20038364439507061</v>
      </c>
    </row>
    <row r="78" spans="1:17">
      <c r="A78" s="356"/>
      <c r="B78" s="356"/>
      <c r="C78" s="188" t="s">
        <v>155</v>
      </c>
      <c r="D78" s="260">
        <v>883414.25027409662</v>
      </c>
      <c r="E78" s="260">
        <v>-92643.593990084366</v>
      </c>
      <c r="F78" s="265">
        <v>-9.4916089793761593E-2</v>
      </c>
      <c r="G78" s="274">
        <v>6.6550355640138816</v>
      </c>
      <c r="H78" s="274">
        <v>-2.5610102394651948</v>
      </c>
      <c r="I78" s="275">
        <v>3.6876236368174964</v>
      </c>
      <c r="J78" s="275">
        <v>0.1441910904515491</v>
      </c>
      <c r="K78" s="265">
        <v>4.0692489151353463E-2</v>
      </c>
      <c r="L78" s="266">
        <v>3257699.2704121661</v>
      </c>
      <c r="M78" s="266">
        <v>-200895.86208931776</v>
      </c>
      <c r="N78" s="265">
        <v>-5.8085972596629613E-2</v>
      </c>
      <c r="O78" s="260">
        <v>493566.59280532453</v>
      </c>
      <c r="P78" s="260">
        <v>-55940.862442077661</v>
      </c>
      <c r="Q78" s="265">
        <v>-0.10180182617702915</v>
      </c>
    </row>
    <row r="79" spans="1:17">
      <c r="A79" s="356"/>
      <c r="B79" s="356"/>
      <c r="C79" s="188" t="s">
        <v>156</v>
      </c>
      <c r="D79" s="260">
        <v>84200.584097525469</v>
      </c>
      <c r="E79" s="260">
        <v>-15126.817159982354</v>
      </c>
      <c r="F79" s="261">
        <v>-0.15229248896551564</v>
      </c>
      <c r="G79" s="272">
        <v>0.63430930789933682</v>
      </c>
      <c r="H79" s="272">
        <v>-0.30355096842458618</v>
      </c>
      <c r="I79" s="273">
        <v>1.39809617023293</v>
      </c>
      <c r="J79" s="273">
        <v>5.2530437406934638E-2</v>
      </c>
      <c r="K79" s="261">
        <v>3.9039666458069444E-2</v>
      </c>
      <c r="L79" s="262">
        <v>117720.51415812611</v>
      </c>
      <c r="M79" s="262">
        <v>-15931.033304634097</v>
      </c>
      <c r="N79" s="261">
        <v>-0.11919827048072912</v>
      </c>
      <c r="O79" s="260">
        <v>37642.986393332481</v>
      </c>
      <c r="P79" s="260">
        <v>5551.9394997358322</v>
      </c>
      <c r="Q79" s="261">
        <v>0.17300587039569748</v>
      </c>
    </row>
    <row r="80" spans="1:17">
      <c r="A80" s="356"/>
      <c r="B80" s="356" t="s">
        <v>124</v>
      </c>
      <c r="C80" s="188" t="s">
        <v>117</v>
      </c>
      <c r="D80" s="260">
        <v>251444.48637003542</v>
      </c>
      <c r="E80" s="260">
        <v>-69220.663372076728</v>
      </c>
      <c r="F80" s="265">
        <v>-0.21586587575153057</v>
      </c>
      <c r="G80" s="274">
        <v>24.62510603867743</v>
      </c>
      <c r="H80" s="274">
        <v>-20.796870966772467</v>
      </c>
      <c r="I80" s="275">
        <v>6.6454641236403775</v>
      </c>
      <c r="J80" s="275">
        <v>0.90930572202108095</v>
      </c>
      <c r="K80" s="265">
        <v>0.15852172453333702</v>
      </c>
      <c r="L80" s="266">
        <v>1670965.3132592523</v>
      </c>
      <c r="M80" s="266">
        <v>-168420.77954047406</v>
      </c>
      <c r="N80" s="265">
        <v>-9.1563582110225195E-2</v>
      </c>
      <c r="O80" s="260">
        <v>737504.9518301487</v>
      </c>
      <c r="P80" s="260">
        <v>-181875.59085229691</v>
      </c>
      <c r="Q80" s="265">
        <v>-0.1978240591449158</v>
      </c>
    </row>
    <row r="81" spans="1:17">
      <c r="A81" s="356"/>
      <c r="B81" s="356"/>
      <c r="C81" s="188" t="s">
        <v>118</v>
      </c>
      <c r="D81" s="260">
        <v>635.45605444312787</v>
      </c>
      <c r="E81" s="260">
        <v>-274.39389339298873</v>
      </c>
      <c r="F81" s="261">
        <v>-0.30158147950173092</v>
      </c>
      <c r="G81" s="272">
        <v>6.2233111369772276E-2</v>
      </c>
      <c r="H81" s="272">
        <v>-6.664644863934735E-2</v>
      </c>
      <c r="I81" s="273">
        <v>0.50212663991987205</v>
      </c>
      <c r="J81" s="273">
        <v>-0.17030432764070547</v>
      </c>
      <c r="K81" s="261">
        <v>-0.25326663383533599</v>
      </c>
      <c r="L81" s="262">
        <v>319.07941343426705</v>
      </c>
      <c r="M81" s="262">
        <v>-292.73186732411386</v>
      </c>
      <c r="N81" s="261">
        <v>-0.47846758719658322</v>
      </c>
      <c r="O81" s="260">
        <v>210.12803840637207</v>
      </c>
      <c r="P81" s="260">
        <v>-35.77280604839325</v>
      </c>
      <c r="Q81" s="261">
        <v>-0.14547654819043876</v>
      </c>
    </row>
    <row r="82" spans="1:17">
      <c r="A82" s="356"/>
      <c r="B82" s="356"/>
      <c r="C82" s="188" t="s">
        <v>119</v>
      </c>
      <c r="D82" s="260">
        <v>6345.5633685604735</v>
      </c>
      <c r="E82" s="260">
        <v>3359.3441509221793</v>
      </c>
      <c r="F82" s="265">
        <v>1.1249489424888832</v>
      </c>
      <c r="G82" s="274">
        <v>0.62144997920531186</v>
      </c>
      <c r="H82" s="274">
        <v>0.19845427560021284</v>
      </c>
      <c r="I82" s="275">
        <v>1.4486842216573352</v>
      </c>
      <c r="J82" s="275">
        <v>-0.38316164510823891</v>
      </c>
      <c r="K82" s="265">
        <v>-0.20916696762526968</v>
      </c>
      <c r="L82" s="266">
        <v>9192.7175295603283</v>
      </c>
      <c r="M82" s="266">
        <v>3722.4241984736927</v>
      </c>
      <c r="N82" s="265">
        <v>0.68047981582996009</v>
      </c>
      <c r="O82" s="260">
        <v>2878.4591008424759</v>
      </c>
      <c r="P82" s="260">
        <v>1506.0543087720871</v>
      </c>
      <c r="Q82" s="265">
        <v>1.0973834523705479</v>
      </c>
    </row>
    <row r="83" spans="1:17">
      <c r="A83" s="356"/>
      <c r="B83" s="356"/>
      <c r="C83" s="188" t="s">
        <v>120</v>
      </c>
      <c r="D83" s="260">
        <v>44530.521167963743</v>
      </c>
      <c r="E83" s="260">
        <v>-9811.8843374848366</v>
      </c>
      <c r="F83" s="261">
        <v>-0.18055668029824443</v>
      </c>
      <c r="G83" s="272">
        <v>4.3610771568278661</v>
      </c>
      <c r="H83" s="272">
        <v>-3.3364836640921078</v>
      </c>
      <c r="I83" s="273">
        <v>3.7277398852295134</v>
      </c>
      <c r="J83" s="273">
        <v>0.50116339720669378</v>
      </c>
      <c r="K83" s="261">
        <v>0.15532357564342028</v>
      </c>
      <c r="L83" s="262">
        <v>165998.19986787558</v>
      </c>
      <c r="M83" s="262">
        <v>-9341.7280386066413</v>
      </c>
      <c r="N83" s="261">
        <v>-5.3277813845053389E-2</v>
      </c>
      <c r="O83" s="260">
        <v>24289.264502048492</v>
      </c>
      <c r="P83" s="260">
        <v>-4719.5915675163269</v>
      </c>
      <c r="Q83" s="261">
        <v>-0.16269485277869933</v>
      </c>
    </row>
    <row r="84" spans="1:17">
      <c r="A84" s="356"/>
      <c r="B84" s="356"/>
      <c r="C84" s="188" t="s">
        <v>154</v>
      </c>
      <c r="D84" s="260">
        <v>957626.04063181754</v>
      </c>
      <c r="E84" s="260">
        <v>321275.80623939424</v>
      </c>
      <c r="F84" s="265">
        <v>0.50487261397199468</v>
      </c>
      <c r="G84" s="274">
        <v>93.78468836756943</v>
      </c>
      <c r="H84" s="274">
        <v>3.6461568270171227</v>
      </c>
      <c r="I84" s="275">
        <v>6.6457262204100829</v>
      </c>
      <c r="J84" s="275">
        <v>0.30275962910661836</v>
      </c>
      <c r="K84" s="265">
        <v>4.7731550331940494E-2</v>
      </c>
      <c r="L84" s="266">
        <v>6364120.4875743613</v>
      </c>
      <c r="M84" s="266">
        <v>2327772.2104550912</v>
      </c>
      <c r="N84" s="265">
        <v>0.57670251688895768</v>
      </c>
      <c r="O84" s="260">
        <v>2143063.8513461351</v>
      </c>
      <c r="P84" s="260">
        <v>554241.42704398953</v>
      </c>
      <c r="Q84" s="265">
        <v>0.34883786794954608</v>
      </c>
    </row>
    <row r="85" spans="1:17">
      <c r="A85" s="356"/>
      <c r="B85" s="356"/>
      <c r="C85" s="188" t="s">
        <v>155</v>
      </c>
      <c r="D85" s="260">
        <v>56334.67767354846</v>
      </c>
      <c r="E85" s="260">
        <v>-9362.1731714781781</v>
      </c>
      <c r="F85" s="261">
        <v>-0.1425056612464235</v>
      </c>
      <c r="G85" s="272">
        <v>5.51711207269949</v>
      </c>
      <c r="H85" s="272">
        <v>-3.7887973808633699</v>
      </c>
      <c r="I85" s="273">
        <v>3.8617428763666211</v>
      </c>
      <c r="J85" s="273">
        <v>0.42739543606819819</v>
      </c>
      <c r="K85" s="261">
        <v>0.12444734945951196</v>
      </c>
      <c r="L85" s="262">
        <v>217550.04019823551</v>
      </c>
      <c r="M85" s="262">
        <v>-8075.7713370489946</v>
      </c>
      <c r="N85" s="261">
        <v>-3.579276361200396E-2</v>
      </c>
      <c r="O85" s="260">
        <v>31581.601174592972</v>
      </c>
      <c r="P85" s="260">
        <v>-4893.5088522434235</v>
      </c>
      <c r="Q85" s="261">
        <v>-0.13416022182367776</v>
      </c>
    </row>
    <row r="86" spans="1:17">
      <c r="A86" s="356"/>
      <c r="B86" s="356"/>
      <c r="C86" s="188" t="s">
        <v>156</v>
      </c>
      <c r="D86" s="260">
        <v>7129.2456326739066</v>
      </c>
      <c r="E86" s="260">
        <v>3207.1703828169625</v>
      </c>
      <c r="F86" s="265">
        <v>0.81772280706086464</v>
      </c>
      <c r="G86" s="274">
        <v>0.69819955973110648</v>
      </c>
      <c r="H86" s="274">
        <v>0.14264055384625063</v>
      </c>
      <c r="I86" s="275">
        <v>1.4435179592369596</v>
      </c>
      <c r="J86" s="275">
        <v>-0.12233456775198981</v>
      </c>
      <c r="K86" s="265">
        <v>-7.8126493806688568E-2</v>
      </c>
      <c r="L86" s="266">
        <v>10291.194106576444</v>
      </c>
      <c r="M86" s="266">
        <v>4149.8026655471331</v>
      </c>
      <c r="N86" s="265">
        <v>0.67571049743274736</v>
      </c>
      <c r="O86" s="260">
        <v>3224.8930470943451</v>
      </c>
      <c r="P86" s="260">
        <v>1590.4434688091278</v>
      </c>
      <c r="Q86" s="265">
        <v>0.97307588434617942</v>
      </c>
    </row>
    <row r="87" spans="1:17">
      <c r="A87" s="356" t="s">
        <v>101</v>
      </c>
      <c r="B87" s="356" t="s">
        <v>122</v>
      </c>
      <c r="C87" s="188" t="s">
        <v>117</v>
      </c>
      <c r="D87" s="260">
        <v>14357945.567232907</v>
      </c>
      <c r="E87" s="260">
        <v>505983.31791825593</v>
      </c>
      <c r="F87" s="261">
        <v>3.6527916320540817E-2</v>
      </c>
      <c r="G87" s="272">
        <v>8.4127508336228427</v>
      </c>
      <c r="H87" s="272">
        <v>-0.66340680854419887</v>
      </c>
      <c r="I87" s="273">
        <v>3.7127737574643453</v>
      </c>
      <c r="J87" s="273">
        <v>0.20093683546797303</v>
      </c>
      <c r="K87" s="261">
        <v>5.721701774060356E-2</v>
      </c>
      <c r="L87" s="262">
        <v>53307803.513123862</v>
      </c>
      <c r="M87" s="262">
        <v>4661971.0438807532</v>
      </c>
      <c r="N87" s="261">
        <v>9.583495249728409E-2</v>
      </c>
      <c r="O87" s="260">
        <v>43693844.396028668</v>
      </c>
      <c r="P87" s="260">
        <v>1644928.1692376211</v>
      </c>
      <c r="Q87" s="261">
        <v>3.9119395143639199E-2</v>
      </c>
    </row>
    <row r="88" spans="1:17">
      <c r="A88" s="356"/>
      <c r="B88" s="356"/>
      <c r="C88" s="188" t="s">
        <v>118</v>
      </c>
      <c r="D88" s="260">
        <v>25939158.750656217</v>
      </c>
      <c r="E88" s="260">
        <v>809687.80524696037</v>
      </c>
      <c r="F88" s="265">
        <v>3.222064670624819E-2</v>
      </c>
      <c r="G88" s="274">
        <v>15.198530902712854</v>
      </c>
      <c r="H88" s="274">
        <v>-1.266936997048095</v>
      </c>
      <c r="I88" s="275">
        <v>2.8555327195392781</v>
      </c>
      <c r="J88" s="275">
        <v>0.12820555368796027</v>
      </c>
      <c r="K88" s="265">
        <v>4.700776470575789E-2</v>
      </c>
      <c r="L88" s="266">
        <v>74070116.529822409</v>
      </c>
      <c r="M88" s="266">
        <v>5533827.7569363415</v>
      </c>
      <c r="N88" s="265">
        <v>8.0743031991040673E-2</v>
      </c>
      <c r="O88" s="260">
        <v>13329150.317574974</v>
      </c>
      <c r="P88" s="260">
        <v>487969.89989556931</v>
      </c>
      <c r="Q88" s="265">
        <v>3.8000392800629529E-2</v>
      </c>
    </row>
    <row r="89" spans="1:17">
      <c r="A89" s="356"/>
      <c r="B89" s="356"/>
      <c r="C89" s="188" t="s">
        <v>119</v>
      </c>
      <c r="D89" s="260">
        <v>44886304.357119076</v>
      </c>
      <c r="E89" s="260">
        <v>-3902062.2842813358</v>
      </c>
      <c r="F89" s="261">
        <v>-7.9979358869746567E-2</v>
      </c>
      <c r="G89" s="272">
        <v>26.300231647373305</v>
      </c>
      <c r="H89" s="272">
        <v>-5.6671458816192199</v>
      </c>
      <c r="I89" s="273">
        <v>2.4743758991545981</v>
      </c>
      <c r="J89" s="273">
        <v>0.21207123303014708</v>
      </c>
      <c r="K89" s="261">
        <v>9.3741234859160597E-2</v>
      </c>
      <c r="L89" s="262">
        <v>111065589.70337346</v>
      </c>
      <c r="M89" s="262">
        <v>691440.19794279337</v>
      </c>
      <c r="N89" s="261">
        <v>6.264512125719917E-3</v>
      </c>
      <c r="O89" s="260">
        <v>19929702.503248747</v>
      </c>
      <c r="P89" s="260">
        <v>-73293.690561074764</v>
      </c>
      <c r="Q89" s="261">
        <v>-3.6641356050328309E-3</v>
      </c>
    </row>
    <row r="90" spans="1:17">
      <c r="A90" s="356"/>
      <c r="B90" s="356"/>
      <c r="C90" s="188" t="s">
        <v>120</v>
      </c>
      <c r="D90" s="260">
        <v>35035765.624796063</v>
      </c>
      <c r="E90" s="260">
        <v>5915364.7428345978</v>
      </c>
      <c r="F90" s="265">
        <v>0.20313472904484811</v>
      </c>
      <c r="G90" s="274">
        <v>20.528505633791863</v>
      </c>
      <c r="H90" s="274">
        <v>1.4480790306325062</v>
      </c>
      <c r="I90" s="275">
        <v>2.2828202788111867</v>
      </c>
      <c r="J90" s="275">
        <v>0.10349791275758324</v>
      </c>
      <c r="K90" s="265">
        <v>4.74908688910494E-2</v>
      </c>
      <c r="L90" s="266">
        <v>79980356.251960337</v>
      </c>
      <c r="M90" s="266">
        <v>16517615.301454633</v>
      </c>
      <c r="N90" s="265">
        <v>0.26027264272018513</v>
      </c>
      <c r="O90" s="260">
        <v>17171945.378365405</v>
      </c>
      <c r="P90" s="260">
        <v>2989175.1242740788</v>
      </c>
      <c r="Q90" s="265">
        <v>0.21076101993626997</v>
      </c>
    </row>
    <row r="91" spans="1:17">
      <c r="A91" s="356"/>
      <c r="B91" s="356"/>
      <c r="C91" s="188" t="s">
        <v>154</v>
      </c>
      <c r="D91" s="260">
        <v>21432468.3642397</v>
      </c>
      <c r="E91" s="260">
        <v>2519581.1394953318</v>
      </c>
      <c r="F91" s="261">
        <v>0.13322033328675903</v>
      </c>
      <c r="G91" s="272">
        <v>12.557925871326569</v>
      </c>
      <c r="H91" s="272">
        <v>0.16572158786485325</v>
      </c>
      <c r="I91" s="273">
        <v>3.8896820925485227</v>
      </c>
      <c r="J91" s="273">
        <v>0.30220272458979069</v>
      </c>
      <c r="K91" s="261">
        <v>8.4238177726926794E-2</v>
      </c>
      <c r="L91" s="262">
        <v>83365488.395495892</v>
      </c>
      <c r="M91" s="262">
        <v>15515895.688195184</v>
      </c>
      <c r="N91" s="261">
        <v>0.22868074912593619</v>
      </c>
      <c r="O91" s="260">
        <v>59148858.385551661</v>
      </c>
      <c r="P91" s="260">
        <v>6012976.1768812686</v>
      </c>
      <c r="Q91" s="261">
        <v>0.11316225358351362</v>
      </c>
    </row>
    <row r="92" spans="1:17">
      <c r="A92" s="356"/>
      <c r="B92" s="356"/>
      <c r="C92" s="188" t="s">
        <v>155</v>
      </c>
      <c r="D92" s="260">
        <v>52333314.245442271</v>
      </c>
      <c r="E92" s="260">
        <v>7713564.8274580389</v>
      </c>
      <c r="F92" s="265">
        <v>0.17287333362632118</v>
      </c>
      <c r="G92" s="274">
        <v>30.663658040976955</v>
      </c>
      <c r="H92" s="274">
        <v>1.4276644407451293</v>
      </c>
      <c r="I92" s="275">
        <v>2.2461793858204273</v>
      </c>
      <c r="J92" s="275">
        <v>8.5990489242719903E-2</v>
      </c>
      <c r="K92" s="265">
        <v>3.9806930486010215E-2</v>
      </c>
      <c r="L92" s="266">
        <v>117550011.64977494</v>
      </c>
      <c r="M92" s="266">
        <v>21162924.388965771</v>
      </c>
      <c r="N92" s="265">
        <v>0.21956182088687912</v>
      </c>
      <c r="O92" s="260">
        <v>23247190.103970595</v>
      </c>
      <c r="P92" s="260">
        <v>3697156.7256985977</v>
      </c>
      <c r="Q92" s="265">
        <v>0.18911255311756325</v>
      </c>
    </row>
    <row r="93" spans="1:17">
      <c r="A93" s="356"/>
      <c r="B93" s="356"/>
      <c r="C93" s="188" t="s">
        <v>156</v>
      </c>
      <c r="D93" s="260">
        <v>96856456.810222566</v>
      </c>
      <c r="E93" s="260">
        <v>7819874.2278911918</v>
      </c>
      <c r="F93" s="261">
        <v>8.7827654668351851E-2</v>
      </c>
      <c r="G93" s="272">
        <v>56.751102304742226</v>
      </c>
      <c r="H93" s="272">
        <v>-1.5879290102648866</v>
      </c>
      <c r="I93" s="273">
        <v>2.5352564963891848</v>
      </c>
      <c r="J93" s="273">
        <v>0.12543455861428132</v>
      </c>
      <c r="K93" s="261">
        <v>5.2051380497473876E-2</v>
      </c>
      <c r="L93" s="262">
        <v>245555961.34535524</v>
      </c>
      <c r="M93" s="262">
        <v>30993651.37394622</v>
      </c>
      <c r="N93" s="261">
        <v>0.14445058583716872</v>
      </c>
      <c r="O93" s="260">
        <v>40787197.207352214</v>
      </c>
      <c r="P93" s="260">
        <v>2378694.0306199417</v>
      </c>
      <c r="Q93" s="261">
        <v>6.1931443140979932E-2</v>
      </c>
    </row>
    <row r="94" spans="1:17">
      <c r="A94" s="356"/>
      <c r="B94" s="356" t="s">
        <v>123</v>
      </c>
      <c r="C94" s="188" t="s">
        <v>117</v>
      </c>
      <c r="D94" s="260">
        <v>191674647.46370855</v>
      </c>
      <c r="E94" s="260">
        <v>9720496.0860607326</v>
      </c>
      <c r="F94" s="265">
        <v>5.3422777180201497E-2</v>
      </c>
      <c r="G94" s="274">
        <v>9.5063160322708171</v>
      </c>
      <c r="H94" s="274">
        <v>-0.55561403890654404</v>
      </c>
      <c r="I94" s="275">
        <v>3.5585250107865165</v>
      </c>
      <c r="J94" s="275">
        <v>0.16156681458129274</v>
      </c>
      <c r="K94" s="265">
        <v>4.7562202785356812E-2</v>
      </c>
      <c r="L94" s="266">
        <v>682079026.93329525</v>
      </c>
      <c r="M94" s="266">
        <v>63988381.07742846</v>
      </c>
      <c r="N94" s="265">
        <v>0.10352588492715999</v>
      </c>
      <c r="O94" s="260">
        <v>583631720.66975939</v>
      </c>
      <c r="P94" s="260">
        <v>32372065.712880373</v>
      </c>
      <c r="Q94" s="265">
        <v>5.8723807232750599E-2</v>
      </c>
    </row>
    <row r="95" spans="1:17">
      <c r="A95" s="356"/>
      <c r="B95" s="356"/>
      <c r="C95" s="188" t="s">
        <v>118</v>
      </c>
      <c r="D95" s="260">
        <v>333496428.81689709</v>
      </c>
      <c r="E95" s="260">
        <v>-5231817.0418624282</v>
      </c>
      <c r="F95" s="261">
        <v>-1.5445470242962714E-2</v>
      </c>
      <c r="G95" s="272">
        <v>16.540124058751161</v>
      </c>
      <c r="H95" s="272">
        <v>-2.1912975502536831</v>
      </c>
      <c r="I95" s="273">
        <v>2.7128785143252481</v>
      </c>
      <c r="J95" s="273">
        <v>0.11944156859412791</v>
      </c>
      <c r="K95" s="261">
        <v>4.6055320061176942E-2</v>
      </c>
      <c r="L95" s="262">
        <v>904735296.34155965</v>
      </c>
      <c r="M95" s="262">
        <v>26264948.968758464</v>
      </c>
      <c r="N95" s="261">
        <v>2.9898503742679279E-2</v>
      </c>
      <c r="O95" s="260">
        <v>165712383.62354705</v>
      </c>
      <c r="P95" s="260">
        <v>-3673186.4554080367</v>
      </c>
      <c r="Q95" s="261">
        <v>-2.1685356395446598E-2</v>
      </c>
    </row>
    <row r="96" spans="1:17">
      <c r="A96" s="356"/>
      <c r="B96" s="356"/>
      <c r="C96" s="188" t="s">
        <v>119</v>
      </c>
      <c r="D96" s="260">
        <v>569411539.50692558</v>
      </c>
      <c r="E96" s="260">
        <v>5493813.0037338734</v>
      </c>
      <c r="F96" s="265">
        <v>9.7422243450309039E-3</v>
      </c>
      <c r="G96" s="274">
        <v>28.240594771405998</v>
      </c>
      <c r="H96" s="274">
        <v>-2.9436386577933042</v>
      </c>
      <c r="I96" s="275">
        <v>2.4070448151893467</v>
      </c>
      <c r="J96" s="275">
        <v>0.15648427612894045</v>
      </c>
      <c r="K96" s="265">
        <v>6.9531244955655172E-2</v>
      </c>
      <c r="L96" s="266">
        <v>1370599093.8791292</v>
      </c>
      <c r="M96" s="266">
        <v>101468111.3343873</v>
      </c>
      <c r="N96" s="265">
        <v>7.9950858288033444E-2</v>
      </c>
      <c r="O96" s="260">
        <v>246631135.87594217</v>
      </c>
      <c r="P96" s="260">
        <v>6009283.8786717653</v>
      </c>
      <c r="Q96" s="265">
        <v>2.4973974012717406E-2</v>
      </c>
    </row>
    <row r="97" spans="1:17">
      <c r="A97" s="356"/>
      <c r="B97" s="356"/>
      <c r="C97" s="188" t="s">
        <v>120</v>
      </c>
      <c r="D97" s="260">
        <v>394664930.45189071</v>
      </c>
      <c r="E97" s="260">
        <v>66128740.407005906</v>
      </c>
      <c r="F97" s="261">
        <v>0.20128297098097886</v>
      </c>
      <c r="G97" s="272">
        <v>19.573843517516941</v>
      </c>
      <c r="H97" s="272">
        <v>1.4060350610798373</v>
      </c>
      <c r="I97" s="273">
        <v>2.2445486198040538</v>
      </c>
      <c r="J97" s="273">
        <v>0.11129724592105683</v>
      </c>
      <c r="K97" s="261">
        <v>5.2172588417684143E-2</v>
      </c>
      <c r="L97" s="262">
        <v>885844624.9308542</v>
      </c>
      <c r="M97" s="262">
        <v>184994346.14731836</v>
      </c>
      <c r="N97" s="261">
        <v>0.26395701299914243</v>
      </c>
      <c r="O97" s="260">
        <v>193277880.24819416</v>
      </c>
      <c r="P97" s="260">
        <v>31786238.125737906</v>
      </c>
      <c r="Q97" s="261">
        <v>0.19682899813251614</v>
      </c>
    </row>
    <row r="98" spans="1:17">
      <c r="A98" s="356"/>
      <c r="B98" s="356"/>
      <c r="C98" s="188" t="s">
        <v>154</v>
      </c>
      <c r="D98" s="260">
        <v>267993439.99780154</v>
      </c>
      <c r="E98" s="260">
        <v>33489692.614459366</v>
      </c>
      <c r="F98" s="265">
        <v>0.14281090595841917</v>
      </c>
      <c r="G98" s="274">
        <v>13.291430916427661</v>
      </c>
      <c r="H98" s="274">
        <v>0.32354703065174917</v>
      </c>
      <c r="I98" s="275">
        <v>3.6816052408949909</v>
      </c>
      <c r="J98" s="275">
        <v>0.20586176883481677</v>
      </c>
      <c r="K98" s="265">
        <v>5.9228125001065321E-2</v>
      </c>
      <c r="L98" s="266">
        <v>986646053.22138345</v>
      </c>
      <c r="M98" s="266">
        <v>171571184.08008373</v>
      </c>
      <c r="N98" s="265">
        <v>0.21049745314910512</v>
      </c>
      <c r="O98" s="260">
        <v>750585904.34042835</v>
      </c>
      <c r="P98" s="260">
        <v>81897158.096108437</v>
      </c>
      <c r="Q98" s="265">
        <v>0.12247425810002421</v>
      </c>
    </row>
    <row r="99" spans="1:17">
      <c r="A99" s="356"/>
      <c r="B99" s="356"/>
      <c r="C99" s="188" t="s">
        <v>155</v>
      </c>
      <c r="D99" s="260">
        <v>613537302.00134158</v>
      </c>
      <c r="E99" s="260">
        <v>107693949.07658881</v>
      </c>
      <c r="F99" s="261">
        <v>0.21289980080574258</v>
      </c>
      <c r="G99" s="272">
        <v>30.429060742192579</v>
      </c>
      <c r="H99" s="272">
        <v>2.4562972434642631</v>
      </c>
      <c r="I99" s="273">
        <v>2.2093303929465828</v>
      </c>
      <c r="J99" s="273">
        <v>0.10334465668135051</v>
      </c>
      <c r="K99" s="261">
        <v>4.9071869244766371E-2</v>
      </c>
      <c r="L99" s="262">
        <v>1355506608.5180104</v>
      </c>
      <c r="M99" s="262">
        <v>290207722.47390115</v>
      </c>
      <c r="N99" s="261">
        <v>0.27241906123788528</v>
      </c>
      <c r="O99" s="260">
        <v>268653537.79110765</v>
      </c>
      <c r="P99" s="260">
        <v>45951363.883945525</v>
      </c>
      <c r="Q99" s="261">
        <v>0.20633549766380491</v>
      </c>
    </row>
    <row r="100" spans="1:17">
      <c r="A100" s="356"/>
      <c r="B100" s="356"/>
      <c r="C100" s="188" t="s">
        <v>156</v>
      </c>
      <c r="D100" s="260">
        <v>1134097720.427933</v>
      </c>
      <c r="E100" s="260">
        <v>67057010.524916887</v>
      </c>
      <c r="F100" s="265">
        <v>6.2843910173784961E-2</v>
      </c>
      <c r="G100" s="274">
        <v>56.246830159983091</v>
      </c>
      <c r="H100" s="274">
        <v>-2.759732344105629</v>
      </c>
      <c r="I100" s="275">
        <v>2.5156953368947486</v>
      </c>
      <c r="J100" s="275">
        <v>0.13866872769610739</v>
      </c>
      <c r="K100" s="265">
        <v>5.8337053173694295E-2</v>
      </c>
      <c r="L100" s="266">
        <v>2853044346.8635154</v>
      </c>
      <c r="M100" s="266">
        <v>316660186.32583809</v>
      </c>
      <c r="N100" s="265">
        <v>0.12484709187693029</v>
      </c>
      <c r="O100" s="260">
        <v>488599636.06866539</v>
      </c>
      <c r="P100" s="260">
        <v>13442243.93016398</v>
      </c>
      <c r="Q100" s="265">
        <v>2.8290086932385897E-2</v>
      </c>
    </row>
    <row r="101" spans="1:17">
      <c r="A101" s="356"/>
      <c r="B101" s="356" t="s">
        <v>124</v>
      </c>
      <c r="C101" s="188" t="s">
        <v>117</v>
      </c>
      <c r="D101" s="260">
        <v>14357945.567232899</v>
      </c>
      <c r="E101" s="260">
        <v>505983.31791827828</v>
      </c>
      <c r="F101" s="261">
        <v>3.652791632054251E-2</v>
      </c>
      <c r="G101" s="272">
        <v>8.4127508336228409</v>
      </c>
      <c r="H101" s="272">
        <v>-0.66340680854418821</v>
      </c>
      <c r="I101" s="273">
        <v>3.7127737574643538</v>
      </c>
      <c r="J101" s="273">
        <v>0.20093683546796948</v>
      </c>
      <c r="K101" s="261">
        <v>5.7217017740602352E-2</v>
      </c>
      <c r="L101" s="262">
        <v>53307803.513123952</v>
      </c>
      <c r="M101" s="262">
        <v>4661971.043880783</v>
      </c>
      <c r="N101" s="261">
        <v>9.5834952497284576E-2</v>
      </c>
      <c r="O101" s="260">
        <v>43693844.396028697</v>
      </c>
      <c r="P101" s="260">
        <v>1644928.1692376807</v>
      </c>
      <c r="Q101" s="261">
        <v>3.9119395143640642E-2</v>
      </c>
    </row>
    <row r="102" spans="1:17">
      <c r="A102" s="356"/>
      <c r="B102" s="356"/>
      <c r="C102" s="188" t="s">
        <v>118</v>
      </c>
      <c r="D102" s="260">
        <v>25939158.750656225</v>
      </c>
      <c r="E102" s="260">
        <v>809687.80524696037</v>
      </c>
      <c r="F102" s="265">
        <v>3.2220646706248184E-2</v>
      </c>
      <c r="G102" s="274">
        <v>15.198530902712859</v>
      </c>
      <c r="H102" s="274">
        <v>-1.2669369970481075</v>
      </c>
      <c r="I102" s="275">
        <v>2.8555327195392772</v>
      </c>
      <c r="J102" s="275">
        <v>0.12820555368796116</v>
      </c>
      <c r="K102" s="265">
        <v>4.7007764705758244E-2</v>
      </c>
      <c r="L102" s="266">
        <v>74070116.529822409</v>
      </c>
      <c r="M102" s="266">
        <v>5533827.7569363713</v>
      </c>
      <c r="N102" s="265">
        <v>8.0743031991041145E-2</v>
      </c>
      <c r="O102" s="260">
        <v>13329150.317574978</v>
      </c>
      <c r="P102" s="260">
        <v>487969.89989557117</v>
      </c>
      <c r="Q102" s="265">
        <v>3.8000392800629668E-2</v>
      </c>
    </row>
    <row r="103" spans="1:17">
      <c r="A103" s="356"/>
      <c r="B103" s="356"/>
      <c r="C103" s="188" t="s">
        <v>119</v>
      </c>
      <c r="D103" s="260">
        <v>44886304.357119083</v>
      </c>
      <c r="E103" s="260">
        <v>-3902062.284281306</v>
      </c>
      <c r="F103" s="261">
        <v>-7.9979358869745998E-2</v>
      </c>
      <c r="G103" s="272">
        <v>26.300231647373316</v>
      </c>
      <c r="H103" s="272">
        <v>-5.6671458816192164</v>
      </c>
      <c r="I103" s="273">
        <v>2.4743758991546003</v>
      </c>
      <c r="J103" s="273">
        <v>0.21207123303014841</v>
      </c>
      <c r="K103" s="261">
        <v>9.3741234859161152E-2</v>
      </c>
      <c r="L103" s="262">
        <v>111065589.70337358</v>
      </c>
      <c r="M103" s="262">
        <v>691440.19794292748</v>
      </c>
      <c r="N103" s="261">
        <v>6.264512125721133E-3</v>
      </c>
      <c r="O103" s="260">
        <v>19929702.503248755</v>
      </c>
      <c r="P103" s="260">
        <v>-73293.690561063588</v>
      </c>
      <c r="Q103" s="261">
        <v>-3.6641356050322728E-3</v>
      </c>
    </row>
    <row r="104" spans="1:17">
      <c r="A104" s="356"/>
      <c r="B104" s="356"/>
      <c r="C104" s="188" t="s">
        <v>120</v>
      </c>
      <c r="D104" s="260">
        <v>35035765.624796063</v>
      </c>
      <c r="E104" s="260">
        <v>5915364.7428345978</v>
      </c>
      <c r="F104" s="265">
        <v>0.20313472904484811</v>
      </c>
      <c r="G104" s="274">
        <v>20.528505633791866</v>
      </c>
      <c r="H104" s="274">
        <v>1.448079030632492</v>
      </c>
      <c r="I104" s="275">
        <v>2.2828202788111849</v>
      </c>
      <c r="J104" s="275">
        <v>0.10349791275758324</v>
      </c>
      <c r="K104" s="265">
        <v>4.7490868891049434E-2</v>
      </c>
      <c r="L104" s="266">
        <v>79980356.251960278</v>
      </c>
      <c r="M104" s="266">
        <v>16517615.301454633</v>
      </c>
      <c r="N104" s="265">
        <v>0.26027264272018535</v>
      </c>
      <c r="O104" s="260">
        <v>17171945.378365397</v>
      </c>
      <c r="P104" s="260">
        <v>2989175.1242740713</v>
      </c>
      <c r="Q104" s="265">
        <v>0.21076101993626944</v>
      </c>
    </row>
    <row r="105" spans="1:17">
      <c r="A105" s="356"/>
      <c r="B105" s="356"/>
      <c r="C105" s="188" t="s">
        <v>154</v>
      </c>
      <c r="D105" s="260">
        <v>21432468.364239667</v>
      </c>
      <c r="E105" s="260">
        <v>2519581.1394953504</v>
      </c>
      <c r="F105" s="261">
        <v>0.13322033328676039</v>
      </c>
      <c r="G105" s="272">
        <v>12.557925871326551</v>
      </c>
      <c r="H105" s="272">
        <v>0.16572158786486035</v>
      </c>
      <c r="I105" s="273">
        <v>3.8896820925485343</v>
      </c>
      <c r="J105" s="273">
        <v>0.3022027245897938</v>
      </c>
      <c r="K105" s="261">
        <v>8.4238177726927474E-2</v>
      </c>
      <c r="L105" s="262">
        <v>83365488.395496011</v>
      </c>
      <c r="M105" s="262">
        <v>15515895.688195333</v>
      </c>
      <c r="N105" s="261">
        <v>0.2286807491259385</v>
      </c>
      <c r="O105" s="260">
        <v>59148858.385551691</v>
      </c>
      <c r="P105" s="260">
        <v>6012976.1768812984</v>
      </c>
      <c r="Q105" s="261">
        <v>0.11316225358351417</v>
      </c>
    </row>
    <row r="106" spans="1:17">
      <c r="A106" s="356"/>
      <c r="B106" s="356"/>
      <c r="C106" s="188" t="s">
        <v>155</v>
      </c>
      <c r="D106" s="260">
        <v>52333314.245442301</v>
      </c>
      <c r="E106" s="260">
        <v>7713564.827458106</v>
      </c>
      <c r="F106" s="265">
        <v>0.17287333362632284</v>
      </c>
      <c r="G106" s="274">
        <v>30.663658040976976</v>
      </c>
      <c r="H106" s="274">
        <v>1.4276644407451471</v>
      </c>
      <c r="I106" s="275">
        <v>2.2461793858204251</v>
      </c>
      <c r="J106" s="275">
        <v>8.5990489242715906E-2</v>
      </c>
      <c r="K106" s="265">
        <v>3.9806930486008328E-2</v>
      </c>
      <c r="L106" s="266">
        <v>117550011.64977488</v>
      </c>
      <c r="M106" s="266">
        <v>21162924.388965711</v>
      </c>
      <c r="N106" s="265">
        <v>0.21956182088687851</v>
      </c>
      <c r="O106" s="260">
        <v>23247190.103970587</v>
      </c>
      <c r="P106" s="260">
        <v>3697156.7256985903</v>
      </c>
      <c r="Q106" s="265">
        <v>0.18911255311756286</v>
      </c>
    </row>
    <row r="107" spans="1:17">
      <c r="A107" s="356"/>
      <c r="B107" s="356"/>
      <c r="C107" s="188" t="s">
        <v>156</v>
      </c>
      <c r="D107" s="260">
        <v>96856456.81022267</v>
      </c>
      <c r="E107" s="260">
        <v>7819874.2278912514</v>
      </c>
      <c r="F107" s="261">
        <v>8.7827654668352489E-2</v>
      </c>
      <c r="G107" s="272">
        <v>56.75110230474229</v>
      </c>
      <c r="H107" s="272">
        <v>-1.587929010264908</v>
      </c>
      <c r="I107" s="273">
        <v>2.5352564963891826</v>
      </c>
      <c r="J107" s="273">
        <v>0.12543455861428132</v>
      </c>
      <c r="K107" s="261">
        <v>5.2051380497473924E-2</v>
      </c>
      <c r="L107" s="262">
        <v>245555961.34535533</v>
      </c>
      <c r="M107" s="262">
        <v>30993651.373946398</v>
      </c>
      <c r="N107" s="261">
        <v>0.1444505858371696</v>
      </c>
      <c r="O107" s="260">
        <v>40787197.207352214</v>
      </c>
      <c r="P107" s="260">
        <v>2378694.0306199417</v>
      </c>
      <c r="Q107" s="261">
        <v>6.1931443140979932E-2</v>
      </c>
    </row>
    <row r="108" spans="1:17"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  <c r="O108" s="193"/>
      <c r="P108" s="193"/>
      <c r="Q108" s="193"/>
    </row>
  </sheetData>
  <mergeCells count="28">
    <mergeCell ref="L1:N1"/>
    <mergeCell ref="O1:Q1"/>
    <mergeCell ref="A3:A23"/>
    <mergeCell ref="B3:B9"/>
    <mergeCell ref="B10:B16"/>
    <mergeCell ref="B17:B23"/>
    <mergeCell ref="A1:A2"/>
    <mergeCell ref="B1:B2"/>
    <mergeCell ref="C1:C2"/>
    <mergeCell ref="D1:F1"/>
    <mergeCell ref="G1:H1"/>
    <mergeCell ref="I1:K1"/>
    <mergeCell ref="A24:A44"/>
    <mergeCell ref="B24:B30"/>
    <mergeCell ref="B31:B37"/>
    <mergeCell ref="B38:B44"/>
    <mergeCell ref="A45:A65"/>
    <mergeCell ref="B45:B51"/>
    <mergeCell ref="B52:B58"/>
    <mergeCell ref="B59:B65"/>
    <mergeCell ref="A87:A107"/>
    <mergeCell ref="B87:B93"/>
    <mergeCell ref="B94:B100"/>
    <mergeCell ref="B101:B107"/>
    <mergeCell ref="A66:A86"/>
    <mergeCell ref="B66:B72"/>
    <mergeCell ref="B73:B79"/>
    <mergeCell ref="B80:B8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5960F-CC53-4690-AABA-5610C403190C}">
  <dimension ref="A1"/>
  <sheetViews>
    <sheetView zoomScale="130" zoomScaleNormal="130" workbookViewId="0"/>
  </sheetViews>
  <sheetFormatPr defaultRowHeight="14.4"/>
  <sheetData/>
  <sheetProtection algorithmName="SHA-512" hashValue="hS8U+ZbmZ8+GYU4bcFczzfOLASijX7sF667r7l3EV8aVoGX8e6D/VOrppuuS5Fd0l6JFVv8JCAkYL+qwQkhXww==" saltValue="oBhnmskIghnuZTX7hn7Rrg==" spinCount="100000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>
    <tabColor rgb="FF002776"/>
    <pageSetUpPr fitToPage="1"/>
  </sheetPr>
  <dimension ref="B2:M21"/>
  <sheetViews>
    <sheetView showGridLines="0" tabSelected="1" zoomScale="85" zoomScaleNormal="85" workbookViewId="0">
      <selection activeCell="F30" sqref="F30"/>
    </sheetView>
  </sheetViews>
  <sheetFormatPr defaultRowHeight="14.4"/>
  <cols>
    <col min="2" max="2" width="45" bestFit="1" customWidth="1"/>
    <col min="3" max="6" width="27.33203125" customWidth="1"/>
    <col min="8" max="8" width="34.77734375" customWidth="1"/>
  </cols>
  <sheetData>
    <row r="2" spans="2:13" ht="15" thickBot="1"/>
    <row r="3" spans="2:13" ht="24" thickBot="1">
      <c r="B3" s="208"/>
      <c r="G3" s="361" t="s">
        <v>125</v>
      </c>
      <c r="H3" s="362"/>
      <c r="I3" s="362"/>
      <c r="J3" s="363"/>
      <c r="K3" s="55"/>
      <c r="L3" s="55"/>
      <c r="M3" s="55"/>
    </row>
    <row r="5" spans="2:13">
      <c r="H5" t="s">
        <v>485</v>
      </c>
    </row>
    <row r="6" spans="2:13">
      <c r="H6" s="78" t="s">
        <v>486</v>
      </c>
    </row>
    <row r="7" spans="2:13">
      <c r="H7" t="s">
        <v>487</v>
      </c>
    </row>
    <row r="8" spans="2:13">
      <c r="I8" s="56"/>
      <c r="J8" s="56"/>
      <c r="K8" s="56"/>
    </row>
    <row r="9" spans="2:13" ht="15" thickBot="1">
      <c r="H9" s="57" t="s">
        <v>41</v>
      </c>
      <c r="I9" s="22"/>
      <c r="J9" s="22"/>
      <c r="K9" s="22"/>
    </row>
    <row r="10" spans="2:13">
      <c r="H10" s="173" t="s">
        <v>462</v>
      </c>
      <c r="I10" s="22"/>
      <c r="J10" s="22"/>
      <c r="K10" s="22"/>
    </row>
    <row r="11" spans="2:13">
      <c r="H11" s="173" t="s">
        <v>461</v>
      </c>
      <c r="I11" s="22"/>
      <c r="J11" s="22"/>
      <c r="K11" s="22"/>
    </row>
    <row r="12" spans="2:13">
      <c r="H12" s="173" t="s">
        <v>16</v>
      </c>
      <c r="I12" s="22"/>
      <c r="J12" s="22"/>
      <c r="K12" s="22"/>
    </row>
    <row r="13" spans="2:13">
      <c r="H13" s="173" t="s">
        <v>17</v>
      </c>
      <c r="I13" s="22"/>
      <c r="J13" s="22"/>
      <c r="K13" s="22"/>
    </row>
    <row r="14" spans="2:13">
      <c r="H14" s="173" t="s">
        <v>18</v>
      </c>
      <c r="I14" s="22"/>
      <c r="J14" s="22"/>
      <c r="K14" s="22"/>
    </row>
    <row r="15" spans="2:13">
      <c r="H15" s="173" t="s">
        <v>463</v>
      </c>
      <c r="I15" s="22"/>
      <c r="J15" s="22"/>
      <c r="K15" s="22"/>
    </row>
    <row r="16" spans="2:13" hidden="1">
      <c r="H16" s="173" t="s">
        <v>40</v>
      </c>
      <c r="I16" s="22"/>
      <c r="J16" s="22"/>
      <c r="K16" s="22"/>
    </row>
    <row r="17" spans="9:11" hidden="1">
      <c r="I17" s="22"/>
      <c r="J17" s="22"/>
      <c r="K17" s="22"/>
    </row>
    <row r="18" spans="9:11" hidden="1">
      <c r="I18" s="22"/>
      <c r="J18" s="22"/>
      <c r="K18" s="22"/>
    </row>
    <row r="19" spans="9:11">
      <c r="I19" s="22"/>
      <c r="J19" s="22"/>
      <c r="K19" s="22"/>
    </row>
    <row r="20" spans="9:11" hidden="1">
      <c r="I20" s="22"/>
      <c r="J20" s="22"/>
      <c r="K20" s="22"/>
    </row>
    <row r="21" spans="9:11">
      <c r="I21" s="22"/>
      <c r="J21" s="22"/>
      <c r="K21" s="22"/>
    </row>
  </sheetData>
  <mergeCells count="1">
    <mergeCell ref="G3:J3"/>
  </mergeCells>
  <hyperlinks>
    <hyperlink ref="H10" location="'TOTAL U.S. MULO+ with C'!A1" display="TOTAL U.S. MULO+C" xr:uid="{00000000-0004-0000-0D00-000000000000}"/>
    <hyperlink ref="H11" location="'TOTAL U.S. MULO+'!A1" display="TOTAL U.S. MULO" xr:uid="{00000000-0004-0000-0D00-000001000000}"/>
    <hyperlink ref="H12" location="'TOTAL U.S. FOOD'!A1" display="TOTAL U.S. FOOD" xr:uid="{00000000-0004-0000-0D00-000002000000}"/>
    <hyperlink ref="H13" location="'TOTAL U.S. CONVENIENCE'!A1" display="TOTAL U.S. CONVENIENCE" xr:uid="{00000000-0004-0000-0D00-000004000000}"/>
    <hyperlink ref="H14" location="'TOTAL U.S. ALL OTHER OUTLETS'!A1" display="'TOTAL U.S. ALL OTHER OUTLETS'!A1" xr:uid="{00000000-0004-0000-0D00-000005000000}"/>
    <hyperlink ref="H15" location="'CIRCANA REGIONS &amp; MARKETS'!A1" display="IRI STANDARD REGIONS &amp; MARKETS" xr:uid="{00000000-0004-0000-0D00-00000B000000}"/>
    <hyperlink ref="H16" location="'DMI CUSTOM REGIONS &amp; MARKETS'!A1" display="DMI CUSTOM REGIONS &amp; MARKETS" xr:uid="{00000000-0004-0000-0D00-00000C000000}"/>
  </hyperlinks>
  <pageMargins left="0.7" right="0.7" top="0.75" bottom="0.75" header="0.3" footer="0.3"/>
  <pageSetup scale="7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8">
    <tabColor rgb="FFC00000"/>
    <pageSetUpPr fitToPage="1"/>
  </sheetPr>
  <dimension ref="A2:W295"/>
  <sheetViews>
    <sheetView showGridLines="0" zoomScale="80" zoomScaleNormal="80" workbookViewId="0">
      <selection activeCell="A40" sqref="A40"/>
    </sheetView>
  </sheetViews>
  <sheetFormatPr defaultColWidth="9.21875" defaultRowHeight="14.4"/>
  <cols>
    <col min="1" max="1" width="9.21875" style="1"/>
    <col min="2" max="2" width="21.77734375" style="1" customWidth="1"/>
    <col min="3" max="3" width="41.21875" style="139" customWidth="1"/>
    <col min="4" max="4" width="14.6640625" style="419" bestFit="1" customWidth="1"/>
    <col min="5" max="5" width="13" style="419" customWidth="1"/>
    <col min="6" max="6" width="12.6640625" style="484" bestFit="1" customWidth="1"/>
    <col min="7" max="7" width="9.5546875" style="462" bestFit="1" customWidth="1"/>
    <col min="8" max="8" width="10.5546875" style="462" bestFit="1" customWidth="1"/>
    <col min="9" max="9" width="9.5546875" style="505" bestFit="1" customWidth="1"/>
    <col min="10" max="10" width="10.5546875" style="505" bestFit="1" customWidth="1"/>
    <col min="11" max="11" width="12.6640625" style="484" bestFit="1" customWidth="1"/>
    <col min="12" max="12" width="19.5546875" style="531" bestFit="1" customWidth="1"/>
    <col min="13" max="13" width="18.5546875" style="531" bestFit="1" customWidth="1"/>
    <col min="14" max="14" width="12.6640625" style="484" bestFit="1" customWidth="1"/>
    <col min="15" max="15" width="14.6640625" style="419" bestFit="1" customWidth="1"/>
    <col min="16" max="16" width="13" style="419" bestFit="1" customWidth="1"/>
    <col min="17" max="17" width="12.6640625" style="484" bestFit="1" customWidth="1"/>
    <col min="18" max="16384" width="9.21875" style="1"/>
  </cols>
  <sheetData>
    <row r="2" spans="2:23" ht="23.4">
      <c r="B2" s="366" t="s">
        <v>125</v>
      </c>
      <c r="C2" s="366"/>
      <c r="D2" s="420"/>
      <c r="E2" s="420"/>
      <c r="F2" s="366"/>
      <c r="G2" s="420"/>
      <c r="H2" s="420"/>
      <c r="I2" s="366"/>
      <c r="J2" s="366"/>
      <c r="K2" s="366"/>
      <c r="L2" s="366"/>
      <c r="M2" s="366"/>
      <c r="N2" s="366"/>
      <c r="O2" s="420"/>
      <c r="P2" s="420"/>
      <c r="Q2" s="366"/>
    </row>
    <row r="3" spans="2:23">
      <c r="B3" s="367" t="s">
        <v>345</v>
      </c>
      <c r="C3" s="367"/>
      <c r="D3" s="421"/>
      <c r="E3" s="421"/>
      <c r="F3" s="367"/>
      <c r="G3" s="421"/>
      <c r="H3" s="421"/>
      <c r="I3" s="367"/>
      <c r="J3" s="367"/>
      <c r="K3" s="367"/>
      <c r="L3" s="367"/>
      <c r="M3" s="367"/>
      <c r="N3" s="367"/>
      <c r="O3" s="421"/>
      <c r="P3" s="421"/>
      <c r="Q3" s="367"/>
    </row>
    <row r="4" spans="2:23" ht="15" thickBot="1">
      <c r="B4" s="368" t="str">
        <f>'HOME PAGE'!H5</f>
        <v>4 WEEKS  ENDING 1-25-2026</v>
      </c>
      <c r="C4" s="368"/>
      <c r="D4" s="422"/>
      <c r="E4" s="422"/>
      <c r="F4" s="368"/>
      <c r="G4" s="422"/>
      <c r="H4" s="422"/>
      <c r="I4" s="368"/>
      <c r="J4" s="368"/>
      <c r="K4" s="368"/>
      <c r="L4" s="368"/>
      <c r="M4" s="368"/>
      <c r="N4" s="368"/>
      <c r="O4" s="422"/>
      <c r="P4" s="422"/>
      <c r="Q4" s="368"/>
    </row>
    <row r="5" spans="2:23">
      <c r="D5" s="423" t="s">
        <v>55</v>
      </c>
      <c r="E5" s="444"/>
      <c r="F5" s="374"/>
      <c r="G5" s="456" t="s">
        <v>20</v>
      </c>
      <c r="H5" s="463"/>
      <c r="I5" s="373" t="s">
        <v>21</v>
      </c>
      <c r="J5" s="371"/>
      <c r="K5" s="374"/>
      <c r="L5" s="370" t="s">
        <v>22</v>
      </c>
      <c r="M5" s="371"/>
      <c r="N5" s="372"/>
      <c r="O5" s="423" t="s">
        <v>23</v>
      </c>
      <c r="P5" s="444"/>
      <c r="Q5" s="374"/>
    </row>
    <row r="6" spans="2:23" s="14" customFormat="1" ht="23.1" customHeight="1" thickBot="1">
      <c r="C6" s="140"/>
      <c r="D6" s="424" t="s">
        <v>19</v>
      </c>
      <c r="E6" s="445" t="s">
        <v>25</v>
      </c>
      <c r="F6" s="477" t="s">
        <v>26</v>
      </c>
      <c r="G6" s="457" t="s">
        <v>19</v>
      </c>
      <c r="H6" s="464" t="s">
        <v>25</v>
      </c>
      <c r="I6" s="486" t="s">
        <v>19</v>
      </c>
      <c r="J6" s="506" t="s">
        <v>25</v>
      </c>
      <c r="K6" s="477" t="s">
        <v>26</v>
      </c>
      <c r="L6" s="497" t="s">
        <v>19</v>
      </c>
      <c r="M6" s="506" t="s">
        <v>25</v>
      </c>
      <c r="N6" s="479" t="s">
        <v>26</v>
      </c>
      <c r="O6" s="435" t="s">
        <v>19</v>
      </c>
      <c r="P6" s="455" t="s">
        <v>25</v>
      </c>
      <c r="Q6" s="477" t="s">
        <v>26</v>
      </c>
    </row>
    <row r="7" spans="2:23" ht="15" thickBot="1">
      <c r="C7" s="212" t="s">
        <v>11</v>
      </c>
      <c r="D7" s="425">
        <f>'Segment Data'!D3</f>
        <v>371647855.143053</v>
      </c>
      <c r="E7" s="446">
        <f>'Segment Data'!E3</f>
        <v>30646184.981546402</v>
      </c>
      <c r="F7" s="215">
        <f>'Segment Data'!F3</f>
        <v>8.9871070036201386E-2</v>
      </c>
      <c r="G7" s="216">
        <f>'Segment Data'!G3</f>
        <v>99.975625431884239</v>
      </c>
      <c r="H7" s="465">
        <f>'Segment Data'!H3</f>
        <v>3.8673686347294733E-3</v>
      </c>
      <c r="I7" s="487">
        <f>'Segment Data'!I3</f>
        <v>2.9431437045697564</v>
      </c>
      <c r="J7" s="507">
        <f>'Segment Data'!J3</f>
        <v>0.13080250470233246</v>
      </c>
      <c r="K7" s="215">
        <f>'Segment Data'!K3</f>
        <v>4.6510183297993356E-2</v>
      </c>
      <c r="L7" s="516">
        <f>'Segment Data'!L3</f>
        <v>1093813045.1811292</v>
      </c>
      <c r="M7" s="532">
        <f>'Segment Data'!M3</f>
        <v>134799998.96232224</v>
      </c>
      <c r="N7" s="215">
        <f>'Segment Data'!N3</f>
        <v>0.14056117327476531</v>
      </c>
      <c r="O7" s="425">
        <f>'Segment Data'!O3</f>
        <v>373547529.19481128</v>
      </c>
      <c r="P7" s="446">
        <f>'Segment Data'!P3</f>
        <v>22265162.23523134</v>
      </c>
      <c r="Q7" s="215">
        <f>'Segment Data'!Q3</f>
        <v>6.3382521667514458E-2</v>
      </c>
    </row>
    <row r="8" spans="2:23">
      <c r="B8" s="382" t="s">
        <v>51</v>
      </c>
      <c r="C8" s="145" t="s">
        <v>133</v>
      </c>
      <c r="D8" s="426">
        <f>'Segment Data'!D4</f>
        <v>7109273.455028086</v>
      </c>
      <c r="E8" s="447">
        <f>'Segment Data'!E4</f>
        <v>1655923.7906319723</v>
      </c>
      <c r="F8" s="87">
        <f>'Segment Data'!F4</f>
        <v>0.30365259749309398</v>
      </c>
      <c r="G8" s="102">
        <f>'Segment Data'!G4</f>
        <v>1.9124395585685412</v>
      </c>
      <c r="H8" s="466">
        <f>'Segment Data'!H4</f>
        <v>0.31367626504830604</v>
      </c>
      <c r="I8" s="488">
        <f>'Segment Data'!I4</f>
        <v>4.9964684331602598</v>
      </c>
      <c r="J8" s="508">
        <f>'Segment Data'!J4</f>
        <v>0.1462380527484104</v>
      </c>
      <c r="K8" s="87">
        <f>'Segment Data'!K4</f>
        <v>3.0150743630448503E-2</v>
      </c>
      <c r="L8" s="517">
        <f>'Segment Data'!L4</f>
        <v>35521260.400752008</v>
      </c>
      <c r="M8" s="533">
        <f>'Segment Data'!M4</f>
        <v>9071258.1834892146</v>
      </c>
      <c r="N8" s="87">
        <f>'Segment Data'!N4</f>
        <v>0.34295869274327656</v>
      </c>
      <c r="O8" s="426">
        <f>'Segment Data'!O4</f>
        <v>13879340.623008743</v>
      </c>
      <c r="P8" s="447">
        <f>'Segment Data'!P4</f>
        <v>2452839.3131208792</v>
      </c>
      <c r="Q8" s="87">
        <f>'Segment Data'!Q4</f>
        <v>0.21466232284052927</v>
      </c>
    </row>
    <row r="9" spans="2:23">
      <c r="B9" s="383"/>
      <c r="C9" s="145" t="s">
        <v>137</v>
      </c>
      <c r="D9" s="426">
        <f>'Segment Data'!D5</f>
        <v>4998985.1602040045</v>
      </c>
      <c r="E9" s="447">
        <f>'Segment Data'!E5</f>
        <v>651341.66602946445</v>
      </c>
      <c r="F9" s="87">
        <f>'Segment Data'!F5</f>
        <v>0.14981487486317704</v>
      </c>
      <c r="G9" s="102">
        <f>'Segment Data'!G5</f>
        <v>1.3447586498884319</v>
      </c>
      <c r="H9" s="466">
        <f>'Segment Data'!H5</f>
        <v>7.0156201932616291E-2</v>
      </c>
      <c r="I9" s="488">
        <f>'Segment Data'!I5</f>
        <v>3.9829594786493563</v>
      </c>
      <c r="J9" s="508">
        <f>'Segment Data'!J5</f>
        <v>-0.17355928688819899</v>
      </c>
      <c r="K9" s="87">
        <f>'Segment Data'!K5</f>
        <v>-4.1755925253414046E-2</v>
      </c>
      <c r="L9" s="517">
        <f>'Segment Data'!L5</f>
        <v>19910755.32746201</v>
      </c>
      <c r="M9" s="533">
        <f>'Segment Data'!M5</f>
        <v>1839693.5580582656</v>
      </c>
      <c r="N9" s="87">
        <f>'Segment Data'!N5</f>
        <v>0.10180329089312644</v>
      </c>
      <c r="O9" s="426">
        <f>'Segment Data'!O5</f>
        <v>8281067.9673052784</v>
      </c>
      <c r="P9" s="447">
        <f>'Segment Data'!P5</f>
        <v>828470.9899776252</v>
      </c>
      <c r="Q9" s="87">
        <f>'Segment Data'!Q5</f>
        <v>0.11116540884982858</v>
      </c>
    </row>
    <row r="10" spans="2:23">
      <c r="B10" s="383"/>
      <c r="C10" s="145" t="s">
        <v>134</v>
      </c>
      <c r="D10" s="426">
        <f>'Segment Data'!D6</f>
        <v>204379590.19820315</v>
      </c>
      <c r="E10" s="447">
        <f>'Segment Data'!E6</f>
        <v>28451520.932530552</v>
      </c>
      <c r="F10" s="87">
        <f>'Segment Data'!F6</f>
        <v>0.16172246447816876</v>
      </c>
      <c r="G10" s="102">
        <f>'Segment Data'!G6</f>
        <v>54.979403413246096</v>
      </c>
      <c r="H10" s="466">
        <f>'Segment Data'!H6</f>
        <v>3.40241738607385</v>
      </c>
      <c r="I10" s="488">
        <f>'Segment Data'!I6</f>
        <v>3.1462089627291796</v>
      </c>
      <c r="J10" s="508">
        <f>'Segment Data'!J6</f>
        <v>0.10393859485184587</v>
      </c>
      <c r="K10" s="87">
        <f>'Segment Data'!K6</f>
        <v>3.416481189486336E-2</v>
      </c>
      <c r="L10" s="517">
        <f>'Segment Data'!L6</f>
        <v>643020898.48050356</v>
      </c>
      <c r="M10" s="533">
        <f>'Segment Data'!M6</f>
        <v>107800146.47567677</v>
      </c>
      <c r="N10" s="87">
        <f>'Segment Data'!N6</f>
        <v>0.20141249395110264</v>
      </c>
      <c r="O10" s="426">
        <f>'Segment Data'!O6</f>
        <v>200180749.30295652</v>
      </c>
      <c r="P10" s="447">
        <f>'Segment Data'!P6</f>
        <v>15584124.569277287</v>
      </c>
      <c r="Q10" s="87">
        <f>'Segment Data'!Q6</f>
        <v>8.4422586771349548E-2</v>
      </c>
    </row>
    <row r="11" spans="2:23">
      <c r="B11" s="383"/>
      <c r="C11" s="145" t="s">
        <v>136</v>
      </c>
      <c r="D11" s="426">
        <f>'Segment Data'!D7</f>
        <v>5865215.666550261</v>
      </c>
      <c r="E11" s="447">
        <f>'Segment Data'!E7</f>
        <v>1196754.4615810355</v>
      </c>
      <c r="F11" s="87">
        <f>'Segment Data'!F7</f>
        <v>0.25634880724877407</v>
      </c>
      <c r="G11" s="102">
        <f>'Segment Data'!G7</f>
        <v>1.5777801390258044</v>
      </c>
      <c r="H11" s="466">
        <f>'Segment Data'!H7</f>
        <v>0.20912328203797026</v>
      </c>
      <c r="I11" s="488">
        <f>'Segment Data'!I7</f>
        <v>5.0283207413778008</v>
      </c>
      <c r="J11" s="508">
        <f>'Segment Data'!J7</f>
        <v>0.23815206072835426</v>
      </c>
      <c r="K11" s="87">
        <f>'Segment Data'!K7</f>
        <v>4.9716842267038042E-2</v>
      </c>
      <c r="L11" s="517">
        <f>'Segment Data'!L7</f>
        <v>29492185.588768698</v>
      </c>
      <c r="M11" s="533">
        <f>'Segment Data'!M7</f>
        <v>7129468.9378981367</v>
      </c>
      <c r="N11" s="87">
        <f>'Segment Data'!N7</f>
        <v>0.31881050273114259</v>
      </c>
      <c r="O11" s="426">
        <f>'Segment Data'!O7</f>
        <v>11561960.406469218</v>
      </c>
      <c r="P11" s="447">
        <f>'Segment Data'!P7</f>
        <v>1306730.3802135326</v>
      </c>
      <c r="Q11" s="87">
        <f>'Segment Data'!Q7</f>
        <v>0.12742087470178728</v>
      </c>
    </row>
    <row r="12" spans="2:23" ht="15" thickBot="1">
      <c r="B12" s="384"/>
      <c r="C12" s="145" t="s">
        <v>135</v>
      </c>
      <c r="D12" s="427">
        <f>'Segment Data'!D8</f>
        <v>149294790.66306898</v>
      </c>
      <c r="E12" s="448">
        <f>'Segment Data'!E8</f>
        <v>-1309355.8692232072</v>
      </c>
      <c r="F12" s="134">
        <f>'Segment Data'!F8</f>
        <v>-8.6940227037006455E-3</v>
      </c>
      <c r="G12" s="135">
        <f>'Segment Data'!G8</f>
        <v>40.161243671155773</v>
      </c>
      <c r="H12" s="467">
        <f>'Segment Data'!H8</f>
        <v>-3.9915057664570526</v>
      </c>
      <c r="I12" s="489">
        <f>'Segment Data'!I8</f>
        <v>2.4506410689796936</v>
      </c>
      <c r="J12" s="509">
        <f>'Segment Data'!J8</f>
        <v>8.0795870196168629E-2</v>
      </c>
      <c r="K12" s="134">
        <f>'Segment Data'!K8</f>
        <v>3.4093311342716516E-2</v>
      </c>
      <c r="L12" s="518">
        <f>'Segment Data'!L8</f>
        <v>365867945.38364297</v>
      </c>
      <c r="M12" s="534">
        <f>'Segment Data'!M8</f>
        <v>8959431.8071998954</v>
      </c>
      <c r="N12" s="134">
        <f>'Segment Data'!N8</f>
        <v>2.5102880616158108E-2</v>
      </c>
      <c r="O12" s="427">
        <f>'Segment Data'!O8</f>
        <v>139644410.89507151</v>
      </c>
      <c r="P12" s="448">
        <f>'Segment Data'!P8</f>
        <v>2092996.982641995</v>
      </c>
      <c r="Q12" s="134">
        <f>'Segment Data'!Q8</f>
        <v>1.5216106640492092E-2</v>
      </c>
    </row>
    <row r="13" spans="2:23">
      <c r="B13" s="375" t="s">
        <v>52</v>
      </c>
      <c r="C13" s="144" t="s">
        <v>64</v>
      </c>
      <c r="D13" s="428">
        <f>'Type Data'!D3</f>
        <v>301199931.03546864</v>
      </c>
      <c r="E13" s="449">
        <f>'Type Data'!E3</f>
        <v>24651315.145942032</v>
      </c>
      <c r="F13" s="114">
        <f>'Type Data'!F3</f>
        <v>8.9139173836218152E-2</v>
      </c>
      <c r="G13" s="115">
        <f>'Type Data'!G3</f>
        <v>81.024687936704382</v>
      </c>
      <c r="H13" s="468">
        <f>'Type Data'!H3</f>
        <v>-5.1311800598838886E-2</v>
      </c>
      <c r="I13" s="490">
        <f>'Type Data'!I3</f>
        <v>2.885844008857148</v>
      </c>
      <c r="J13" s="510">
        <f>'Type Data'!J3</f>
        <v>0.10863545685608145</v>
      </c>
      <c r="K13" s="114">
        <f>'Type Data'!K3</f>
        <v>3.9116780328868769E-2</v>
      </c>
      <c r="L13" s="519">
        <f>'Type Data'!L3</f>
        <v>869216016.44689333</v>
      </c>
      <c r="M13" s="535">
        <f>'Type Data'!M3</f>
        <v>101182835.354442</v>
      </c>
      <c r="N13" s="114">
        <f>'Type Data'!N3</f>
        <v>0.13174279164673511</v>
      </c>
      <c r="O13" s="428">
        <f>'Type Data'!O3</f>
        <v>297149997.66289085</v>
      </c>
      <c r="P13" s="449">
        <f>'Type Data'!P3</f>
        <v>16961192.467574537</v>
      </c>
      <c r="Q13" s="114">
        <f>'Type Data'!Q3</f>
        <v>6.0534868463966968E-2</v>
      </c>
    </row>
    <row r="14" spans="2:23">
      <c r="B14" s="376"/>
      <c r="C14" s="145" t="s">
        <v>65</v>
      </c>
      <c r="D14" s="426">
        <f>'Type Data'!D4</f>
        <v>50639750.705671094</v>
      </c>
      <c r="E14" s="447">
        <f>'Type Data'!E4</f>
        <v>6546310.1199859232</v>
      </c>
      <c r="F14" s="87">
        <f>'Type Data'!F4</f>
        <v>0.1484644888906938</v>
      </c>
      <c r="G14" s="102">
        <f>'Type Data'!G4</f>
        <v>13.62241347139066</v>
      </c>
      <c r="H14" s="466">
        <f>'Type Data'!H4</f>
        <v>0.69550090723634916</v>
      </c>
      <c r="I14" s="488">
        <f>'Type Data'!I4</f>
        <v>3.1782352234380324</v>
      </c>
      <c r="J14" s="508">
        <f>'Type Data'!J4</f>
        <v>0.22514923698213041</v>
      </c>
      <c r="K14" s="87">
        <f>'Type Data'!K4</f>
        <v>7.6242018693244887E-2</v>
      </c>
      <c r="L14" s="517">
        <f>'Type Data'!L4</f>
        <v>160945039.39888483</v>
      </c>
      <c r="M14" s="533">
        <f>'Type Data'!M4</f>
        <v>30733317.910672024</v>
      </c>
      <c r="N14" s="87">
        <f>'Type Data'!N4</f>
        <v>0.23602573992122594</v>
      </c>
      <c r="O14" s="426">
        <f>'Type Data'!O4</f>
        <v>42397913.671802282</v>
      </c>
      <c r="P14" s="447">
        <f>'Type Data'!P4</f>
        <v>6338364.3441656977</v>
      </c>
      <c r="Q14" s="87">
        <f>'Type Data'!Q4</f>
        <v>0.17577491849871454</v>
      </c>
    </row>
    <row r="15" spans="2:23">
      <c r="B15" s="376"/>
      <c r="C15" s="145" t="s">
        <v>66</v>
      </c>
      <c r="D15" s="426">
        <f>'Type Data'!D5</f>
        <v>18624271.37136028</v>
      </c>
      <c r="E15" s="447">
        <f>'Type Data'!E5</f>
        <v>-625021.46465156972</v>
      </c>
      <c r="F15" s="87">
        <f>'Type Data'!F5</f>
        <v>-3.2469840319654275E-2</v>
      </c>
      <c r="G15" s="102">
        <f>'Type Data'!G5</f>
        <v>5.0100468838927608</v>
      </c>
      <c r="H15" s="466">
        <f>'Type Data'!H5</f>
        <v>-0.63328514254271973</v>
      </c>
      <c r="I15" s="488">
        <f>'Type Data'!I5</f>
        <v>3.231765593961669</v>
      </c>
      <c r="J15" s="508">
        <f>'Type Data'!J5</f>
        <v>0.24510695439324914</v>
      </c>
      <c r="K15" s="87">
        <f>'Type Data'!K5</f>
        <v>8.2067281190416771E-2</v>
      </c>
      <c r="L15" s="517">
        <f>'Type Data'!L5</f>
        <v>60189279.430567458</v>
      </c>
      <c r="M15" s="533">
        <f>'Type Data'!M5</f>
        <v>2698212.6763101816</v>
      </c>
      <c r="N15" s="87">
        <f>'Type Data'!N5</f>
        <v>4.693272935504151E-2</v>
      </c>
      <c r="O15" s="426">
        <f>'Type Data'!O5</f>
        <v>29497236.660461918</v>
      </c>
      <c r="P15" s="447">
        <f>'Type Data'!P5</f>
        <v>-1332322.1718874909</v>
      </c>
      <c r="Q15" s="87">
        <f>'Type Data'!Q5</f>
        <v>-4.3215739126616609E-2</v>
      </c>
    </row>
    <row r="16" spans="2:23" ht="15" thickBot="1">
      <c r="B16" s="377"/>
      <c r="C16" s="146" t="s">
        <v>67</v>
      </c>
      <c r="D16" s="427">
        <f>'Type Data'!D6</f>
        <v>1120042.2779483763</v>
      </c>
      <c r="E16" s="448">
        <f>'Type Data'!E6</f>
        <v>74567.681565793115</v>
      </c>
      <c r="F16" s="134">
        <f>'Type Data'!F6</f>
        <v>7.132424051603227E-2</v>
      </c>
      <c r="G16" s="135">
        <f>'Type Data'!G6</f>
        <v>0.30129846223635437</v>
      </c>
      <c r="H16" s="467">
        <f>'Type Data'!H6</f>
        <v>-5.2042401150177442E-3</v>
      </c>
      <c r="I16" s="489">
        <f>'Type Data'!I6</f>
        <v>3.0232121074030074</v>
      </c>
      <c r="J16" s="509">
        <f>'Type Data'!J6</f>
        <v>-3.4203895382702409E-2</v>
      </c>
      <c r="K16" s="134">
        <f>'Type Data'!K6</f>
        <v>-1.1187190539834338E-2</v>
      </c>
      <c r="L16" s="518">
        <f>'Type Data'!L6</f>
        <v>3386125.3754967754</v>
      </c>
      <c r="M16" s="534">
        <f>'Type Data'!M6</f>
        <v>189674.61401073495</v>
      </c>
      <c r="N16" s="134">
        <f>'Type Data'!N6</f>
        <v>5.9339132107436125E-2</v>
      </c>
      <c r="O16" s="427">
        <f>'Type Data'!O6</f>
        <v>4480169.111793505</v>
      </c>
      <c r="P16" s="448">
        <f>'Type Data'!P6</f>
        <v>298270.72626317246</v>
      </c>
      <c r="Q16" s="134">
        <f>'Type Data'!Q6</f>
        <v>7.132424051603227E-2</v>
      </c>
      <c r="W16" s="419"/>
    </row>
    <row r="17" spans="2:17" ht="15" customHeight="1" thickBot="1">
      <c r="B17" s="101" t="s">
        <v>68</v>
      </c>
      <c r="C17" s="147" t="s">
        <v>69</v>
      </c>
      <c r="D17" s="429">
        <f>Granola!D3</f>
        <v>25243.427336537865</v>
      </c>
      <c r="E17" s="450">
        <f>Granola!E3</f>
        <v>8741.3464087577486</v>
      </c>
      <c r="F17" s="129">
        <f>Granola!F3</f>
        <v>0.52971176465643766</v>
      </c>
      <c r="G17" s="130">
        <f>Granola!G3</f>
        <v>6.7906417354225692E-3</v>
      </c>
      <c r="H17" s="469">
        <f>Granola!H3</f>
        <v>1.9527122283006827E-3</v>
      </c>
      <c r="I17" s="491">
        <f>Granola!I3</f>
        <v>8.5594875728407462</v>
      </c>
      <c r="J17" s="511">
        <f>Granola!J3</f>
        <v>1.1105617713743854E-2</v>
      </c>
      <c r="K17" s="129">
        <f>Granola!K3</f>
        <v>1.2991485139574415E-3</v>
      </c>
      <c r="L17" s="520">
        <f>Granola!L3</f>
        <v>216070.80258300423</v>
      </c>
      <c r="M17" s="536">
        <f>Granola!M3</f>
        <v>75004.711757923214</v>
      </c>
      <c r="N17" s="129">
        <f>Granola!N3</f>
        <v>0.53169908742227412</v>
      </c>
      <c r="O17" s="429">
        <f>Granola!O3</f>
        <v>62130.01924943924</v>
      </c>
      <c r="P17" s="450">
        <f>Granola!P3</f>
        <v>21514.512011451036</v>
      </c>
      <c r="Q17" s="129">
        <f>Granola!Q3</f>
        <v>0.52971176465643732</v>
      </c>
    </row>
    <row r="18" spans="2:17">
      <c r="B18" s="378" t="s">
        <v>70</v>
      </c>
      <c r="C18" s="148" t="s">
        <v>14</v>
      </c>
      <c r="D18" s="430">
        <f>'NB vs PL'!D3</f>
        <v>300696115.00261313</v>
      </c>
      <c r="E18" s="451">
        <f>'NB vs PL'!E3</f>
        <v>24379604.04262054</v>
      </c>
      <c r="F18" s="120">
        <f>'NB vs PL'!F3</f>
        <v>8.8230717585133456E-2</v>
      </c>
      <c r="G18" s="121">
        <f>'NB vs PL'!G3</f>
        <v>80.889158234890402</v>
      </c>
      <c r="H18" s="470">
        <f>'NB vs PL'!H3</f>
        <v>-0.11879509709852698</v>
      </c>
      <c r="I18" s="492">
        <f>'NB vs PL'!I3</f>
        <v>3.1910911539441775</v>
      </c>
      <c r="J18" s="512">
        <f>'NB vs PL'!J3</f>
        <v>0.15480876691995915</v>
      </c>
      <c r="K18" s="120">
        <f>'NB vs PL'!K3</f>
        <v>5.098628756717296E-2</v>
      </c>
      <c r="L18" s="521">
        <f>'NB vs PL'!L3</f>
        <v>959548712.61021984</v>
      </c>
      <c r="M18" s="537">
        <f>'NB vs PL'!M3</f>
        <v>120573757.13840997</v>
      </c>
      <c r="N18" s="120">
        <f>'NB vs PL'!N3</f>
        <v>0.14371556189136009</v>
      </c>
      <c r="O18" s="430">
        <f>'NB vs PL'!O3</f>
        <v>322508184.63917631</v>
      </c>
      <c r="P18" s="451">
        <f>'NB vs PL'!P3</f>
        <v>19824745.658088684</v>
      </c>
      <c r="Q18" s="120">
        <f>'NB vs PL'!Q3</f>
        <v>6.5496631480149725E-2</v>
      </c>
    </row>
    <row r="19" spans="2:17" ht="15" thickBot="1">
      <c r="B19" s="379"/>
      <c r="C19" s="149" t="s">
        <v>13</v>
      </c>
      <c r="D19" s="431">
        <f>'NB vs PL'!D4</f>
        <v>71042349.785752282</v>
      </c>
      <c r="E19" s="452">
        <f>'NB vs PL'!E4</f>
        <v>6260857.9020197093</v>
      </c>
      <c r="F19" s="124">
        <f>'NB vs PL'!F4</f>
        <v>9.6645781379293735E-2</v>
      </c>
      <c r="G19" s="125">
        <f>'NB vs PL'!G4</f>
        <v>19.11084176510963</v>
      </c>
      <c r="H19" s="471">
        <f>'NB vs PL'!H4</f>
        <v>0.11879509709907765</v>
      </c>
      <c r="I19" s="493">
        <f>'NB vs PL'!I4</f>
        <v>1.8748626854103585</v>
      </c>
      <c r="J19" s="513">
        <f>'NB vs PL'!J4</f>
        <v>1.4424535728047916E-2</v>
      </c>
      <c r="K19" s="124">
        <f>'NB vs PL'!K4</f>
        <v>7.7533003343922277E-3</v>
      </c>
      <c r="L19" s="522">
        <f>'NB vs PL'!L4</f>
        <v>133194650.69717753</v>
      </c>
      <c r="M19" s="538">
        <f>'NB vs PL'!M4</f>
        <v>12672691.803346485</v>
      </c>
      <c r="N19" s="124">
        <f>'NB vs PL'!N4</f>
        <v>0.10514840548277166</v>
      </c>
      <c r="O19" s="431">
        <f>'NB vs PL'!O4</f>
        <v>50584719.713960513</v>
      </c>
      <c r="P19" s="452">
        <f>'NB vs PL'!P4</f>
        <v>1892127.7911752313</v>
      </c>
      <c r="Q19" s="124">
        <f>'NB vs PL'!Q4</f>
        <v>3.8858637761072366E-2</v>
      </c>
    </row>
    <row r="20" spans="2:17">
      <c r="B20" s="375" t="s">
        <v>53</v>
      </c>
      <c r="C20" s="144" t="s">
        <v>60</v>
      </c>
      <c r="D20" s="428">
        <f>Package!D3</f>
        <v>176720613.31479889</v>
      </c>
      <c r="E20" s="449">
        <f>Package!E3</f>
        <v>7648660.6804413795</v>
      </c>
      <c r="F20" s="114">
        <f>Package!F3</f>
        <v>4.5239086443762268E-2</v>
      </c>
      <c r="G20" s="115">
        <f>Package!G3</f>
        <v>47.538963560149156</v>
      </c>
      <c r="H20" s="468">
        <f>Package!H3</f>
        <v>-2.0280087542027871</v>
      </c>
      <c r="I20" s="490">
        <f>Package!I3</f>
        <v>3.0751326797456007</v>
      </c>
      <c r="J20" s="510">
        <f>Package!J3</f>
        <v>0.10927967895521817</v>
      </c>
      <c r="K20" s="114">
        <f>Package!K3</f>
        <v>3.6845952556008602E-2</v>
      </c>
      <c r="L20" s="519">
        <f>Package!L3</f>
        <v>543439333.18902361</v>
      </c>
      <c r="M20" s="535">
        <f>Package!M3</f>
        <v>41996775.118924975</v>
      </c>
      <c r="N20" s="114">
        <f>Package!N3</f>
        <v>8.3751916232554957E-2</v>
      </c>
      <c r="O20" s="428">
        <f>Package!O3</f>
        <v>250632507.38426664</v>
      </c>
      <c r="P20" s="449">
        <f>Package!P3</f>
        <v>6205538.5322585106</v>
      </c>
      <c r="Q20" s="114">
        <f>Package!Q3</f>
        <v>2.5388109018427276E-2</v>
      </c>
    </row>
    <row r="21" spans="2:17">
      <c r="B21" s="376"/>
      <c r="C21" s="145" t="s">
        <v>61</v>
      </c>
      <c r="D21" s="426">
        <f>Package!D4</f>
        <v>124410368.82519056</v>
      </c>
      <c r="E21" s="447">
        <f>Package!E4</f>
        <v>15550225.273921624</v>
      </c>
      <c r="F21" s="87">
        <f>Package!F4</f>
        <v>0.14284590086543536</v>
      </c>
      <c r="G21" s="102">
        <f>Package!G4</f>
        <v>33.467176687249385</v>
      </c>
      <c r="H21" s="466">
        <f>Package!H4</f>
        <v>1.5525531351604798</v>
      </c>
      <c r="I21" s="488">
        <f>Package!I4</f>
        <v>2.5398264802325521</v>
      </c>
      <c r="J21" s="508">
        <f>Package!J4</f>
        <v>0.11653681415307027</v>
      </c>
      <c r="K21" s="87">
        <f>Package!K4</f>
        <v>4.8090335952948336E-2</v>
      </c>
      <c r="L21" s="517">
        <f>Package!L4</f>
        <v>315980749.15771735</v>
      </c>
      <c r="M21" s="533">
        <f>Package!M4</f>
        <v>52181088.241998404</v>
      </c>
      <c r="N21" s="87">
        <f>Package!N4</f>
        <v>0.19780574418050401</v>
      </c>
      <c r="O21" s="426">
        <f>Package!O4</f>
        <v>61133662.618243836</v>
      </c>
      <c r="P21" s="447">
        <f>Package!P4</f>
        <v>7590732.9594004229</v>
      </c>
      <c r="Q21" s="87">
        <f>Package!Q4</f>
        <v>0.14176910019242289</v>
      </c>
    </row>
    <row r="22" spans="2:17">
      <c r="B22" s="376"/>
      <c r="C22" s="145" t="s">
        <v>62</v>
      </c>
      <c r="D22" s="426">
        <f>Package!D5</f>
        <v>12097022.96931134</v>
      </c>
      <c r="E22" s="447">
        <f>Package!E5</f>
        <v>-922410.08637153357</v>
      </c>
      <c r="F22" s="87">
        <f>Package!F5</f>
        <v>-7.0848713797787788E-2</v>
      </c>
      <c r="G22" s="102">
        <f>Package!G5</f>
        <v>3.2541757485866589</v>
      </c>
      <c r="H22" s="466">
        <f>Package!H5</f>
        <v>-0.56274283409049941</v>
      </c>
      <c r="I22" s="488">
        <f>Package!I5</f>
        <v>2.3587684481592319</v>
      </c>
      <c r="J22" s="508">
        <f>Package!J5</f>
        <v>2.99980256305723E-2</v>
      </c>
      <c r="K22" s="87">
        <f>Package!K5</f>
        <v>1.288148687409015E-2</v>
      </c>
      <c r="L22" s="517">
        <f>Package!L5</f>
        <v>28534076.096669093</v>
      </c>
      <c r="M22" s="533">
        <f>Package!M5</f>
        <v>-1785194.5214971118</v>
      </c>
      <c r="N22" s="87">
        <f>Package!N5</f>
        <v>-5.8879863700530055E-2</v>
      </c>
      <c r="O22" s="426">
        <f>Package!O5</f>
        <v>7350323.2994927056</v>
      </c>
      <c r="P22" s="447">
        <f>Package!P5</f>
        <v>-178972.71956653427</v>
      </c>
      <c r="Q22" s="87">
        <f>Package!Q5</f>
        <v>-2.3770179723774005E-2</v>
      </c>
    </row>
    <row r="23" spans="2:17" ht="15" thickBot="1">
      <c r="B23" s="377"/>
      <c r="C23" s="146" t="s">
        <v>63</v>
      </c>
      <c r="D23" s="427">
        <f>Package!D6</f>
        <v>50642842.449184202</v>
      </c>
      <c r="E23" s="448">
        <f>Package!E6</f>
        <v>6551427.804661341</v>
      </c>
      <c r="F23" s="134">
        <f>Package!F6</f>
        <v>0.14858738050209452</v>
      </c>
      <c r="G23" s="135">
        <f>Package!G6</f>
        <v>13.623245169965317</v>
      </c>
      <c r="H23" s="467">
        <f>Package!H6</f>
        <v>0.69692655275452609</v>
      </c>
      <c r="I23" s="489">
        <f>Package!I6</f>
        <v>3.1781289104830042</v>
      </c>
      <c r="J23" s="509">
        <f>Package!J6</f>
        <v>0.22532293880344501</v>
      </c>
      <c r="K23" s="134">
        <f>Package!K6</f>
        <v>7.6308074748061103E-2</v>
      </c>
      <c r="L23" s="518">
        <f>Package!L6</f>
        <v>160949481.69678822</v>
      </c>
      <c r="M23" s="534">
        <f>Package!M6</f>
        <v>30756089.234641552</v>
      </c>
      <c r="N23" s="134">
        <f>Package!N6</f>
        <v>0.23623387218812805</v>
      </c>
      <c r="O23" s="427">
        <f>Package!O6</f>
        <v>42398686.607680559</v>
      </c>
      <c r="P23" s="448">
        <f>Package!P6</f>
        <v>6343959.8789222315</v>
      </c>
      <c r="Q23" s="134">
        <f>Package!Q6</f>
        <v>0.17595362534982409</v>
      </c>
    </row>
    <row r="24" spans="2:17">
      <c r="B24" s="378" t="s">
        <v>71</v>
      </c>
      <c r="C24" s="150" t="s">
        <v>72</v>
      </c>
      <c r="D24" s="428">
        <f>Flavor!D3</f>
        <v>29914635.617873639</v>
      </c>
      <c r="E24" s="449">
        <f>Flavor!E3</f>
        <v>-140173.03423078731</v>
      </c>
      <c r="F24" s="114">
        <f>Flavor!F3</f>
        <v>-4.6639137135538692E-3</v>
      </c>
      <c r="G24" s="115">
        <f>Flavor!G3</f>
        <v>8.0472263301846798</v>
      </c>
      <c r="H24" s="468">
        <f>Flavor!H3</f>
        <v>-0.76396822432402978</v>
      </c>
      <c r="I24" s="490">
        <f>Flavor!I3</f>
        <v>3.0077114059097818</v>
      </c>
      <c r="J24" s="510">
        <f>Flavor!J3</f>
        <v>0.11514865377674566</v>
      </c>
      <c r="K24" s="114">
        <f>Flavor!K3</f>
        <v>3.9808524012774703E-2</v>
      </c>
      <c r="L24" s="519">
        <f>Flavor!L3</f>
        <v>89974590.751513556</v>
      </c>
      <c r="M24" s="535">
        <f>Flavor!M3</f>
        <v>3039170.7219505906</v>
      </c>
      <c r="N24" s="114">
        <f>Flavor!N3</f>
        <v>3.4958946778161311E-2</v>
      </c>
      <c r="O24" s="428">
        <f>Flavor!O3</f>
        <v>35537432.757108346</v>
      </c>
      <c r="P24" s="449">
        <f>Flavor!P3</f>
        <v>-152219.82409523427</v>
      </c>
      <c r="Q24" s="114">
        <f>Flavor!Q3</f>
        <v>-4.2650968302057057E-3</v>
      </c>
    </row>
    <row r="25" spans="2:17">
      <c r="B25" s="376"/>
      <c r="C25" s="145" t="s">
        <v>73</v>
      </c>
      <c r="D25" s="426">
        <f>Flavor!D4</f>
        <v>54719036.624321751</v>
      </c>
      <c r="E25" s="447">
        <f>Flavor!E4</f>
        <v>-3374954.1465455368</v>
      </c>
      <c r="F25" s="87">
        <f>Flavor!F4</f>
        <v>-5.8094720327562584E-2</v>
      </c>
      <c r="G25" s="102">
        <f>Flavor!G4</f>
        <v>14.71976720393298</v>
      </c>
      <c r="H25" s="466">
        <f>Flavor!H4</f>
        <v>-2.3116989103623009</v>
      </c>
      <c r="I25" s="488">
        <f>Flavor!I4</f>
        <v>2.7097093774965209</v>
      </c>
      <c r="J25" s="508">
        <f>Flavor!J4</f>
        <v>0.21960538372095861</v>
      </c>
      <c r="K25" s="87">
        <f>Flavor!K4</f>
        <v>8.8191249951768899E-2</v>
      </c>
      <c r="L25" s="517">
        <f>Flavor!L4</f>
        <v>148272686.66850021</v>
      </c>
      <c r="M25" s="533">
        <f>Flavor!M4</f>
        <v>3612608.2356029153</v>
      </c>
      <c r="N25" s="87">
        <f>Flavor!N4</f>
        <v>2.4973083622920035E-2</v>
      </c>
      <c r="O25" s="426">
        <f>Flavor!O4</f>
        <v>45178972.514241941</v>
      </c>
      <c r="P25" s="447">
        <f>Flavor!P4</f>
        <v>1607397.1912642568</v>
      </c>
      <c r="Q25" s="87">
        <f>Flavor!Q4</f>
        <v>3.6890958826925592E-2</v>
      </c>
    </row>
    <row r="26" spans="2:17">
      <c r="B26" s="376"/>
      <c r="C26" s="145" t="s">
        <v>74</v>
      </c>
      <c r="D26" s="426">
        <f>Flavor!D5</f>
        <v>60807605.241553463</v>
      </c>
      <c r="E26" s="447">
        <f>Flavor!E5</f>
        <v>5730069.6024625078</v>
      </c>
      <c r="F26" s="87">
        <f>Flavor!F5</f>
        <v>0.10403641949433236</v>
      </c>
      <c r="G26" s="102">
        <f>Flavor!G5</f>
        <v>16.35763070043663</v>
      </c>
      <c r="H26" s="466">
        <f>Flavor!H5</f>
        <v>0.21050137692529347</v>
      </c>
      <c r="I26" s="488">
        <f>Flavor!I5</f>
        <v>3.0154380200508437</v>
      </c>
      <c r="J26" s="508">
        <f>Flavor!J5</f>
        <v>0.14959562720844</v>
      </c>
      <c r="K26" s="87">
        <f>Flavor!K5</f>
        <v>5.2199530435470966E-2</v>
      </c>
      <c r="L26" s="517">
        <f>Flavor!L5</f>
        <v>183361564.75362328</v>
      </c>
      <c r="M26" s="533">
        <f>Flavor!M5</f>
        <v>25518028.225828081</v>
      </c>
      <c r="N26" s="87">
        <f>Flavor!N5</f>
        <v>0.16166660217559511</v>
      </c>
      <c r="O26" s="426">
        <f>Flavor!O5</f>
        <v>51888597.901734278</v>
      </c>
      <c r="P26" s="447">
        <f>Flavor!P5</f>
        <v>3726391.9287385195</v>
      </c>
      <c r="Q26" s="87">
        <f>Flavor!Q5</f>
        <v>7.7371703672125897E-2</v>
      </c>
    </row>
    <row r="27" spans="2:17">
      <c r="B27" s="376"/>
      <c r="C27" s="145" t="s">
        <v>75</v>
      </c>
      <c r="D27" s="426">
        <f>Flavor!D6</f>
        <v>8104778.046678788</v>
      </c>
      <c r="E27" s="447">
        <f>Flavor!E6</f>
        <v>367750.46244710218</v>
      </c>
      <c r="F27" s="87">
        <f>Flavor!F6</f>
        <v>4.7531233208550218E-2</v>
      </c>
      <c r="G27" s="102">
        <f>Flavor!G6</f>
        <v>2.180236594911674</v>
      </c>
      <c r="H27" s="466">
        <f>Flavor!H6</f>
        <v>-8.8034552889910689E-2</v>
      </c>
      <c r="I27" s="488">
        <f>Flavor!I6</f>
        <v>3.4013016220212577</v>
      </c>
      <c r="J27" s="508">
        <f>Flavor!J6</f>
        <v>0.4008074241983115</v>
      </c>
      <c r="K27" s="87">
        <f>Flavor!K6</f>
        <v>0.13358046967367021</v>
      </c>
      <c r="L27" s="517">
        <f>Flavor!L6</f>
        <v>27566794.716290843</v>
      </c>
      <c r="M27" s="533">
        <f>Flavor!M6</f>
        <v>4351888.3414075822</v>
      </c>
      <c r="N27" s="87">
        <f>Flavor!N6</f>
        <v>0.18746094733838728</v>
      </c>
      <c r="O27" s="426">
        <f>Flavor!O6</f>
        <v>9913696.3822036721</v>
      </c>
      <c r="P27" s="447">
        <f>Flavor!P6</f>
        <v>1639156.6231321208</v>
      </c>
      <c r="Q27" s="87">
        <f>Flavor!Q6</f>
        <v>0.1980964102970294</v>
      </c>
    </row>
    <row r="28" spans="2:17">
      <c r="B28" s="376"/>
      <c r="C28" s="145" t="s">
        <v>76</v>
      </c>
      <c r="D28" s="426">
        <f>Flavor!D7</f>
        <v>73721626.260833904</v>
      </c>
      <c r="E28" s="447">
        <f>Flavor!E7</f>
        <v>10373309.892676353</v>
      </c>
      <c r="F28" s="87">
        <f>Flavor!F7</f>
        <v>0.16375036445152577</v>
      </c>
      <c r="G28" s="102">
        <f>Flavor!G7</f>
        <v>19.831584095771316</v>
      </c>
      <c r="H28" s="466">
        <f>Flavor!H7</f>
        <v>1.2597027478818639</v>
      </c>
      <c r="I28" s="488">
        <f>Flavor!I7</f>
        <v>2.7277100665552667</v>
      </c>
      <c r="J28" s="508">
        <f>Flavor!J7</f>
        <v>0.11203794550842705</v>
      </c>
      <c r="K28" s="87">
        <f>Flavor!K7</f>
        <v>4.2833329379061251E-2</v>
      </c>
      <c r="L28" s="517">
        <f>Flavor!L7</f>
        <v>201091222.07450175</v>
      </c>
      <c r="M28" s="533">
        <f>Flavor!M7</f>
        <v>35392797.035056859</v>
      </c>
      <c r="N28" s="87">
        <f>Flavor!N7</f>
        <v>0.21359766712708056</v>
      </c>
      <c r="O28" s="426">
        <f>Flavor!O7</f>
        <v>45643222.10193523</v>
      </c>
      <c r="P28" s="447">
        <f>Flavor!P7</f>
        <v>6143952.8558693901</v>
      </c>
      <c r="Q28" s="87">
        <f>Flavor!Q7</f>
        <v>0.15554598789144264</v>
      </c>
    </row>
    <row r="29" spans="2:17">
      <c r="B29" s="376"/>
      <c r="C29" s="145" t="s">
        <v>77</v>
      </c>
      <c r="D29" s="426">
        <f>Flavor!D8</f>
        <v>11979049.128138918</v>
      </c>
      <c r="E29" s="447">
        <f>Flavor!E8</f>
        <v>-274639.36433273926</v>
      </c>
      <c r="F29" s="87">
        <f>Flavor!F8</f>
        <v>-2.2412791422066133E-2</v>
      </c>
      <c r="G29" s="102">
        <f>Flavor!G8</f>
        <v>3.2224400385789296</v>
      </c>
      <c r="H29" s="466">
        <f>Flavor!H8</f>
        <v>-0.36998454037284212</v>
      </c>
      <c r="I29" s="488">
        <f>Flavor!I8</f>
        <v>3.0089239141316977</v>
      </c>
      <c r="J29" s="508">
        <f>Flavor!J8</f>
        <v>8.9152944352314023E-2</v>
      </c>
      <c r="K29" s="87">
        <f>Flavor!K8</f>
        <v>3.0534225209811704E-2</v>
      </c>
      <c r="L29" s="517">
        <f>Flavor!L8</f>
        <v>36044047.390215658</v>
      </c>
      <c r="M29" s="533">
        <f>Flavor!M8</f>
        <v>266083.45717721432</v>
      </c>
      <c r="N29" s="87">
        <f>Flavor!N8</f>
        <v>7.4370765668838098E-3</v>
      </c>
      <c r="O29" s="426">
        <f>Flavor!O8</f>
        <v>21741626.574435562</v>
      </c>
      <c r="P29" s="447">
        <f>Flavor!P8</f>
        <v>-330507.83214375749</v>
      </c>
      <c r="Q29" s="87">
        <f>Flavor!Q8</f>
        <v>-1.4973986024896571E-2</v>
      </c>
    </row>
    <row r="30" spans="2:17">
      <c r="B30" s="376"/>
      <c r="C30" s="145" t="s">
        <v>78</v>
      </c>
      <c r="D30" s="426">
        <f>Flavor!D9</f>
        <v>1502869.199200874</v>
      </c>
      <c r="E30" s="447">
        <f>Flavor!E9</f>
        <v>355583.52158982726</v>
      </c>
      <c r="F30" s="87">
        <f>Flavor!F9</f>
        <v>0.30993459478222246</v>
      </c>
      <c r="G30" s="102">
        <f>Flavor!G9</f>
        <v>0.40428132721118154</v>
      </c>
      <c r="H30" s="466">
        <f>Flavor!H9</f>
        <v>6.7930581077768226E-2</v>
      </c>
      <c r="I30" s="488">
        <f>Flavor!I9</f>
        <v>3.8662680633774449</v>
      </c>
      <c r="J30" s="508">
        <f>Flavor!J9</f>
        <v>0.21722850235772695</v>
      </c>
      <c r="K30" s="87">
        <f>Flavor!K9</f>
        <v>5.9530322630161565E-2</v>
      </c>
      <c r="L30" s="517">
        <f>Flavor!L9</f>
        <v>5810495.1883039745</v>
      </c>
      <c r="M30" s="533">
        <f>Flavor!M9</f>
        <v>1624004.3629099508</v>
      </c>
      <c r="N30" s="87">
        <f>Flavor!N9</f>
        <v>0.38791542383401806</v>
      </c>
      <c r="O30" s="426">
        <f>Flavor!O9</f>
        <v>2587135.0542637669</v>
      </c>
      <c r="P30" s="447">
        <f>Flavor!P9</f>
        <v>405658.11972831003</v>
      </c>
      <c r="Q30" s="87">
        <f>Flavor!Q9</f>
        <v>0.18595572261445639</v>
      </c>
    </row>
    <row r="31" spans="2:17">
      <c r="B31" s="376"/>
      <c r="C31" s="145" t="s">
        <v>79</v>
      </c>
      <c r="D31" s="426">
        <f>Flavor!D10</f>
        <v>7719531.2665353147</v>
      </c>
      <c r="E31" s="447">
        <f>Flavor!E10</f>
        <v>188479.58049199544</v>
      </c>
      <c r="F31" s="87">
        <f>Flavor!F10</f>
        <v>2.5026993353569622E-2</v>
      </c>
      <c r="G31" s="102">
        <f>Flavor!G10</f>
        <v>2.0766027725783305</v>
      </c>
      <c r="H31" s="466">
        <f>Flavor!H10</f>
        <v>-0.131282240894953</v>
      </c>
      <c r="I31" s="488">
        <f>Flavor!I10</f>
        <v>3.2759557423042183</v>
      </c>
      <c r="J31" s="508">
        <f>Flavor!J10</f>
        <v>0.1120985530632268</v>
      </c>
      <c r="K31" s="87">
        <f>Flavor!K10</f>
        <v>3.5430977556265494E-2</v>
      </c>
      <c r="L31" s="517">
        <f>Flavor!L10</f>
        <v>25288842.780503318</v>
      </c>
      <c r="M31" s="533">
        <f>Flavor!M10</f>
        <v>1461670.7610696703</v>
      </c>
      <c r="N31" s="87">
        <f>Flavor!N10</f>
        <v>6.1344701749646117E-2</v>
      </c>
      <c r="O31" s="426">
        <f>Flavor!O10</f>
        <v>14478083.804130485</v>
      </c>
      <c r="P31" s="447">
        <f>Flavor!P10</f>
        <v>398254.84791798145</v>
      </c>
      <c r="Q31" s="87">
        <f>Flavor!Q10</f>
        <v>2.8285489060735906E-2</v>
      </c>
    </row>
    <row r="32" spans="2:17">
      <c r="B32" s="376"/>
      <c r="C32" s="145" t="s">
        <v>80</v>
      </c>
      <c r="D32" s="426">
        <f>Flavor!D11</f>
        <v>2978993.101230273</v>
      </c>
      <c r="E32" s="447">
        <f>Flavor!E11</f>
        <v>-137850.73451198358</v>
      </c>
      <c r="F32" s="87">
        <f>Flavor!F11</f>
        <v>-4.4227668043931787E-2</v>
      </c>
      <c r="G32" s="102">
        <f>Flavor!G11</f>
        <v>0.80136800019504195</v>
      </c>
      <c r="H32" s="466">
        <f>Flavor!H11</f>
        <v>-0.1123998347841122</v>
      </c>
      <c r="I32" s="488">
        <f>Flavor!I11</f>
        <v>2.6430204833034434</v>
      </c>
      <c r="J32" s="508">
        <f>Flavor!J11</f>
        <v>4.5883833002680507E-2</v>
      </c>
      <c r="K32" s="87">
        <f>Flavor!K11</f>
        <v>1.7667084632364993E-2</v>
      </c>
      <c r="L32" s="517">
        <f>Flavor!L11</f>
        <v>7873539.7861712603</v>
      </c>
      <c r="M32" s="533">
        <f>Flavor!M11</f>
        <v>-221329.57289896533</v>
      </c>
      <c r="N32" s="87">
        <f>Flavor!N11</f>
        <v>-2.734195736599104E-2</v>
      </c>
      <c r="O32" s="426">
        <f>Flavor!O11</f>
        <v>2436892.726362152</v>
      </c>
      <c r="P32" s="447">
        <f>Flavor!P11</f>
        <v>-217878.62577951886</v>
      </c>
      <c r="Q32" s="87">
        <f>Flavor!Q11</f>
        <v>-8.2070580430119028E-2</v>
      </c>
    </row>
    <row r="33" spans="2:17">
      <c r="B33" s="376"/>
      <c r="C33" s="145" t="s">
        <v>81</v>
      </c>
      <c r="D33" s="426">
        <f>Flavor!D12</f>
        <v>3086460.0824722834</v>
      </c>
      <c r="E33" s="447">
        <f>Flavor!E12</f>
        <v>-470317.94540496217</v>
      </c>
      <c r="F33" s="87">
        <f>Flavor!F12</f>
        <v>-0.13223145828013819</v>
      </c>
      <c r="G33" s="102">
        <f>Flavor!G12</f>
        <v>0.83027729837681397</v>
      </c>
      <c r="H33" s="466">
        <f>Flavor!H12</f>
        <v>-0.21246642871172428</v>
      </c>
      <c r="I33" s="488">
        <f>Flavor!I12</f>
        <v>3.2914829203675389</v>
      </c>
      <c r="J33" s="508">
        <f>Flavor!J12</f>
        <v>0.13950906847658695</v>
      </c>
      <c r="K33" s="87">
        <f>Flavor!K12</f>
        <v>4.4260858443635816E-2</v>
      </c>
      <c r="L33" s="517">
        <f>Flavor!L12</f>
        <v>10159030.645853706</v>
      </c>
      <c r="M33" s="533">
        <f>Flavor!M12</f>
        <v>-1051840.6949956398</v>
      </c>
      <c r="N33" s="87">
        <f>Flavor!N12</f>
        <v>-9.3823277693235174E-2</v>
      </c>
      <c r="O33" s="426">
        <f>Flavor!O12</f>
        <v>6709800.5424012672</v>
      </c>
      <c r="P33" s="447">
        <f>Flavor!P12</f>
        <v>-611235.30818716995</v>
      </c>
      <c r="Q33" s="87">
        <f>Flavor!Q12</f>
        <v>-8.349027660314505E-2</v>
      </c>
    </row>
    <row r="34" spans="2:17">
      <c r="B34" s="376"/>
      <c r="C34" s="145" t="s">
        <v>82</v>
      </c>
      <c r="D34" s="426">
        <f>Flavor!D13</f>
        <v>1116300.7435998991</v>
      </c>
      <c r="E34" s="447">
        <f>Flavor!E13</f>
        <v>256752.18152529525</v>
      </c>
      <c r="F34" s="87">
        <f>Flavor!F13</f>
        <v>0.29870584729453675</v>
      </c>
      <c r="G34" s="102">
        <f>Flavor!G13</f>
        <v>0.30029196581403572</v>
      </c>
      <c r="H34" s="466">
        <f>Flavor!H13</f>
        <v>4.8297361650843418E-2</v>
      </c>
      <c r="I34" s="488">
        <f>Flavor!I13</f>
        <v>3.4251154459637103</v>
      </c>
      <c r="J34" s="508">
        <f>Flavor!J13</f>
        <v>0.10298512701520135</v>
      </c>
      <c r="K34" s="87">
        <f>Flavor!K13</f>
        <v>3.0999725214812549E-2</v>
      </c>
      <c r="L34" s="517">
        <f>Flavor!L13</f>
        <v>3823458.91924479</v>
      </c>
      <c r="M34" s="533">
        <f>Flavor!M13</f>
        <v>967926.58056815388</v>
      </c>
      <c r="N34" s="87">
        <f>Flavor!N13</f>
        <v>0.33896537169553764</v>
      </c>
      <c r="O34" s="426">
        <f>Flavor!O13</f>
        <v>1952531.6167335045</v>
      </c>
      <c r="P34" s="447">
        <f>Flavor!P13</f>
        <v>464871.13915065303</v>
      </c>
      <c r="Q34" s="87">
        <f>Flavor!Q13</f>
        <v>0.31248470074702461</v>
      </c>
    </row>
    <row r="35" spans="2:17">
      <c r="B35" s="376"/>
      <c r="C35" s="145" t="s">
        <v>83</v>
      </c>
      <c r="D35" s="426">
        <f>Flavor!D14</f>
        <v>3349280.8379208404</v>
      </c>
      <c r="E35" s="447">
        <f>Flavor!E14</f>
        <v>156293.99107564986</v>
      </c>
      <c r="F35" s="87">
        <f>Flavor!F14</f>
        <v>4.8949149674723871E-2</v>
      </c>
      <c r="G35" s="102">
        <f>Flavor!G14</f>
        <v>0.90097774515414264</v>
      </c>
      <c r="H35" s="466">
        <f>Flavor!H14</f>
        <v>-3.5113003025361911E-2</v>
      </c>
      <c r="I35" s="488">
        <f>Flavor!I14</f>
        <v>2.8819084288229706</v>
      </c>
      <c r="J35" s="508">
        <f>Flavor!J14</f>
        <v>5.43744782619342E-2</v>
      </c>
      <c r="K35" s="87">
        <f>Flavor!K14</f>
        <v>1.9230353803937623E-2</v>
      </c>
      <c r="L35" s="517">
        <f>Flavor!L14</f>
        <v>9652320.6772993319</v>
      </c>
      <c r="M35" s="533">
        <f>Flavor!M14</f>
        <v>624041.96414972283</v>
      </c>
      <c r="N35" s="87">
        <f>Flavor!N14</f>
        <v>6.9120812945308294E-2</v>
      </c>
      <c r="O35" s="426">
        <f>Flavor!O14</f>
        <v>4849022.5375596061</v>
      </c>
      <c r="P35" s="447">
        <f>Flavor!P14</f>
        <v>-13188.816208931617</v>
      </c>
      <c r="Q35" s="87">
        <f>Flavor!Q14</f>
        <v>-2.7125139672732257E-3</v>
      </c>
    </row>
    <row r="36" spans="2:17" ht="15" thickBot="1">
      <c r="B36" s="379"/>
      <c r="C36" s="151" t="s">
        <v>84</v>
      </c>
      <c r="D36" s="427">
        <f>Flavor!D15</f>
        <v>2849790.9088374306</v>
      </c>
      <c r="E36" s="448">
        <f>Flavor!E15</f>
        <v>965220.67109288392</v>
      </c>
      <c r="F36" s="134">
        <f>Flavor!F15</f>
        <v>0.51217017639420004</v>
      </c>
      <c r="G36" s="135">
        <f>Flavor!G15</f>
        <v>0.76661179263755963</v>
      </c>
      <c r="H36" s="467">
        <f>Flavor!H15</f>
        <v>0.2141106867873569</v>
      </c>
      <c r="I36" s="489">
        <f>Flavor!I15</f>
        <v>3.2537196361864975</v>
      </c>
      <c r="J36" s="509">
        <f>Flavor!J15</f>
        <v>0.42583655398932363</v>
      </c>
      <c r="K36" s="134">
        <f>Flavor!K15</f>
        <v>0.15058492222332698</v>
      </c>
      <c r="L36" s="518">
        <f>Flavor!L15</f>
        <v>9272420.6391101126</v>
      </c>
      <c r="M36" s="534">
        <f>Flavor!M15</f>
        <v>3943076.3465800034</v>
      </c>
      <c r="N36" s="134">
        <f>Flavor!N15</f>
        <v>0.73988020479495531</v>
      </c>
      <c r="O36" s="427">
        <f>Flavor!O15</f>
        <v>6020555.6059602425</v>
      </c>
      <c r="P36" s="448">
        <f>Flavor!P15</f>
        <v>1378631.7435813295</v>
      </c>
      <c r="Q36" s="134">
        <f>Flavor!Q15</f>
        <v>0.29699576823192492</v>
      </c>
    </row>
    <row r="37" spans="2:17">
      <c r="B37" s="375" t="s">
        <v>85</v>
      </c>
      <c r="C37" s="178" t="s">
        <v>132</v>
      </c>
      <c r="D37" s="428">
        <f>Fat!D3</f>
        <v>87676011.265480503</v>
      </c>
      <c r="E37" s="449">
        <f>Fat!E3</f>
        <v>11586038.435524747</v>
      </c>
      <c r="F37" s="114">
        <f>Fat!F3</f>
        <v>0.15226761167883418</v>
      </c>
      <c r="G37" s="115">
        <f>Fat!G3</f>
        <v>23.585401988302554</v>
      </c>
      <c r="H37" s="468">
        <f>Fat!H3</f>
        <v>1.2780380648567231</v>
      </c>
      <c r="I37" s="490">
        <f>Fat!I3</f>
        <v>3.3412914074644311</v>
      </c>
      <c r="J37" s="510">
        <f>Fat!J3</f>
        <v>0.22394669416535073</v>
      </c>
      <c r="K37" s="114">
        <f>Fat!K3</f>
        <v>7.1838925355274016E-2</v>
      </c>
      <c r="L37" s="519">
        <f>Fat!L3</f>
        <v>292951103.08210468</v>
      </c>
      <c r="M37" s="535">
        <f>Fat!M3</f>
        <v>55752428.545571446</v>
      </c>
      <c r="N37" s="114">
        <f>Fat!N3</f>
        <v>0.23504527862352992</v>
      </c>
      <c r="O37" s="428">
        <f>Fat!O3</f>
        <v>88718214.877996519</v>
      </c>
      <c r="P37" s="449">
        <f>Fat!P3</f>
        <v>12085926.114827856</v>
      </c>
      <c r="Q37" s="114">
        <f>Fat!Q3</f>
        <v>0.15771323432840814</v>
      </c>
    </row>
    <row r="38" spans="2:17">
      <c r="B38" s="376"/>
      <c r="C38" s="179" t="s">
        <v>87</v>
      </c>
      <c r="D38" s="426">
        <f>Fat!D4</f>
        <v>7471622.2288313955</v>
      </c>
      <c r="E38" s="447">
        <f>Fat!E4</f>
        <v>133245.96497813333</v>
      </c>
      <c r="F38" s="87">
        <f>Fat!F4</f>
        <v>1.8157417961036523E-2</v>
      </c>
      <c r="G38" s="102">
        <f>Fat!G4</f>
        <v>2.0099136722601658</v>
      </c>
      <c r="H38" s="466">
        <f>Fat!H4</f>
        <v>-0.14148451907293325</v>
      </c>
      <c r="I38" s="488">
        <f>Fat!I4</f>
        <v>3.8985983898891012</v>
      </c>
      <c r="J38" s="508">
        <f>Fat!J4</f>
        <v>0.28570330459992777</v>
      </c>
      <c r="K38" s="87">
        <f>Fat!K4</f>
        <v>7.907877141609837E-2</v>
      </c>
      <c r="L38" s="517">
        <f>Fat!L4</f>
        <v>29128854.391181696</v>
      </c>
      <c r="M38" s="533">
        <f>Fat!M4</f>
        <v>2616070.8535035178</v>
      </c>
      <c r="N38" s="87">
        <f>Fat!N4</f>
        <v>9.867205568158223E-2</v>
      </c>
      <c r="O38" s="426">
        <f>Fat!O4</f>
        <v>11025494.270783067</v>
      </c>
      <c r="P38" s="447">
        <f>Fat!P4</f>
        <v>-586475.533969054</v>
      </c>
      <c r="Q38" s="87">
        <f>Fat!Q4</f>
        <v>-5.0506119446594049E-2</v>
      </c>
    </row>
    <row r="39" spans="2:17">
      <c r="B39" s="376"/>
      <c r="C39" s="179" t="s">
        <v>50</v>
      </c>
      <c r="D39" s="426">
        <f>Fat!D5</f>
        <v>146486619.79617822</v>
      </c>
      <c r="E39" s="447">
        <f>Fat!E5</f>
        <v>13137284.166433901</v>
      </c>
      <c r="F39" s="87">
        <f>Fat!F5</f>
        <v>9.8517807414584185E-2</v>
      </c>
      <c r="G39" s="102">
        <f>Fat!G5</f>
        <v>39.405827933241888</v>
      </c>
      <c r="H39" s="466">
        <f>Fat!H5</f>
        <v>0.3116865081928637</v>
      </c>
      <c r="I39" s="488">
        <f>Fat!I5</f>
        <v>2.7212122978029845</v>
      </c>
      <c r="J39" s="508">
        <f>Fat!J5</f>
        <v>7.7395829353922529E-2</v>
      </c>
      <c r="K39" s="87">
        <f>Fat!K5</f>
        <v>2.9274282189234235E-2</v>
      </c>
      <c r="L39" s="517">
        <f>Fat!L5</f>
        <v>398621191.25295031</v>
      </c>
      <c r="M39" s="533">
        <f>Fat!M5</f>
        <v>46070021.658291042</v>
      </c>
      <c r="N39" s="87">
        <f>Fat!N5</f>
        <v>0.13067612769873774</v>
      </c>
      <c r="O39" s="426">
        <f>Fat!O5</f>
        <v>153082799.76241609</v>
      </c>
      <c r="P39" s="447">
        <f>Fat!P5</f>
        <v>7659495.6499383152</v>
      </c>
      <c r="Q39" s="87">
        <f>Fat!Q5</f>
        <v>5.267034535272333E-2</v>
      </c>
    </row>
    <row r="40" spans="2:17" ht="15" thickBot="1">
      <c r="B40" s="377"/>
      <c r="C40" s="180" t="s">
        <v>15</v>
      </c>
      <c r="D40" s="432">
        <f>Fat!D6</f>
        <v>130013601.85256529</v>
      </c>
      <c r="E40" s="453">
        <f>Fat!E6</f>
        <v>5789616.4146142006</v>
      </c>
      <c r="F40" s="109">
        <f>Fat!F6</f>
        <v>4.6606268460981468E-2</v>
      </c>
      <c r="G40" s="110">
        <f>Fat!G6</f>
        <v>34.97448183808028</v>
      </c>
      <c r="H40" s="472">
        <f>Fat!H6</f>
        <v>-1.4443726853406531</v>
      </c>
      <c r="I40" s="494">
        <f>Fat!I6</f>
        <v>2.869791245980549</v>
      </c>
      <c r="J40" s="514">
        <f>Fat!J6</f>
        <v>0.11065888243922961</v>
      </c>
      <c r="K40" s="109">
        <f>Fat!K6</f>
        <v>4.0106405876519827E-2</v>
      </c>
      <c r="L40" s="523">
        <f>Fat!L6</f>
        <v>373111896.45489234</v>
      </c>
      <c r="M40" s="539">
        <f>Fat!M6</f>
        <v>30361477.904955924</v>
      </c>
      <c r="N40" s="109">
        <f>Fat!N6</f>
        <v>8.8581884256787452E-2</v>
      </c>
      <c r="O40" s="432">
        <f>Fat!O6</f>
        <v>120721020.28361557</v>
      </c>
      <c r="P40" s="453">
        <f>Fat!P6</f>
        <v>3106216.0044342279</v>
      </c>
      <c r="Q40" s="109">
        <f>Fat!Q6</f>
        <v>2.6410076720112776E-2</v>
      </c>
    </row>
    <row r="41" spans="2:17" ht="15" hidden="1" thickBot="1">
      <c r="B41" s="378" t="s">
        <v>88</v>
      </c>
      <c r="C41" s="148" t="s">
        <v>89</v>
      </c>
      <c r="D41" s="430">
        <f>Organic!D3</f>
        <v>26514942.224387404</v>
      </c>
      <c r="E41" s="451">
        <f>Organic!E3</f>
        <v>1116217.4443357103</v>
      </c>
      <c r="F41" s="120">
        <f>Organic!F3</f>
        <v>4.3947775095086426E-2</v>
      </c>
      <c r="G41" s="121">
        <f>Organic!G3</f>
        <v>7.1326872884899464</v>
      </c>
      <c r="H41" s="470">
        <f>Organic!H3</f>
        <v>-0.31347908255387669</v>
      </c>
      <c r="I41" s="492">
        <f>Organic!I3</f>
        <v>3.3808700186392575</v>
      </c>
      <c r="J41" s="512">
        <f>Organic!J3</f>
        <v>0.34134730101390121</v>
      </c>
      <c r="K41" s="120">
        <f>Organic!K3</f>
        <v>0.11230292803357649</v>
      </c>
      <c r="L41" s="521">
        <f>Organic!L3</f>
        <v>89643573.212383479</v>
      </c>
      <c r="M41" s="537">
        <f>Organic!M3</f>
        <v>12443572.24470228</v>
      </c>
      <c r="N41" s="120">
        <f>Organic!N3</f>
        <v>0.16118616695240229</v>
      </c>
      <c r="O41" s="430">
        <f>Organic!O3</f>
        <v>15368817.268629255</v>
      </c>
      <c r="P41" s="451">
        <f>Organic!P3</f>
        <v>1475618.9945787583</v>
      </c>
      <c r="Q41" s="120">
        <f>Organic!Q3</f>
        <v>0.1062116127238245</v>
      </c>
    </row>
    <row r="42" spans="2:17" hidden="1">
      <c r="B42" s="376"/>
      <c r="C42" s="152" t="s">
        <v>90</v>
      </c>
      <c r="D42" s="433" t="e">
        <f>#REF!</f>
        <v>#REF!</v>
      </c>
      <c r="E42" s="454" t="e">
        <f>#REF!</f>
        <v>#REF!</v>
      </c>
      <c r="F42" s="104" t="e">
        <f>#REF!</f>
        <v>#REF!</v>
      </c>
      <c r="G42" s="105" t="e">
        <f>#REF!</f>
        <v>#REF!</v>
      </c>
      <c r="H42" s="473" t="e">
        <f>#REF!</f>
        <v>#REF!</v>
      </c>
      <c r="I42" s="495" t="e">
        <f>#REF!</f>
        <v>#REF!</v>
      </c>
      <c r="J42" s="515" t="e">
        <f>#REF!</f>
        <v>#REF!</v>
      </c>
      <c r="K42" s="104" t="e">
        <f>#REF!</f>
        <v>#REF!</v>
      </c>
      <c r="L42" s="524" t="e">
        <f>#REF!</f>
        <v>#REF!</v>
      </c>
      <c r="M42" s="540" t="e">
        <f>#REF!</f>
        <v>#REF!</v>
      </c>
      <c r="N42" s="104" t="e">
        <f>#REF!</f>
        <v>#REF!</v>
      </c>
      <c r="O42" s="433" t="e">
        <f>#REF!</f>
        <v>#REF!</v>
      </c>
      <c r="P42" s="454" t="e">
        <f>#REF!</f>
        <v>#REF!</v>
      </c>
      <c r="Q42" s="104" t="e">
        <f>#REF!</f>
        <v>#REF!</v>
      </c>
    </row>
    <row r="43" spans="2:17" ht="15" hidden="1" thickBot="1">
      <c r="B43" s="379"/>
      <c r="C43" s="149" t="s">
        <v>91</v>
      </c>
      <c r="D43" s="431" t="e">
        <f>#REF!</f>
        <v>#REF!</v>
      </c>
      <c r="E43" s="452" t="e">
        <f>#REF!</f>
        <v>#REF!</v>
      </c>
      <c r="F43" s="124" t="e">
        <f>#REF!</f>
        <v>#REF!</v>
      </c>
      <c r="G43" s="125" t="e">
        <f>#REF!</f>
        <v>#REF!</v>
      </c>
      <c r="H43" s="471" t="e">
        <f>#REF!</f>
        <v>#REF!</v>
      </c>
      <c r="I43" s="493" t="e">
        <f>#REF!</f>
        <v>#REF!</v>
      </c>
      <c r="J43" s="513" t="e">
        <f>#REF!</f>
        <v>#REF!</v>
      </c>
      <c r="K43" s="124" t="e">
        <f>#REF!</f>
        <v>#REF!</v>
      </c>
      <c r="L43" s="522" t="e">
        <f>#REF!</f>
        <v>#REF!</v>
      </c>
      <c r="M43" s="538" t="e">
        <f>#REF!</f>
        <v>#REF!</v>
      </c>
      <c r="N43" s="124" t="e">
        <f>#REF!</f>
        <v>#REF!</v>
      </c>
      <c r="O43" s="431" t="e">
        <f>#REF!</f>
        <v>#REF!</v>
      </c>
      <c r="P43" s="452" t="e">
        <f>#REF!</f>
        <v>#REF!</v>
      </c>
      <c r="Q43" s="124" t="e">
        <f>#REF!</f>
        <v>#REF!</v>
      </c>
    </row>
    <row r="44" spans="2:17">
      <c r="B44" s="375" t="s">
        <v>54</v>
      </c>
      <c r="C44" s="144" t="s">
        <v>92</v>
      </c>
      <c r="D44" s="428">
        <f>Size!D3</f>
        <v>61170856.039403468</v>
      </c>
      <c r="E44" s="449">
        <f>Size!E3</f>
        <v>181274.80377747864</v>
      </c>
      <c r="F44" s="114">
        <f>Size!F3</f>
        <v>2.9722257491348399E-3</v>
      </c>
      <c r="G44" s="115">
        <f>Size!G3</f>
        <v>16.455347464306307</v>
      </c>
      <c r="H44" s="468">
        <f>Size!H3</f>
        <v>-1.4250214405706316</v>
      </c>
      <c r="I44" s="490">
        <f>Size!I3</f>
        <v>3.7310748508187404</v>
      </c>
      <c r="J44" s="510">
        <f>Size!J3</f>
        <v>0.19100050298605309</v>
      </c>
      <c r="K44" s="114">
        <f>Size!K3</f>
        <v>5.3953811196928075E-2</v>
      </c>
      <c r="L44" s="519">
        <f>Size!L3</f>
        <v>228233042.57167193</v>
      </c>
      <c r="M44" s="535">
        <f>Size!M3</f>
        <v>12325390.554374546</v>
      </c>
      <c r="N44" s="114">
        <f>Size!N3</f>
        <v>5.7086399852966305E-2</v>
      </c>
      <c r="O44" s="428">
        <f>Size!O3</f>
        <v>182961841.10937586</v>
      </c>
      <c r="P44" s="449">
        <f>Size!P3</f>
        <v>929656.95233008265</v>
      </c>
      <c r="Q44" s="114">
        <f>Size!Q3</f>
        <v>5.1071021129320392E-3</v>
      </c>
    </row>
    <row r="45" spans="2:17">
      <c r="B45" s="376"/>
      <c r="C45" s="145" t="s">
        <v>93</v>
      </c>
      <c r="D45" s="426">
        <f>Size!D4</f>
        <v>46994244.423119307</v>
      </c>
      <c r="E45" s="447">
        <f>Size!E4</f>
        <v>523142.98816446215</v>
      </c>
      <c r="F45" s="87">
        <f>Size!F4</f>
        <v>1.1257383018921993E-2</v>
      </c>
      <c r="G45" s="102">
        <f>Size!G4</f>
        <v>12.641749206629353</v>
      </c>
      <c r="H45" s="466">
        <f>Size!H4</f>
        <v>-0.98222426947612185</v>
      </c>
      <c r="I45" s="488">
        <f>Size!I4</f>
        <v>3.1047503686093365</v>
      </c>
      <c r="J45" s="508">
        <f>Size!J4</f>
        <v>0.12916257717562152</v>
      </c>
      <c r="K45" s="87">
        <f>Size!K4</f>
        <v>4.340741602296589E-2</v>
      </c>
      <c r="L45" s="517">
        <f>Size!L4</f>
        <v>145905397.69519693</v>
      </c>
      <c r="M45" s="533">
        <f>Size!M4</f>
        <v>7626555.6108675003</v>
      </c>
      <c r="N45" s="87">
        <f>Size!N4</f>
        <v>5.5153452949920141E-2</v>
      </c>
      <c r="O45" s="426">
        <f>Size!O4</f>
        <v>29132249.908396974</v>
      </c>
      <c r="P45" s="447">
        <f>Size!P4</f>
        <v>774870.17034886777</v>
      </c>
      <c r="Q45" s="87">
        <f>Size!Q4</f>
        <v>2.7325168175153958E-2</v>
      </c>
    </row>
    <row r="46" spans="2:17">
      <c r="B46" s="376"/>
      <c r="C46" s="145" t="s">
        <v>94</v>
      </c>
      <c r="D46" s="426">
        <f>Size!D5</f>
        <v>81506608.91865088</v>
      </c>
      <c r="E46" s="447">
        <f>Size!E5</f>
        <v>-2562046.0840319991</v>
      </c>
      <c r="F46" s="87">
        <f>Size!F5</f>
        <v>-3.0475640224650158E-2</v>
      </c>
      <c r="G46" s="102">
        <f>Size!G5</f>
        <v>21.925793706888381</v>
      </c>
      <c r="H46" s="466">
        <f>Size!H5</f>
        <v>-2.720687451548276</v>
      </c>
      <c r="I46" s="488">
        <f>Size!I5</f>
        <v>2.7761707891272231</v>
      </c>
      <c r="J46" s="508">
        <f>Size!J5</f>
        <v>0.17009194331981448</v>
      </c>
      <c r="K46" s="87">
        <f>Size!K5</f>
        <v>6.5267381911124425E-2</v>
      </c>
      <c r="L46" s="517">
        <f>Size!L5</f>
        <v>226276266.80077496</v>
      </c>
      <c r="M46" s="533">
        <f>Size!M5</f>
        <v>7186723.4028019309</v>
      </c>
      <c r="N46" s="87">
        <f>Size!N5</f>
        <v>3.280267643694592E-2</v>
      </c>
      <c r="O46" s="426">
        <f>Size!O5</f>
        <v>44466286.280877993</v>
      </c>
      <c r="P46" s="447">
        <f>Size!P5</f>
        <v>849249.67436730862</v>
      </c>
      <c r="Q46" s="87">
        <f>Size!Q5</f>
        <v>1.9470595447113472E-2</v>
      </c>
    </row>
    <row r="47" spans="2:17">
      <c r="B47" s="376"/>
      <c r="C47" s="145" t="s">
        <v>95</v>
      </c>
      <c r="D47" s="426">
        <f>Size!D6</f>
        <v>100385981.24830602</v>
      </c>
      <c r="E47" s="447">
        <f>Size!E6</f>
        <v>13047207.729701743</v>
      </c>
      <c r="F47" s="87">
        <f>Size!F6</f>
        <v>0.14938620276047865</v>
      </c>
      <c r="G47" s="102">
        <f>Size!G6</f>
        <v>27.004464363260563</v>
      </c>
      <c r="H47" s="466">
        <f>Size!H6</f>
        <v>1.3992796977208179</v>
      </c>
      <c r="I47" s="488">
        <f>Size!I6</f>
        <v>2.4949710374168559</v>
      </c>
      <c r="J47" s="508">
        <f>Size!J6</f>
        <v>0.12308362685985763</v>
      </c>
      <c r="K47" s="87">
        <f>Size!K6</f>
        <v>5.1892693688590175E-2</v>
      </c>
      <c r="L47" s="517">
        <f>Size!L6</f>
        <v>250460115.77719513</v>
      </c>
      <c r="M47" s="533">
        <f>Size!M6</f>
        <v>43302378.414928705</v>
      </c>
      <c r="N47" s="87">
        <f>Size!N6</f>
        <v>0.20903094891022009</v>
      </c>
      <c r="O47" s="426">
        <f>Size!O6</f>
        <v>49912970.275268659</v>
      </c>
      <c r="P47" s="447">
        <f>Size!P6</f>
        <v>6585153.3516301811</v>
      </c>
      <c r="Q47" s="87">
        <f>Size!Q6</f>
        <v>0.15198442523046898</v>
      </c>
    </row>
    <row r="48" spans="2:17">
      <c r="B48" s="376"/>
      <c r="C48" s="145" t="s">
        <v>96</v>
      </c>
      <c r="D48" s="426">
        <f>Size!D7</f>
        <v>81699015.819243804</v>
      </c>
      <c r="E48" s="447">
        <f>Size!E7</f>
        <v>4705977.3159382045</v>
      </c>
      <c r="F48" s="87">
        <f>Size!F7</f>
        <v>6.1122114510861386E-2</v>
      </c>
      <c r="G48" s="102">
        <f>Size!G7</f>
        <v>21.977552381014952</v>
      </c>
      <c r="H48" s="466">
        <f>Size!H7</f>
        <v>-0.59456409618991302</v>
      </c>
      <c r="I48" s="488">
        <f>Size!I7</f>
        <v>3.8986568394452807</v>
      </c>
      <c r="J48" s="508">
        <f>Size!J7</f>
        <v>0.25025581452388623</v>
      </c>
      <c r="K48" s="87">
        <f>Size!K7</f>
        <v>6.8593285884541166E-2</v>
      </c>
      <c r="L48" s="517">
        <f>Size!L7</f>
        <v>318516426.79964304</v>
      </c>
      <c r="M48" s="533">
        <f>Size!M7</f>
        <v>37614946.212370515</v>
      </c>
      <c r="N48" s="87">
        <f>Size!N7</f>
        <v>0.13390796706991379</v>
      </c>
      <c r="O48" s="426">
        <f>Size!O7</f>
        <v>225352432.07960325</v>
      </c>
      <c r="P48" s="447">
        <f>Size!P7</f>
        <v>10094449.886167437</v>
      </c>
      <c r="Q48" s="87">
        <f>Size!Q7</f>
        <v>4.6894659994983739E-2</v>
      </c>
    </row>
    <row r="49" spans="2:17" ht="15" customHeight="1">
      <c r="B49" s="376"/>
      <c r="C49" s="145" t="s">
        <v>97</v>
      </c>
      <c r="D49" s="426">
        <f>Size!D8</f>
        <v>126534673.11011194</v>
      </c>
      <c r="E49" s="447">
        <f>Size!E8</f>
        <v>15640726.770129427</v>
      </c>
      <c r="F49" s="87">
        <f>Size!F8</f>
        <v>0.14104220551568744</v>
      </c>
      <c r="G49" s="102">
        <f>Size!G8</f>
        <v>34.03862798598189</v>
      </c>
      <c r="H49" s="466">
        <f>Size!H8</f>
        <v>1.5277526904767811</v>
      </c>
      <c r="I49" s="488">
        <f>Size!I8</f>
        <v>2.4936307714430739</v>
      </c>
      <c r="J49" s="508">
        <f>Size!J8</f>
        <v>0.11629590861129602</v>
      </c>
      <c r="K49" s="87">
        <f>Size!K8</f>
        <v>4.8918606473792835E-2</v>
      </c>
      <c r="L49" s="517">
        <f>Size!L8</f>
        <v>315530754.52186561</v>
      </c>
      <c r="M49" s="533">
        <f>Size!M8</f>
        <v>51898709.810828745</v>
      </c>
      <c r="N49" s="87">
        <f>Size!N8</f>
        <v>0.19686040013729797</v>
      </c>
      <c r="O49" s="426">
        <f>Size!O8</f>
        <v>61111593.217076838</v>
      </c>
      <c r="P49" s="447">
        <f>Size!P8</f>
        <v>7875047.8259359822</v>
      </c>
      <c r="Q49" s="87">
        <f>Size!Q8</f>
        <v>0.14792559825353499</v>
      </c>
    </row>
    <row r="50" spans="2:17" ht="15" thickBot="1">
      <c r="B50" s="377"/>
      <c r="C50" s="146" t="s">
        <v>98</v>
      </c>
      <c r="D50" s="427">
        <f>Size!D9</f>
        <v>163414166.21369958</v>
      </c>
      <c r="E50" s="448">
        <f>Size!E9</f>
        <v>10299480.895483017</v>
      </c>
      <c r="F50" s="134">
        <f>Size!F9</f>
        <v>6.7266447199873208E-2</v>
      </c>
      <c r="G50" s="135">
        <f>Size!G9</f>
        <v>43.95944506488803</v>
      </c>
      <c r="H50" s="467">
        <f>Size!H9</f>
        <v>-0.92932122565094488</v>
      </c>
      <c r="I50" s="489">
        <f>Size!I9</f>
        <v>2.8135006561082139</v>
      </c>
      <c r="J50" s="509">
        <f>Size!J9</f>
        <v>0.10651327564180368</v>
      </c>
      <c r="K50" s="134">
        <f>Size!K9</f>
        <v>3.9347533132367836E-2</v>
      </c>
      <c r="L50" s="518">
        <f>Size!L9</f>
        <v>459765863.85962045</v>
      </c>
      <c r="M50" s="534">
        <f>Size!M9</f>
        <v>45286342.939122677</v>
      </c>
      <c r="N50" s="134">
        <f>Size!N9</f>
        <v>0.10926074909213464</v>
      </c>
      <c r="O50" s="427">
        <f>Size!O9</f>
        <v>87083503.898131162</v>
      </c>
      <c r="P50" s="448">
        <f>Size!P9</f>
        <v>4295664.5231279284</v>
      </c>
      <c r="Q50" s="134">
        <f>Size!Q9</f>
        <v>5.1887626921508369E-2</v>
      </c>
    </row>
    <row r="51" spans="2:17">
      <c r="B51" s="169"/>
      <c r="C51" s="141"/>
      <c r="D51" s="434"/>
      <c r="E51" s="434"/>
      <c r="F51" s="478"/>
      <c r="G51" s="82"/>
      <c r="H51" s="82"/>
      <c r="I51" s="496"/>
      <c r="J51" s="496"/>
      <c r="K51" s="478"/>
      <c r="L51" s="525"/>
      <c r="M51" s="525"/>
      <c r="N51" s="478"/>
      <c r="O51" s="434"/>
      <c r="P51" s="434"/>
      <c r="Q51" s="478"/>
    </row>
    <row r="52" spans="2:17" ht="23.4">
      <c r="B52" s="366" t="s">
        <v>125</v>
      </c>
      <c r="C52" s="366"/>
      <c r="D52" s="420"/>
      <c r="E52" s="420"/>
      <c r="F52" s="366"/>
      <c r="G52" s="420"/>
      <c r="H52" s="420"/>
      <c r="I52" s="366"/>
      <c r="J52" s="366"/>
      <c r="K52" s="366"/>
      <c r="L52" s="366"/>
      <c r="M52" s="366"/>
      <c r="N52" s="366"/>
      <c r="O52" s="420"/>
      <c r="P52" s="420"/>
      <c r="Q52" s="366"/>
    </row>
    <row r="53" spans="2:17">
      <c r="B53" s="367" t="s">
        <v>345</v>
      </c>
      <c r="C53" s="367"/>
      <c r="D53" s="421"/>
      <c r="E53" s="421"/>
      <c r="F53" s="367"/>
      <c r="G53" s="421"/>
      <c r="H53" s="421"/>
      <c r="I53" s="367"/>
      <c r="J53" s="367"/>
      <c r="K53" s="367"/>
      <c r="L53" s="367"/>
      <c r="M53" s="367"/>
      <c r="N53" s="367"/>
      <c r="O53" s="421"/>
      <c r="P53" s="421"/>
      <c r="Q53" s="367"/>
    </row>
    <row r="54" spans="2:17" ht="15" thickBot="1">
      <c r="B54" s="368" t="str">
        <f>'HOME PAGE'!H6</f>
        <v>LATEST 52 WEEKS ENDING 1-25-2026</v>
      </c>
      <c r="C54" s="368"/>
      <c r="D54" s="422"/>
      <c r="E54" s="422"/>
      <c r="F54" s="368"/>
      <c r="G54" s="422"/>
      <c r="H54" s="422"/>
      <c r="I54" s="368"/>
      <c r="J54" s="368"/>
      <c r="K54" s="368"/>
      <c r="L54" s="368"/>
      <c r="M54" s="368"/>
      <c r="N54" s="368"/>
      <c r="O54" s="422"/>
      <c r="P54" s="422"/>
      <c r="Q54" s="368"/>
    </row>
    <row r="55" spans="2:17">
      <c r="D55" s="423" t="s">
        <v>55</v>
      </c>
      <c r="E55" s="444"/>
      <c r="F55" s="372"/>
      <c r="G55" s="423" t="s">
        <v>20</v>
      </c>
      <c r="H55" s="474"/>
      <c r="I55" s="370" t="s">
        <v>21</v>
      </c>
      <c r="J55" s="371"/>
      <c r="K55" s="372"/>
      <c r="L55" s="373" t="s">
        <v>22</v>
      </c>
      <c r="M55" s="371"/>
      <c r="N55" s="374"/>
      <c r="O55" s="456" t="s">
        <v>23</v>
      </c>
      <c r="P55" s="444"/>
      <c r="Q55" s="374"/>
    </row>
    <row r="56" spans="2:17" ht="20.100000000000001" customHeight="1" thickBot="1">
      <c r="B56" s="14"/>
      <c r="C56" s="140"/>
      <c r="D56" s="435" t="s">
        <v>19</v>
      </c>
      <c r="E56" s="455" t="s">
        <v>25</v>
      </c>
      <c r="F56" s="479" t="s">
        <v>26</v>
      </c>
      <c r="G56" s="435" t="s">
        <v>19</v>
      </c>
      <c r="H56" s="475" t="s">
        <v>25</v>
      </c>
      <c r="I56" s="497" t="s">
        <v>19</v>
      </c>
      <c r="J56" s="506" t="s">
        <v>25</v>
      </c>
      <c r="K56" s="479" t="s">
        <v>26</v>
      </c>
      <c r="L56" s="486" t="s">
        <v>19</v>
      </c>
      <c r="M56" s="506" t="s">
        <v>25</v>
      </c>
      <c r="N56" s="477" t="s">
        <v>26</v>
      </c>
      <c r="O56" s="457" t="s">
        <v>19</v>
      </c>
      <c r="P56" s="455" t="s">
        <v>25</v>
      </c>
      <c r="Q56" s="477" t="s">
        <v>26</v>
      </c>
    </row>
    <row r="57" spans="2:17" ht="17.55" customHeight="1" thickBot="1">
      <c r="C57" s="218" t="s">
        <v>11</v>
      </c>
      <c r="D57" s="425">
        <f>'Segment Data'!D9</f>
        <v>4426438120.7176046</v>
      </c>
      <c r="E57" s="446">
        <f>'Segment Data'!E9</f>
        <v>366557449.13568354</v>
      </c>
      <c r="F57" s="215">
        <f>'Segment Data'!F9</f>
        <v>9.0287739662273242E-2</v>
      </c>
      <c r="G57" s="216">
        <f>'Segment Data'!G9</f>
        <v>99.971560917475472</v>
      </c>
      <c r="H57" s="465">
        <f>'Segment Data'!H9</f>
        <v>1.6314825877472572E-2</v>
      </c>
      <c r="I57" s="487">
        <f>'Segment Data'!I9</f>
        <v>2.9305891452618336</v>
      </c>
      <c r="J57" s="507">
        <f>'Segment Data'!J9</f>
        <v>0.12584819385965273</v>
      </c>
      <c r="K57" s="215">
        <f>'Segment Data'!K9</f>
        <v>4.4869810096628403E-2</v>
      </c>
      <c r="L57" s="516">
        <f>'Segment Data'!L9</f>
        <v>12972071508.748201</v>
      </c>
      <c r="M57" s="532">
        <f>'Segment Data'!M9</f>
        <v>1585157931.3561993</v>
      </c>
      <c r="N57" s="215">
        <f>'Segment Data'!N9</f>
        <v>0.13920874349160164</v>
      </c>
      <c r="O57" s="425">
        <f>'Segment Data'!O9</f>
        <v>4569362136.3831797</v>
      </c>
      <c r="P57" s="446">
        <f>'Segment Data'!P9</f>
        <v>277516114.84963989</v>
      </c>
      <c r="Q57" s="215">
        <f>'Segment Data'!Q9</f>
        <v>6.4661246805513148E-2</v>
      </c>
    </row>
    <row r="58" spans="2:17">
      <c r="B58" s="382" t="s">
        <v>51</v>
      </c>
      <c r="C58" s="145" t="s">
        <v>133</v>
      </c>
      <c r="D58" s="426">
        <f>'Segment Data'!D10</f>
        <v>81432911.345075205</v>
      </c>
      <c r="E58" s="447">
        <f>'Segment Data'!E10</f>
        <v>17617892.185186535</v>
      </c>
      <c r="F58" s="87">
        <f>'Segment Data'!F10</f>
        <v>0.27607751932260444</v>
      </c>
      <c r="G58" s="102">
        <f>'Segment Data'!G10</f>
        <v>1.8391706910164078</v>
      </c>
      <c r="H58" s="466">
        <f>'Segment Data'!H10</f>
        <v>0.26802945302004799</v>
      </c>
      <c r="I58" s="488">
        <f>'Segment Data'!I10</f>
        <v>5.0118513834407832</v>
      </c>
      <c r="J58" s="508">
        <f>'Segment Data'!J10</f>
        <v>6.2398506945182675E-2</v>
      </c>
      <c r="K58" s="87">
        <f>'Segment Data'!K10</f>
        <v>1.2607152447395999E-2</v>
      </c>
      <c r="L58" s="517">
        <f>'Segment Data'!L10</f>
        <v>408129649.38242579</v>
      </c>
      <c r="M58" s="533">
        <f>'Segment Data'!M10</f>
        <v>92280219.237892926</v>
      </c>
      <c r="N58" s="87">
        <f>'Segment Data'!N10</f>
        <v>0.29216522314339921</v>
      </c>
      <c r="O58" s="426">
        <f>'Segment Data'!O10</f>
        <v>162379670.93900892</v>
      </c>
      <c r="P58" s="447">
        <f>'Segment Data'!P10</f>
        <v>28099664.108030975</v>
      </c>
      <c r="Q58" s="87">
        <f>'Segment Data'!Q10</f>
        <v>0.20926171193453111</v>
      </c>
    </row>
    <row r="59" spans="2:17">
      <c r="B59" s="383"/>
      <c r="C59" s="145" t="s">
        <v>137</v>
      </c>
      <c r="D59" s="426">
        <f>'Segment Data'!D11</f>
        <v>65038255.443264484</v>
      </c>
      <c r="E59" s="447">
        <f>'Segment Data'!E11</f>
        <v>5320147.5299485847</v>
      </c>
      <c r="F59" s="87">
        <f>'Segment Data'!F11</f>
        <v>8.9087677353593825E-2</v>
      </c>
      <c r="G59" s="102">
        <f>'Segment Data'!G11</f>
        <v>1.4688956986839252</v>
      </c>
      <c r="H59" s="466">
        <f>'Segment Data'!H11</f>
        <v>-1.3785914897901375E-3</v>
      </c>
      <c r="I59" s="488">
        <f>'Segment Data'!I11</f>
        <v>3.862848215317757</v>
      </c>
      <c r="J59" s="508">
        <f>'Segment Data'!J11</f>
        <v>-4.859715844867063E-2</v>
      </c>
      <c r="K59" s="87">
        <f>'Segment Data'!K11</f>
        <v>-1.2424347985173374E-2</v>
      </c>
      <c r="L59" s="517">
        <f>'Segment Data'!L11</f>
        <v>251232908.9663946</v>
      </c>
      <c r="M59" s="533">
        <f>'Segment Data'!M11</f>
        <v>17648792.038770825</v>
      </c>
      <c r="N59" s="87">
        <f>'Segment Data'!N11</f>
        <v>7.5556473063788473E-2</v>
      </c>
      <c r="O59" s="426">
        <f>'Segment Data'!O11</f>
        <v>104940043.87804888</v>
      </c>
      <c r="P59" s="447">
        <f>'Segment Data'!P11</f>
        <v>8222587.6029119939</v>
      </c>
      <c r="Q59" s="87">
        <f>'Segment Data'!Q11</f>
        <v>8.5016582523849638E-2</v>
      </c>
    </row>
    <row r="60" spans="2:17">
      <c r="B60" s="383"/>
      <c r="C60" s="145" t="s">
        <v>134</v>
      </c>
      <c r="D60" s="426">
        <f>'Segment Data'!D12</f>
        <v>2351211201.076025</v>
      </c>
      <c r="E60" s="447">
        <f>'Segment Data'!E12</f>
        <v>369939897.27229381</v>
      </c>
      <c r="F60" s="87">
        <f>'Segment Data'!F12</f>
        <v>0.18671844515290109</v>
      </c>
      <c r="G60" s="102">
        <f>'Segment Data'!G12</f>
        <v>53.102347171209537</v>
      </c>
      <c r="H60" s="466">
        <f>'Segment Data'!H12</f>
        <v>4.3229674884175253</v>
      </c>
      <c r="I60" s="488">
        <f>'Segment Data'!I12</f>
        <v>3.1781359543916534</v>
      </c>
      <c r="J60" s="508">
        <f>'Segment Data'!J12</f>
        <v>9.319404458210867E-2</v>
      </c>
      <c r="K60" s="87">
        <f>'Segment Data'!K12</f>
        <v>3.0209335315445923E-2</v>
      </c>
      <c r="L60" s="517">
        <f>'Segment Data'!L12</f>
        <v>7472468854.5080986</v>
      </c>
      <c r="M60" s="533">
        <f>'Segment Data'!M12</f>
        <v>1360361974.7009697</v>
      </c>
      <c r="N60" s="87">
        <f>'Segment Data'!N12</f>
        <v>0.22256842058754978</v>
      </c>
      <c r="O60" s="426">
        <f>'Segment Data'!O12</f>
        <v>2461619262.1289492</v>
      </c>
      <c r="P60" s="447">
        <f>'Segment Data'!P12</f>
        <v>246741398.62680435</v>
      </c>
      <c r="Q60" s="87">
        <f>'Segment Data'!Q12</f>
        <v>0.11140180806026888</v>
      </c>
    </row>
    <row r="61" spans="2:17">
      <c r="B61" s="383"/>
      <c r="C61" s="145" t="s">
        <v>136</v>
      </c>
      <c r="D61" s="426">
        <f>'Segment Data'!D13</f>
        <v>67764727.016198054</v>
      </c>
      <c r="E61" s="447">
        <f>'Segment Data'!E13</f>
        <v>14477316.478978224</v>
      </c>
      <c r="F61" s="87">
        <f>'Segment Data'!F13</f>
        <v>0.27168361781937606</v>
      </c>
      <c r="G61" s="102">
        <f>'Segment Data'!G13</f>
        <v>1.5304733400085724</v>
      </c>
      <c r="H61" s="466">
        <f>'Segment Data'!H13</f>
        <v>0.21852437778539957</v>
      </c>
      <c r="I61" s="488">
        <f>'Segment Data'!I13</f>
        <v>4.9081914238994289</v>
      </c>
      <c r="J61" s="508">
        <f>'Segment Data'!J13</f>
        <v>0.10330389749536018</v>
      </c>
      <c r="K61" s="87">
        <f>'Segment Data'!K13</f>
        <v>2.1499753517159187E-2</v>
      </c>
      <c r="L61" s="517">
        <f>'Segment Data'!L13</f>
        <v>332602251.98378921</v>
      </c>
      <c r="M61" s="533">
        <f>'Segment Data'!M13</f>
        <v>76562237.779128909</v>
      </c>
      <c r="N61" s="87">
        <f>'Segment Data'!N13</f>
        <v>0.29902450215430182</v>
      </c>
      <c r="O61" s="426">
        <f>'Segment Data'!O13</f>
        <v>137277429.18899694</v>
      </c>
      <c r="P61" s="447">
        <f>'Segment Data'!P13</f>
        <v>23670569.727818921</v>
      </c>
      <c r="Q61" s="87">
        <f>'Segment Data'!Q13</f>
        <v>0.20835511024673364</v>
      </c>
    </row>
    <row r="62" spans="2:17" ht="15" thickBot="1">
      <c r="B62" s="384"/>
      <c r="C62" s="145" t="s">
        <v>135</v>
      </c>
      <c r="D62" s="427">
        <f>'Segment Data'!D14</f>
        <v>1860991025.8370523</v>
      </c>
      <c r="E62" s="448">
        <f>'Segment Data'!E14</f>
        <v>-40797804.330642223</v>
      </c>
      <c r="F62" s="134">
        <f>'Segment Data'!F14</f>
        <v>-2.1452331448936306E-2</v>
      </c>
      <c r="G62" s="135">
        <f>'Segment Data'!G14</f>
        <v>42.030674016557285</v>
      </c>
      <c r="H62" s="467">
        <f>'Segment Data'!H14</f>
        <v>-4.7918279018537007</v>
      </c>
      <c r="I62" s="489">
        <f>'Segment Data'!I14</f>
        <v>2.4221706506510472</v>
      </c>
      <c r="J62" s="509">
        <f>'Segment Data'!J14</f>
        <v>7.2102617117607348E-2</v>
      </c>
      <c r="K62" s="134">
        <f>'Segment Data'!K14</f>
        <v>3.0681076500239702E-2</v>
      </c>
      <c r="L62" s="518">
        <f>'Segment Data'!L14</f>
        <v>4507637843.9074926</v>
      </c>
      <c r="M62" s="534">
        <f>'Segment Data'!M14</f>
        <v>38304707.599437714</v>
      </c>
      <c r="N62" s="134">
        <f>'Segment Data'!N14</f>
        <v>8.5705644290100438E-3</v>
      </c>
      <c r="O62" s="427">
        <f>'Segment Data'!O14</f>
        <v>1703145730.2481761</v>
      </c>
      <c r="P62" s="448">
        <f>'Segment Data'!P14</f>
        <v>-29218105.21592617</v>
      </c>
      <c r="Q62" s="134">
        <f>'Segment Data'!Q14</f>
        <v>-1.6866032768514016E-2</v>
      </c>
    </row>
    <row r="63" spans="2:17">
      <c r="B63" s="375" t="s">
        <v>52</v>
      </c>
      <c r="C63" s="144" t="s">
        <v>64</v>
      </c>
      <c r="D63" s="428">
        <f>'Type Data'!D7</f>
        <v>3567732362.8946986</v>
      </c>
      <c r="E63" s="449">
        <f>'Type Data'!E7</f>
        <v>283985111.78602791</v>
      </c>
      <c r="F63" s="114">
        <f>'Type Data'!F7</f>
        <v>8.6482024976236471E-2</v>
      </c>
      <c r="G63" s="115">
        <f>'Type Data'!G7</f>
        <v>80.577602922991559</v>
      </c>
      <c r="H63" s="468">
        <f>'Type Data'!H7</f>
        <v>-0.26905025198526289</v>
      </c>
      <c r="I63" s="490">
        <f>'Type Data'!I7</f>
        <v>2.8860951711430354</v>
      </c>
      <c r="J63" s="510">
        <f>'Type Data'!J7</f>
        <v>0.10548384469005745</v>
      </c>
      <c r="K63" s="114">
        <f>'Type Data'!K7</f>
        <v>3.7935486950855322E-2</v>
      </c>
      <c r="L63" s="519">
        <f>'Type Data'!L7</f>
        <v>10296815144.481121</v>
      </c>
      <c r="M63" s="535">
        <f>'Type Data'!M7</f>
        <v>1165990344.8395195</v>
      </c>
      <c r="N63" s="114">
        <f>'Type Data'!N7</f>
        <v>0.12769824965706125</v>
      </c>
      <c r="O63" s="428">
        <f>'Type Data'!O7</f>
        <v>3601224979.3532963</v>
      </c>
      <c r="P63" s="449">
        <f>'Type Data'!P7</f>
        <v>200395408.77523088</v>
      </c>
      <c r="Q63" s="114">
        <f>'Type Data'!Q7</f>
        <v>5.8925448810764169E-2</v>
      </c>
    </row>
    <row r="64" spans="2:17">
      <c r="B64" s="376"/>
      <c r="C64" s="145" t="s">
        <v>65</v>
      </c>
      <c r="D64" s="426">
        <f>'Type Data'!D8</f>
        <v>601497757.50850868</v>
      </c>
      <c r="E64" s="447">
        <f>'Type Data'!E8</f>
        <v>81912600.982967675</v>
      </c>
      <c r="F64" s="87">
        <f>'Type Data'!F8</f>
        <v>0.15765000203376892</v>
      </c>
      <c r="G64" s="102">
        <f>'Type Data'!G8</f>
        <v>13.58488881275453</v>
      </c>
      <c r="H64" s="466">
        <f>'Type Data'!H8</f>
        <v>0.79257633185210885</v>
      </c>
      <c r="I64" s="488">
        <f>'Type Data'!I8</f>
        <v>3.0892820701644332</v>
      </c>
      <c r="J64" s="508">
        <f>'Type Data'!J8</f>
        <v>0.2254662390621438</v>
      </c>
      <c r="K64" s="87">
        <f>'Type Data'!K8</f>
        <v>7.8729308153646635E-2</v>
      </c>
      <c r="L64" s="517">
        <f>'Type Data'!L8</f>
        <v>1858196237.5151501</v>
      </c>
      <c r="M64" s="533">
        <f>'Type Data'!M8</f>
        <v>370200040.65154481</v>
      </c>
      <c r="N64" s="87">
        <f>'Type Data'!N8</f>
        <v>0.2487909857779553</v>
      </c>
      <c r="O64" s="426">
        <f>'Type Data'!O8</f>
        <v>505551206.58131951</v>
      </c>
      <c r="P64" s="447">
        <f>'Type Data'!P8</f>
        <v>89000332.483425081</v>
      </c>
      <c r="Q64" s="87">
        <f>'Type Data'!Q8</f>
        <v>0.21366017458532313</v>
      </c>
    </row>
    <row r="65" spans="2:17">
      <c r="B65" s="376"/>
      <c r="C65" s="145" t="s">
        <v>66</v>
      </c>
      <c r="D65" s="426">
        <f>'Type Data'!D9</f>
        <v>243231222.68075123</v>
      </c>
      <c r="E65" s="447">
        <f>'Type Data'!E9</f>
        <v>227550.30726543069</v>
      </c>
      <c r="F65" s="87">
        <f>'Type Data'!F9</f>
        <v>9.3640686596577856E-4</v>
      </c>
      <c r="G65" s="102">
        <f>'Type Data'!G9</f>
        <v>5.4934022191455991</v>
      </c>
      <c r="H65" s="466">
        <f>'Type Data'!H9</f>
        <v>-0.48940708933328558</v>
      </c>
      <c r="I65" s="488">
        <f>'Type Data'!I9</f>
        <v>3.1885320739385588</v>
      </c>
      <c r="J65" s="508">
        <f>'Type Data'!J9</f>
        <v>0.19078508935345173</v>
      </c>
      <c r="K65" s="87">
        <f>'Type Data'!K9</f>
        <v>6.3642825873730866E-2</v>
      </c>
      <c r="L65" s="517">
        <f>'Type Data'!L9</f>
        <v>775550554.9008671</v>
      </c>
      <c r="M65" s="533">
        <f>'Type Data'!M9</f>
        <v>47087028.800142765</v>
      </c>
      <c r="N65" s="87">
        <f>'Type Data'!N9</f>
        <v>6.463882831881422E-2</v>
      </c>
      <c r="O65" s="426">
        <f>'Type Data'!O9</f>
        <v>409487674.92510217</v>
      </c>
      <c r="P65" s="447">
        <f>'Type Data'!P9</f>
        <v>-13588956.903937519</v>
      </c>
      <c r="Q65" s="87">
        <f>'Type Data'!Q9</f>
        <v>-3.2119374793143043E-2</v>
      </c>
    </row>
    <row r="66" spans="2:17" ht="15" thickBot="1">
      <c r="B66" s="377"/>
      <c r="C66" s="146" t="s">
        <v>67</v>
      </c>
      <c r="D66" s="427">
        <f>'Type Data'!D10</f>
        <v>13207691.856788725</v>
      </c>
      <c r="E66" s="448">
        <f>'Type Data'!E10</f>
        <v>426870.39175642468</v>
      </c>
      <c r="F66" s="134">
        <f>'Type Data'!F10</f>
        <v>3.3399292285266724E-2</v>
      </c>
      <c r="G66" s="135">
        <f>'Type Data'!G10</f>
        <v>0.29829708109104652</v>
      </c>
      <c r="H66" s="467">
        <f>'Type Data'!H10</f>
        <v>-1.6369840952330517E-2</v>
      </c>
      <c r="I66" s="489">
        <f>'Type Data'!I10</f>
        <v>3.0722369005130292</v>
      </c>
      <c r="J66" s="509">
        <f>'Type Data'!J10</f>
        <v>4.4007718310755006E-2</v>
      </c>
      <c r="K66" s="134">
        <f>'Type Data'!K10</f>
        <v>1.4532492642697034E-2</v>
      </c>
      <c r="L66" s="518">
        <f>'Type Data'!L10</f>
        <v>40577158.293031767</v>
      </c>
      <c r="M66" s="534">
        <f>'Type Data'!M10</f>
        <v>1873901.7601037323</v>
      </c>
      <c r="N66" s="134">
        <f>'Type Data'!N10</f>
        <v>4.8417159897370665E-2</v>
      </c>
      <c r="O66" s="427">
        <f>'Type Data'!O10</f>
        <v>52830767.427154899</v>
      </c>
      <c r="P66" s="448">
        <f>'Type Data'!P10</f>
        <v>1707481.5670256987</v>
      </c>
      <c r="Q66" s="134">
        <f>'Type Data'!Q10</f>
        <v>3.3399292285266724E-2</v>
      </c>
    </row>
    <row r="67" spans="2:17" ht="15" thickBot="1">
      <c r="B67" s="101" t="s">
        <v>68</v>
      </c>
      <c r="C67" s="147" t="s">
        <v>69</v>
      </c>
      <c r="D67" s="429">
        <f>Granola!D4</f>
        <v>330582.73428412259</v>
      </c>
      <c r="E67" s="450">
        <f>Granola!E4</f>
        <v>35111.410054160282</v>
      </c>
      <c r="F67" s="129">
        <f>Granola!F4</f>
        <v>0.11883187021842238</v>
      </c>
      <c r="G67" s="130">
        <f>Granola!G4</f>
        <v>7.466245106662185E-3</v>
      </c>
      <c r="H67" s="469">
        <f>Granola!H4</f>
        <v>1.9166949335766483E-4</v>
      </c>
      <c r="I67" s="491">
        <f>Granola!I4</f>
        <v>8.5609908600348934</v>
      </c>
      <c r="J67" s="511">
        <f>Granola!J4</f>
        <v>0.41983994295456206</v>
      </c>
      <c r="K67" s="129">
        <f>Granola!K4</f>
        <v>5.1570097057619668E-2</v>
      </c>
      <c r="L67" s="520">
        <f>Granola!L4</f>
        <v>2830115.7666917173</v>
      </c>
      <c r="M67" s="536">
        <f>Granola!M4</f>
        <v>424639.12446601968</v>
      </c>
      <c r="N67" s="129">
        <f>Granola!N4</f>
        <v>0.17653013835674453</v>
      </c>
      <c r="O67" s="429">
        <f>Granola!O4</f>
        <v>813641.95799498516</v>
      </c>
      <c r="P67" s="450">
        <f>Granola!P4</f>
        <v>163992.04619399761</v>
      </c>
      <c r="Q67" s="129">
        <f>Granola!Q4</f>
        <v>0.25243141454352203</v>
      </c>
    </row>
    <row r="68" spans="2:17">
      <c r="B68" s="378" t="s">
        <v>70</v>
      </c>
      <c r="C68" s="148" t="s">
        <v>14</v>
      </c>
      <c r="D68" s="430">
        <f>'NB vs PL'!D5</f>
        <v>3578053119.0696187</v>
      </c>
      <c r="E68" s="451">
        <f>'NB vs PL'!E5</f>
        <v>283754539.47494841</v>
      </c>
      <c r="F68" s="120">
        <f>'NB vs PL'!F5</f>
        <v>8.6135039863284496E-2</v>
      </c>
      <c r="G68" s="121">
        <f>'NB vs PL'!G5</f>
        <v>80.810698264328479</v>
      </c>
      <c r="H68" s="470">
        <f>'NB vs PL'!H5</f>
        <v>-0.29573117520551762</v>
      </c>
      <c r="I68" s="492">
        <f>'NB vs PL'!I5</f>
        <v>3.1797226001683558</v>
      </c>
      <c r="J68" s="512">
        <f>'NB vs PL'!J5</f>
        <v>0.13752913224070396</v>
      </c>
      <c r="K68" s="120">
        <f>'NB vs PL'!K5</f>
        <v>4.5207227512190098E-2</v>
      </c>
      <c r="L68" s="521">
        <f>'NB vs PL'!L5</f>
        <v>11377216367.308544</v>
      </c>
      <c r="M68" s="537">
        <f>'NB vs PL'!M5</f>
        <v>1355322747.0622959</v>
      </c>
      <c r="N68" s="120">
        <f>'NB vs PL'!N5</f>
        <v>0.13523619371934564</v>
      </c>
      <c r="O68" s="430">
        <f>'NB vs PL'!O5</f>
        <v>3947851258.3268209</v>
      </c>
      <c r="P68" s="451">
        <f>'NB vs PL'!P5</f>
        <v>268048434.6398797</v>
      </c>
      <c r="Q68" s="120">
        <f>'NB vs PL'!Q5</f>
        <v>7.2843151517371599E-2</v>
      </c>
    </row>
    <row r="69" spans="2:17" ht="15" thickBot="1">
      <c r="B69" s="379"/>
      <c r="C69" s="149" t="s">
        <v>13</v>
      </c>
      <c r="D69" s="431">
        <f>'NB vs PL'!D6</f>
        <v>849644198.14202166</v>
      </c>
      <c r="E69" s="452">
        <f>'NB vs PL'!E6</f>
        <v>82244337.355190516</v>
      </c>
      <c r="F69" s="124">
        <f>'NB vs PL'!F6</f>
        <v>0.1071727290527049</v>
      </c>
      <c r="G69" s="125">
        <f>'NB vs PL'!G6</f>
        <v>19.189301735672835</v>
      </c>
      <c r="H69" s="471">
        <f>'NB vs PL'!H6</f>
        <v>0.29573117520667935</v>
      </c>
      <c r="I69" s="493">
        <f>'NB vs PL'!I6</f>
        <v>1.8807579340988538</v>
      </c>
      <c r="J69" s="513">
        <f>'NB vs PL'!J6</f>
        <v>9.0490053359369993E-2</v>
      </c>
      <c r="K69" s="124">
        <f>'NB vs PL'!K6</f>
        <v>5.0545538091200284E-2</v>
      </c>
      <c r="L69" s="522">
        <f>'NB vs PL'!L6</f>
        <v>1597975066.8166659</v>
      </c>
      <c r="M69" s="538">
        <f>'NB vs PL'!M6</f>
        <v>224123744.36605072</v>
      </c>
      <c r="N69" s="124">
        <f>'NB vs PL'!N6</f>
        <v>0.16313537040257653</v>
      </c>
      <c r="O69" s="431">
        <f>'NB vs PL'!O6</f>
        <v>621674013.68518841</v>
      </c>
      <c r="P69" s="452">
        <f>'NB vs PL'!P6</f>
        <v>6942069.4699505568</v>
      </c>
      <c r="Q69" s="124">
        <f>'NB vs PL'!Q6</f>
        <v>1.1292839969155581E-2</v>
      </c>
    </row>
    <row r="70" spans="2:17">
      <c r="B70" s="375" t="s">
        <v>53</v>
      </c>
      <c r="C70" s="144" t="s">
        <v>60</v>
      </c>
      <c r="D70" s="428">
        <f>Package!D7</f>
        <v>2144637008.8821251</v>
      </c>
      <c r="E70" s="449">
        <f>Package!E7</f>
        <v>89104245.309910536</v>
      </c>
      <c r="F70" s="114">
        <f>Package!F7</f>
        <v>4.3348491879575013E-2</v>
      </c>
      <c r="G70" s="115">
        <f>Package!G7</f>
        <v>48.436847761597825</v>
      </c>
      <c r="H70" s="468">
        <f>Package!H7</f>
        <v>-2.1708670587852623</v>
      </c>
      <c r="I70" s="490">
        <f>Package!I7</f>
        <v>3.0922829240228271</v>
      </c>
      <c r="J70" s="510">
        <f>Package!J7</f>
        <v>0.12546898456914901</v>
      </c>
      <c r="K70" s="114">
        <f>Package!K7</f>
        <v>4.2290816724507303E-2</v>
      </c>
      <c r="L70" s="519">
        <f>Package!L7</f>
        <v>6631824400.7935877</v>
      </c>
      <c r="M70" s="535">
        <f>Package!M7</f>
        <v>533441144.82380009</v>
      </c>
      <c r="N70" s="114">
        <f>Package!N7</f>
        <v>8.7472551729445264E-2</v>
      </c>
      <c r="O70" s="428">
        <f>Package!O7</f>
        <v>3130633749.8579044</v>
      </c>
      <c r="P70" s="449">
        <f>Package!P7</f>
        <v>87524568.399720669</v>
      </c>
      <c r="Q70" s="114">
        <f>Package!Q7</f>
        <v>2.8761560358403254E-2</v>
      </c>
    </row>
    <row r="71" spans="2:17">
      <c r="B71" s="376"/>
      <c r="C71" s="145" t="s">
        <v>61</v>
      </c>
      <c r="D71" s="426">
        <f>Package!D8</f>
        <v>1446534504.8766346</v>
      </c>
      <c r="E71" s="447">
        <f>Package!E8</f>
        <v>197130759.58400655</v>
      </c>
      <c r="F71" s="87">
        <f>Package!F8</f>
        <v>0.15777986925902462</v>
      </c>
      <c r="G71" s="102">
        <f>Package!G8</f>
        <v>32.670130798092003</v>
      </c>
      <c r="H71" s="466">
        <f>Package!H8</f>
        <v>1.9095077820889337</v>
      </c>
      <c r="I71" s="488">
        <f>Package!I8</f>
        <v>2.5081176760017669</v>
      </c>
      <c r="J71" s="508">
        <f>Package!J8</f>
        <v>0.10623970264795979</v>
      </c>
      <c r="K71" s="87">
        <f>Package!K8</f>
        <v>4.4231931774458305E-2</v>
      </c>
      <c r="L71" s="517">
        <f>Package!L8</f>
        <v>3628078760.6275511</v>
      </c>
      <c r="M71" s="533">
        <f>Package!M8</f>
        <v>627163424.98343754</v>
      </c>
      <c r="N71" s="87">
        <f>Package!N8</f>
        <v>0.20899070944593104</v>
      </c>
      <c r="O71" s="426">
        <f>Package!O8</f>
        <v>708404578.90132046</v>
      </c>
      <c r="P71" s="447">
        <f>Package!P8</f>
        <v>91242085.789503813</v>
      </c>
      <c r="Q71" s="87">
        <f>Package!Q8</f>
        <v>0.14784126839829312</v>
      </c>
    </row>
    <row r="72" spans="2:17">
      <c r="B72" s="376"/>
      <c r="C72" s="145" t="s">
        <v>62</v>
      </c>
      <c r="D72" s="426">
        <f>Package!D9</f>
        <v>146569924.27285188</v>
      </c>
      <c r="E72" s="447">
        <f>Package!E9</f>
        <v>-13311295.368913978</v>
      </c>
      <c r="F72" s="87">
        <f>Package!F9</f>
        <v>-8.3257404457756964E-2</v>
      </c>
      <c r="G72" s="102">
        <f>Package!G9</f>
        <v>3.3102968376609083</v>
      </c>
      <c r="H72" s="466">
        <f>Package!H9</f>
        <v>-0.62601753891178946</v>
      </c>
      <c r="I72" s="488">
        <f>Package!I9</f>
        <v>2.4342675864107122</v>
      </c>
      <c r="J72" s="508">
        <f>Package!J9</f>
        <v>3.8830136405069382E-2</v>
      </c>
      <c r="K72" s="87">
        <f>Package!K9</f>
        <v>1.6210039800863059E-2</v>
      </c>
      <c r="L72" s="517">
        <f>Package!L9</f>
        <v>356790415.80007601</v>
      </c>
      <c r="M72" s="533">
        <f>Package!M9</f>
        <v>-26195045.282387674</v>
      </c>
      <c r="N72" s="87">
        <f>Package!N9</f>
        <v>-6.8396970496870657E-2</v>
      </c>
      <c r="O72" s="426">
        <f>Package!O9</f>
        <v>88603697.17373912</v>
      </c>
      <c r="P72" s="447">
        <f>Package!P9</f>
        <v>-3160992.3928234577</v>
      </c>
      <c r="Q72" s="87">
        <f>Package!Q9</f>
        <v>-3.4446718097712249E-2</v>
      </c>
    </row>
    <row r="73" spans="2:17" ht="15" thickBot="1">
      <c r="B73" s="377"/>
      <c r="C73" s="146" t="s">
        <v>63</v>
      </c>
      <c r="D73" s="427">
        <f>Package!D10</f>
        <v>601508626.14204037</v>
      </c>
      <c r="E73" s="448">
        <f>Package!E10</f>
        <v>81936124.180149913</v>
      </c>
      <c r="F73" s="134">
        <f>Package!F10</f>
        <v>0.15769911585151547</v>
      </c>
      <c r="G73" s="135">
        <f>Package!G10</f>
        <v>13.585134281962407</v>
      </c>
      <c r="H73" s="467">
        <f>Package!H10</f>
        <v>0.7931333594840364</v>
      </c>
      <c r="I73" s="489">
        <f>Package!I10</f>
        <v>3.0891081665494808</v>
      </c>
      <c r="J73" s="509">
        <f>Package!J10</f>
        <v>0.22551664170258912</v>
      </c>
      <c r="K73" s="134">
        <f>Package!K10</f>
        <v>7.875307624911583E-2</v>
      </c>
      <c r="L73" s="518">
        <f>Package!L10</f>
        <v>1858125209.2653353</v>
      </c>
      <c r="M73" s="534">
        <f>Package!M10</f>
        <v>370281796.10377073</v>
      </c>
      <c r="N73" s="134">
        <f>Package!N10</f>
        <v>0.24887148259570371</v>
      </c>
      <c r="O73" s="427">
        <f>Package!O10</f>
        <v>505530041.82639408</v>
      </c>
      <c r="P73" s="448">
        <f>Package!P10</f>
        <v>89017097.133999765</v>
      </c>
      <c r="Q73" s="134">
        <f>Package!Q10</f>
        <v>0.21371988138265718</v>
      </c>
    </row>
    <row r="74" spans="2:17">
      <c r="B74" s="378" t="s">
        <v>71</v>
      </c>
      <c r="C74" s="150" t="s">
        <v>72</v>
      </c>
      <c r="D74" s="428">
        <f>Flavor!D16</f>
        <v>368234137.5233326</v>
      </c>
      <c r="E74" s="449">
        <f>Flavor!E16</f>
        <v>359581.49845302105</v>
      </c>
      <c r="F74" s="114">
        <f>Flavor!F16</f>
        <v>9.7745683294471258E-4</v>
      </c>
      <c r="G74" s="115">
        <f>Flavor!G16</f>
        <v>8.3166059272370116</v>
      </c>
      <c r="H74" s="468">
        <f>Flavor!H16</f>
        <v>-0.74055480058715872</v>
      </c>
      <c r="I74" s="490">
        <f>Flavor!I16</f>
        <v>3.0035217356484383</v>
      </c>
      <c r="J74" s="510">
        <f>Flavor!J16</f>
        <v>9.8277762472070762E-2</v>
      </c>
      <c r="K74" s="114">
        <f>Flavor!K16</f>
        <v>3.3827714085100227E-2</v>
      </c>
      <c r="L74" s="519">
        <f>Flavor!L16</f>
        <v>1105999235.8590856</v>
      </c>
      <c r="M74" s="535">
        <f>Flavor!M16</f>
        <v>37233899.082872152</v>
      </c>
      <c r="N74" s="114">
        <f>Flavor!N16</f>
        <v>3.4838236048320197E-2</v>
      </c>
      <c r="O74" s="428">
        <f>Flavor!O16</f>
        <v>438051598.16527832</v>
      </c>
      <c r="P74" s="449">
        <f>Flavor!P16</f>
        <v>-10930801.859220088</v>
      </c>
      <c r="Q74" s="114">
        <f>Flavor!Q16</f>
        <v>-2.43457245954934E-2</v>
      </c>
    </row>
    <row r="75" spans="2:17">
      <c r="B75" s="376"/>
      <c r="C75" s="145" t="s">
        <v>73</v>
      </c>
      <c r="D75" s="426">
        <f>Flavor!D17</f>
        <v>673861400.92197156</v>
      </c>
      <c r="E75" s="447">
        <f>Flavor!E17</f>
        <v>-14981977.676388264</v>
      </c>
      <c r="F75" s="87">
        <f>Flavor!F17</f>
        <v>-2.1749468953121381E-2</v>
      </c>
      <c r="G75" s="102">
        <f>Flavor!G17</f>
        <v>15.219229153323138</v>
      </c>
      <c r="H75" s="466">
        <f>Flavor!H17</f>
        <v>-1.7402617766253741</v>
      </c>
      <c r="I75" s="488">
        <f>Flavor!I17</f>
        <v>2.6651650271900129</v>
      </c>
      <c r="J75" s="508">
        <f>Flavor!J17</f>
        <v>0.17049073902766709</v>
      </c>
      <c r="K75" s="87">
        <f>Flavor!K17</f>
        <v>6.8341883281787391E-2</v>
      </c>
      <c r="L75" s="517">
        <f>Flavor!L17</f>
        <v>1795951838.9105065</v>
      </c>
      <c r="M75" s="533">
        <f>Flavor!M17</f>
        <v>77511973.750298023</v>
      </c>
      <c r="N75" s="87">
        <f>Flavor!N17</f>
        <v>4.5106014660030981E-2</v>
      </c>
      <c r="O75" s="426">
        <f>Flavor!O17</f>
        <v>552961881.97354543</v>
      </c>
      <c r="P75" s="447">
        <f>Flavor!P17</f>
        <v>33897938.663327754</v>
      </c>
      <c r="Q75" s="87">
        <f>Flavor!Q17</f>
        <v>6.53059013252799E-2</v>
      </c>
    </row>
    <row r="76" spans="2:17">
      <c r="B76" s="376"/>
      <c r="C76" s="145" t="s">
        <v>74</v>
      </c>
      <c r="D76" s="426">
        <f>Flavor!D18</f>
        <v>707639998.65336108</v>
      </c>
      <c r="E76" s="447">
        <f>Flavor!E18</f>
        <v>59715645.538141251</v>
      </c>
      <c r="F76" s="87">
        <f>Flavor!F18</f>
        <v>9.2164533175869173E-2</v>
      </c>
      <c r="G76" s="102">
        <f>Flavor!G18</f>
        <v>15.982122262571675</v>
      </c>
      <c r="H76" s="466">
        <f>Flavor!H18</f>
        <v>3.0067657199163378E-2</v>
      </c>
      <c r="I76" s="488">
        <f>Flavor!I18</f>
        <v>2.984331736298631</v>
      </c>
      <c r="J76" s="508">
        <f>Flavor!J18</f>
        <v>0.11848991547021992</v>
      </c>
      <c r="K76" s="87">
        <f>Flavor!K18</f>
        <v>4.1345588095287399E-2</v>
      </c>
      <c r="L76" s="517">
        <f>Flavor!L18</f>
        <v>2111832505.855546</v>
      </c>
      <c r="M76" s="533">
        <f>Flavor!M18</f>
        <v>254983797.96475387</v>
      </c>
      <c r="N76" s="87">
        <f>Flavor!N18</f>
        <v>0.13732071809684043</v>
      </c>
      <c r="O76" s="426">
        <f>Flavor!O18</f>
        <v>613948920.46892488</v>
      </c>
      <c r="P76" s="447">
        <f>Flavor!P18</f>
        <v>39589111.50841713</v>
      </c>
      <c r="Q76" s="87">
        <f>Flavor!Q18</f>
        <v>6.8927370771409993E-2</v>
      </c>
    </row>
    <row r="77" spans="2:17">
      <c r="B77" s="376"/>
      <c r="C77" s="145" t="s">
        <v>75</v>
      </c>
      <c r="D77" s="426">
        <f>Flavor!D19</f>
        <v>100140278.50885779</v>
      </c>
      <c r="E77" s="447">
        <f>Flavor!E19</f>
        <v>3993755.2950614691</v>
      </c>
      <c r="F77" s="87">
        <f>Flavor!F19</f>
        <v>4.1538218560235929E-2</v>
      </c>
      <c r="G77" s="102">
        <f>Flavor!G19</f>
        <v>2.2616785054296087</v>
      </c>
      <c r="H77" s="466">
        <f>Flavor!H19</f>
        <v>-0.1054721982736857</v>
      </c>
      <c r="I77" s="488">
        <f>Flavor!I19</f>
        <v>3.2839791506269678</v>
      </c>
      <c r="J77" s="508">
        <f>Flavor!J19</f>
        <v>0.35884991255066634</v>
      </c>
      <c r="K77" s="87">
        <f>Flavor!K19</f>
        <v>0.12267831037327515</v>
      </c>
      <c r="L77" s="517">
        <f>Flavor!L19</f>
        <v>328858586.76106679</v>
      </c>
      <c r="M77" s="533">
        <f>Flavor!M19</f>
        <v>47617580.569009364</v>
      </c>
      <c r="N77" s="87">
        <f>Flavor!N19</f>
        <v>0.16931236740239675</v>
      </c>
      <c r="O77" s="426">
        <f>Flavor!O19</f>
        <v>117640864.43420492</v>
      </c>
      <c r="P77" s="447">
        <f>Flavor!P19</f>
        <v>17832828.644980624</v>
      </c>
      <c r="Q77" s="87">
        <f>Flavor!Q19</f>
        <v>0.17867127134572799</v>
      </c>
    </row>
    <row r="78" spans="2:17">
      <c r="B78" s="376"/>
      <c r="C78" s="145" t="s">
        <v>76</v>
      </c>
      <c r="D78" s="426">
        <f>Flavor!D20</f>
        <v>860492197.31008184</v>
      </c>
      <c r="E78" s="447">
        <f>Flavor!E20</f>
        <v>137263833.67910028</v>
      </c>
      <c r="F78" s="87">
        <f>Flavor!F20</f>
        <v>0.18979321135853222</v>
      </c>
      <c r="G78" s="102">
        <f>Flavor!G20</f>
        <v>19.434304914320371</v>
      </c>
      <c r="H78" s="466">
        <f>Flavor!H20</f>
        <v>1.6282473192850233</v>
      </c>
      <c r="I78" s="488">
        <f>Flavor!I20</f>
        <v>2.6920211994883751</v>
      </c>
      <c r="J78" s="508">
        <f>Flavor!J20</f>
        <v>0.1044783705995096</v>
      </c>
      <c r="K78" s="87">
        <f>Flavor!K20</f>
        <v>4.0377445904682618E-2</v>
      </c>
      <c r="L78" s="517">
        <f>Flavor!L20</f>
        <v>2316463237.1530743</v>
      </c>
      <c r="M78" s="533">
        <f>Flavor!M20</f>
        <v>445078871.1906991</v>
      </c>
      <c r="N78" s="87">
        <f>Flavor!N20</f>
        <v>0.23783402238792004</v>
      </c>
      <c r="O78" s="426">
        <f>Flavor!O20</f>
        <v>529079445.96231121</v>
      </c>
      <c r="P78" s="447">
        <f>Flavor!P20</f>
        <v>74929920.799540281</v>
      </c>
      <c r="Q78" s="87">
        <f>Flavor!Q20</f>
        <v>0.16498953901291602</v>
      </c>
    </row>
    <row r="79" spans="2:17">
      <c r="B79" s="376"/>
      <c r="C79" s="145" t="s">
        <v>77</v>
      </c>
      <c r="D79" s="426">
        <f>Flavor!D21</f>
        <v>150518255.47454852</v>
      </c>
      <c r="E79" s="447">
        <f>Flavor!E21</f>
        <v>1643487.635229677</v>
      </c>
      <c r="F79" s="87">
        <f>Flavor!F21</f>
        <v>1.1039396796934052E-2</v>
      </c>
      <c r="G79" s="102">
        <f>Flavor!G21</f>
        <v>3.3994703045631844</v>
      </c>
      <c r="H79" s="466">
        <f>Flavor!H21</f>
        <v>-0.26586256109721562</v>
      </c>
      <c r="I79" s="488">
        <f>Flavor!I21</f>
        <v>3.0542185455251789</v>
      </c>
      <c r="J79" s="508">
        <f>Flavor!J21</f>
        <v>0.18179596559706379</v>
      </c>
      <c r="K79" s="87">
        <f>Flavor!K21</f>
        <v>6.3290118545723653E-2</v>
      </c>
      <c r="L79" s="517">
        <f>Flavor!L21</f>
        <v>459715647.31046289</v>
      </c>
      <c r="M79" s="533">
        <f>Flavor!M21</f>
        <v>32084402.587247491</v>
      </c>
      <c r="N79" s="87">
        <f>Flavor!N21</f>
        <v>7.5028200074609003E-2</v>
      </c>
      <c r="O79" s="426">
        <f>Flavor!O21</f>
        <v>275120819.14795756</v>
      </c>
      <c r="P79" s="447">
        <f>Flavor!P21</f>
        <v>6906345.6352061927</v>
      </c>
      <c r="Q79" s="87">
        <f>Flavor!Q21</f>
        <v>2.5749339865053379E-2</v>
      </c>
    </row>
    <row r="80" spans="2:17">
      <c r="B80" s="376"/>
      <c r="C80" s="145" t="s">
        <v>78</v>
      </c>
      <c r="D80" s="426">
        <f>Flavor!D22</f>
        <v>17951454.426896952</v>
      </c>
      <c r="E80" s="447">
        <f>Flavor!E22</f>
        <v>4760325.0695107486</v>
      </c>
      <c r="F80" s="87">
        <f>Flavor!F22</f>
        <v>0.36087320050767796</v>
      </c>
      <c r="G80" s="102">
        <f>Flavor!G22</f>
        <v>0.40543544738514747</v>
      </c>
      <c r="H80" s="466">
        <f>Flavor!H22</f>
        <v>8.0666645589334562E-2</v>
      </c>
      <c r="I80" s="488">
        <f>Flavor!I22</f>
        <v>3.8281316326163903</v>
      </c>
      <c r="J80" s="508">
        <f>Flavor!J22</f>
        <v>0.21447612267682015</v>
      </c>
      <c r="K80" s="87">
        <f>Flavor!K22</f>
        <v>5.9351568539638341E-2</v>
      </c>
      <c r="L80" s="517">
        <f>Flavor!L22</f>
        <v>68720530.543075755</v>
      </c>
      <c r="M80" s="533">
        <f>Flavor!M22</f>
        <v>21052333.258431479</v>
      </c>
      <c r="N80" s="87">
        <f>Flavor!N22</f>
        <v>0.44164315954136635</v>
      </c>
      <c r="O80" s="426">
        <f>Flavor!O22</f>
        <v>32353745.430946637</v>
      </c>
      <c r="P80" s="447">
        <f>Flavor!P22</f>
        <v>7198338.7834467031</v>
      </c>
      <c r="Q80" s="87">
        <f>Flavor!Q22</f>
        <v>0.28615473740163566</v>
      </c>
    </row>
    <row r="81" spans="2:17">
      <c r="B81" s="376"/>
      <c r="C81" s="145" t="s">
        <v>79</v>
      </c>
      <c r="D81" s="426">
        <f>Flavor!D23</f>
        <v>95766702.12723884</v>
      </c>
      <c r="E81" s="447">
        <f>Flavor!E23</f>
        <v>-1935694.8338011205</v>
      </c>
      <c r="F81" s="87">
        <f>Flavor!F23</f>
        <v>-1.9812152966656518E-2</v>
      </c>
      <c r="G81" s="102">
        <f>Flavor!G23</f>
        <v>2.1629008323348886</v>
      </c>
      <c r="H81" s="466">
        <f>Flavor!H23</f>
        <v>-0.24255586010885821</v>
      </c>
      <c r="I81" s="488">
        <f>Flavor!I23</f>
        <v>3.2796235652810788</v>
      </c>
      <c r="J81" s="508">
        <f>Flavor!J23</f>
        <v>0.14719153108284155</v>
      </c>
      <c r="K81" s="87">
        <f>Flavor!K23</f>
        <v>4.6989537035722471E-2</v>
      </c>
      <c r="L81" s="517">
        <f>Flavor!L23</f>
        <v>314078733.06574613</v>
      </c>
      <c r="M81" s="533">
        <f>Flavor!M23</f>
        <v>8032615.0070320368</v>
      </c>
      <c r="N81" s="87">
        <f>Flavor!N23</f>
        <v>2.6246420173481836E-2</v>
      </c>
      <c r="O81" s="426">
        <f>Flavor!O23</f>
        <v>177953847.50233522</v>
      </c>
      <c r="P81" s="447">
        <f>Flavor!P23</f>
        <v>-6936296.3708958328</v>
      </c>
      <c r="Q81" s="87">
        <f>Flavor!Q23</f>
        <v>-3.7515771395860167E-2</v>
      </c>
    </row>
    <row r="82" spans="2:17">
      <c r="B82" s="376"/>
      <c r="C82" s="145" t="s">
        <v>80</v>
      </c>
      <c r="D82" s="426">
        <f>Flavor!D24</f>
        <v>36709468.941387273</v>
      </c>
      <c r="E82" s="447">
        <f>Flavor!E24</f>
        <v>-2743928.5583471656</v>
      </c>
      <c r="F82" s="87">
        <f>Flavor!F24</f>
        <v>-6.9548599923888302E-2</v>
      </c>
      <c r="G82" s="102">
        <f>Flavor!G24</f>
        <v>0.82908713743119378</v>
      </c>
      <c r="H82" s="466">
        <f>Flavor!H24</f>
        <v>-0.14226507098211161</v>
      </c>
      <c r="I82" s="488">
        <f>Flavor!I24</f>
        <v>2.6314774950401705</v>
      </c>
      <c r="J82" s="508">
        <f>Flavor!J24</f>
        <v>0.10223238965351733</v>
      </c>
      <c r="K82" s="87">
        <f>Flavor!K24</f>
        <v>4.0420119598447837E-2</v>
      </c>
      <c r="L82" s="517">
        <f>Flavor!L24</f>
        <v>96600141.374136716</v>
      </c>
      <c r="M82" s="533">
        <f>Flavor!M24</f>
        <v>-3187171.1429406404</v>
      </c>
      <c r="N82" s="87">
        <f>Flavor!N24</f>
        <v>-3.1939643052268749E-2</v>
      </c>
      <c r="O82" s="426">
        <f>Flavor!O24</f>
        <v>29976091.157042321</v>
      </c>
      <c r="P82" s="447">
        <f>Flavor!P24</f>
        <v>-1140882.0324973129</v>
      </c>
      <c r="Q82" s="87">
        <f>Flavor!Q24</f>
        <v>-3.6664299755248521E-2</v>
      </c>
    </row>
    <row r="83" spans="2:17">
      <c r="B83" s="376"/>
      <c r="C83" s="145" t="s">
        <v>81</v>
      </c>
      <c r="D83" s="426">
        <f>Flavor!D25</f>
        <v>39838899.57908722</v>
      </c>
      <c r="E83" s="447">
        <f>Flavor!E25</f>
        <v>-3666253.6790323332</v>
      </c>
      <c r="F83" s="87">
        <f>Flavor!F25</f>
        <v>-8.4271710463359517E-2</v>
      </c>
      <c r="G83" s="102">
        <f>Flavor!G25</f>
        <v>0.89976565074182724</v>
      </c>
      <c r="H83" s="466">
        <f>Flavor!H25</f>
        <v>-0.17134176643100774</v>
      </c>
      <c r="I83" s="488">
        <f>Flavor!I25</f>
        <v>3.319969932346055</v>
      </c>
      <c r="J83" s="508">
        <f>Flavor!J25</f>
        <v>0.10524728626058844</v>
      </c>
      <c r="K83" s="87">
        <f>Flavor!K25</f>
        <v>3.2739149795316537E-2</v>
      </c>
      <c r="L83" s="517">
        <f>Flavor!L25</f>
        <v>132263948.74032348</v>
      </c>
      <c r="M83" s="533">
        <f>Flavor!M25</f>
        <v>-7593052.6599723697</v>
      </c>
      <c r="N83" s="87">
        <f>Flavor!N25</f>
        <v>-5.4291544820410452E-2</v>
      </c>
      <c r="O83" s="426">
        <f>Flavor!O25</f>
        <v>85279352.489544123</v>
      </c>
      <c r="P83" s="447">
        <f>Flavor!P25</f>
        <v>-8252738.0238843411</v>
      </c>
      <c r="Q83" s="87">
        <f>Flavor!Q25</f>
        <v>-8.8234294546207001E-2</v>
      </c>
    </row>
    <row r="84" spans="2:17">
      <c r="B84" s="376"/>
      <c r="C84" s="145" t="s">
        <v>82</v>
      </c>
      <c r="D84" s="426">
        <f>Flavor!D26</f>
        <v>13083707.872058777</v>
      </c>
      <c r="E84" s="447">
        <f>Flavor!E26</f>
        <v>4502133.4688609261</v>
      </c>
      <c r="F84" s="87">
        <f>Flavor!F26</f>
        <v>0.52462791293672684</v>
      </c>
      <c r="G84" s="102">
        <f>Flavor!G26</f>
        <v>0.29549689002450752</v>
      </c>
      <c r="H84" s="466">
        <f>Flavor!H26</f>
        <v>8.4216448377741004E-2</v>
      </c>
      <c r="I84" s="488">
        <f>Flavor!I26</f>
        <v>3.4949856389011296</v>
      </c>
      <c r="J84" s="508">
        <f>Flavor!J26</f>
        <v>0.2839030071265003</v>
      </c>
      <c r="K84" s="87">
        <f>Flavor!K26</f>
        <v>8.8413485320245136E-2</v>
      </c>
      <c r="L84" s="517">
        <f>Flavor!L26</f>
        <v>45727371.116423085</v>
      </c>
      <c r="M84" s="533">
        <f>Flavor!M26</f>
        <v>18171226.597032737</v>
      </c>
      <c r="N84" s="87">
        <f>Flavor!N26</f>
        <v>0.6594255805359942</v>
      </c>
      <c r="O84" s="426">
        <f>Flavor!O26</f>
        <v>23249335.165809624</v>
      </c>
      <c r="P84" s="447">
        <f>Flavor!P26</f>
        <v>9674419.5382924434</v>
      </c>
      <c r="Q84" s="87">
        <f>Flavor!Q26</f>
        <v>0.71266885214975528</v>
      </c>
    </row>
    <row r="85" spans="2:17">
      <c r="B85" s="376"/>
      <c r="C85" s="145" t="s">
        <v>83</v>
      </c>
      <c r="D85" s="426">
        <f>Flavor!D27</f>
        <v>42295562.382287011</v>
      </c>
      <c r="E85" s="447">
        <f>Flavor!E27</f>
        <v>-111923.06736369431</v>
      </c>
      <c r="F85" s="87">
        <f>Flavor!F27</f>
        <v>-2.6392290459328845E-3</v>
      </c>
      <c r="G85" s="102">
        <f>Flavor!G27</f>
        <v>0.95524963320942091</v>
      </c>
      <c r="H85" s="466">
        <f>Flavor!H27</f>
        <v>-8.8832936486904934E-2</v>
      </c>
      <c r="I85" s="488">
        <f>Flavor!I27</f>
        <v>2.89770197544415</v>
      </c>
      <c r="J85" s="508">
        <f>Flavor!J27</f>
        <v>0.19004473608173011</v>
      </c>
      <c r="K85" s="87">
        <f>Flavor!K27</f>
        <v>7.0187885423223115E-2</v>
      </c>
      <c r="L85" s="517">
        <f>Flavor!L27</f>
        <v>122559934.66767435</v>
      </c>
      <c r="M85" s="533">
        <f>Flavor!M27</f>
        <v>7734999.6867711246</v>
      </c>
      <c r="N85" s="87">
        <f>Flavor!N27</f>
        <v>6.7363414471408575E-2</v>
      </c>
      <c r="O85" s="426">
        <f>Flavor!O27</f>
        <v>61665203.024803609</v>
      </c>
      <c r="P85" s="447">
        <f>Flavor!P27</f>
        <v>-523387.94041597843</v>
      </c>
      <c r="Q85" s="87">
        <f>Flavor!Q27</f>
        <v>-8.4161408434015698E-3</v>
      </c>
    </row>
    <row r="86" spans="2:17" ht="15" thickBot="1">
      <c r="B86" s="379"/>
      <c r="C86" s="151" t="s">
        <v>84</v>
      </c>
      <c r="D86" s="427">
        <f>Flavor!D28</f>
        <v>29522566.02429229</v>
      </c>
      <c r="E86" s="448">
        <f>Flavor!E28</f>
        <v>8482266.4474561848</v>
      </c>
      <c r="F86" s="134">
        <f>Flavor!F28</f>
        <v>0.40314380584174597</v>
      </c>
      <c r="G86" s="135">
        <f>Flavor!G28</f>
        <v>0.66677019473599941</v>
      </c>
      <c r="H86" s="467">
        <f>Flavor!H28</f>
        <v>0.14875291980359717</v>
      </c>
      <c r="I86" s="489">
        <f>Flavor!I28</f>
        <v>3.1776574328126688</v>
      </c>
      <c r="J86" s="509">
        <f>Flavor!J28</f>
        <v>0.50713468748980528</v>
      </c>
      <c r="K86" s="134">
        <f>Flavor!K28</f>
        <v>0.18990090549799576</v>
      </c>
      <c r="L86" s="518">
        <f>Flavor!L28</f>
        <v>93812601.362795159</v>
      </c>
      <c r="M86" s="534">
        <f>Flavor!M28</f>
        <v>37624002.774447322</v>
      </c>
      <c r="N86" s="134">
        <f>Flavor!N28</f>
        <v>0.66960208511499764</v>
      </c>
      <c r="O86" s="427">
        <f>Flavor!O28</f>
        <v>67162515.992147103</v>
      </c>
      <c r="P86" s="448">
        <f>Flavor!P28</f>
        <v>16457419.107726738</v>
      </c>
      <c r="Q86" s="134">
        <f>Flavor!Q28</f>
        <v>0.32457129793560141</v>
      </c>
    </row>
    <row r="87" spans="2:17">
      <c r="B87" s="375" t="s">
        <v>85</v>
      </c>
      <c r="C87" s="178" t="s">
        <v>132</v>
      </c>
      <c r="D87" s="428">
        <f>Fat!D7</f>
        <v>1043345680.0255694</v>
      </c>
      <c r="E87" s="449">
        <f>Fat!E7</f>
        <v>128575969.94216359</v>
      </c>
      <c r="F87" s="114">
        <f>Fat!F7</f>
        <v>0.140555561170079</v>
      </c>
      <c r="G87" s="115">
        <f>Fat!G7</f>
        <v>23.564069656925739</v>
      </c>
      <c r="H87" s="468">
        <f>Fat!H7</f>
        <v>1.0422176900552955</v>
      </c>
      <c r="I87" s="490">
        <f>Fat!I7</f>
        <v>3.2347953405237666</v>
      </c>
      <c r="J87" s="510">
        <f>Fat!J7</f>
        <v>0.16225897736733508</v>
      </c>
      <c r="K87" s="114">
        <f>Fat!K7</f>
        <v>5.2809457135487126E-2</v>
      </c>
      <c r="L87" s="519">
        <f>Fat!L7</f>
        <v>3375009744.3023129</v>
      </c>
      <c r="M87" s="535">
        <f>Fat!M7</f>
        <v>564346546.15698195</v>
      </c>
      <c r="N87" s="114">
        <f>Fat!N7</f>
        <v>0.20078768118833187</v>
      </c>
      <c r="O87" s="428">
        <f>Fat!O7</f>
        <v>1045020188.3934617</v>
      </c>
      <c r="P87" s="449">
        <f>Fat!P7</f>
        <v>129559192.68056822</v>
      </c>
      <c r="Q87" s="114">
        <f>Fat!Q7</f>
        <v>0.14152344369371747</v>
      </c>
    </row>
    <row r="88" spans="2:17">
      <c r="B88" s="376"/>
      <c r="C88" s="179" t="s">
        <v>87</v>
      </c>
      <c r="D88" s="426">
        <f>Fat!D8</f>
        <v>91893613.543523058</v>
      </c>
      <c r="E88" s="447">
        <f>Fat!E8</f>
        <v>6229650.8200055361</v>
      </c>
      <c r="F88" s="87">
        <f>Fat!F8</f>
        <v>7.2721954739729727E-2</v>
      </c>
      <c r="G88" s="102">
        <f>Fat!G8</f>
        <v>2.0754267277103446</v>
      </c>
      <c r="H88" s="466">
        <f>Fat!H8</f>
        <v>-3.3640796157122121E-2</v>
      </c>
      <c r="I88" s="488">
        <f>Fat!I8</f>
        <v>3.7807866423537191</v>
      </c>
      <c r="J88" s="508">
        <f>Fat!J8</f>
        <v>0.19613290465465161</v>
      </c>
      <c r="K88" s="87">
        <f>Fat!K8</f>
        <v>5.4714602582660109E-2</v>
      </c>
      <c r="L88" s="517">
        <f>Fat!L8</f>
        <v>347430146.60296679</v>
      </c>
      <c r="M88" s="533">
        <f>Fat!M8</f>
        <v>40354502.439996123</v>
      </c>
      <c r="N88" s="87">
        <f>Fat!N8</f>
        <v>0.13141551017500838</v>
      </c>
      <c r="O88" s="426">
        <f>Fat!O8</f>
        <v>137106919.15611658</v>
      </c>
      <c r="P88" s="447">
        <f>Fat!P8</f>
        <v>6969677.5411047637</v>
      </c>
      <c r="Q88" s="87">
        <f>Fat!Q8</f>
        <v>5.3556364455021502E-2</v>
      </c>
    </row>
    <row r="89" spans="2:17">
      <c r="B89" s="376"/>
      <c r="C89" s="179" t="s">
        <v>50</v>
      </c>
      <c r="D89" s="426">
        <f>Fat!D9</f>
        <v>1688273858.7270284</v>
      </c>
      <c r="E89" s="447">
        <f>Fat!E9</f>
        <v>95633829.458186865</v>
      </c>
      <c r="F89" s="87">
        <f>Fat!F9</f>
        <v>6.0047360169699492E-2</v>
      </c>
      <c r="G89" s="102">
        <f>Fat!G9</f>
        <v>38.12983900602871</v>
      </c>
      <c r="H89" s="466">
        <f>Fat!H9</f>
        <v>-1.0813445086010134</v>
      </c>
      <c r="I89" s="488">
        <f>Fat!I9</f>
        <v>2.7714183879558809</v>
      </c>
      <c r="J89" s="508">
        <f>Fat!J9</f>
        <v>0.11159387618972838</v>
      </c>
      <c r="K89" s="87">
        <f>Fat!K9</f>
        <v>4.1955352955082299E-2</v>
      </c>
      <c r="L89" s="517">
        <f>Fat!L9</f>
        <v>4678913215.9813156</v>
      </c>
      <c r="M89" s="533">
        <f>Fat!M9</f>
        <v>442770227.71208811</v>
      </c>
      <c r="N89" s="87">
        <f>Fat!N9</f>
        <v>0.10452202131472242</v>
      </c>
      <c r="O89" s="426">
        <f>Fat!O9</f>
        <v>1866639020.3694291</v>
      </c>
      <c r="P89" s="447">
        <f>Fat!P9</f>
        <v>90058133.014445066</v>
      </c>
      <c r="Q89" s="87">
        <f>Fat!Q9</f>
        <v>5.0691828137657026E-2</v>
      </c>
    </row>
    <row r="90" spans="2:17" ht="15" thickBot="1">
      <c r="B90" s="377"/>
      <c r="C90" s="180" t="s">
        <v>15</v>
      </c>
      <c r="D90" s="432">
        <f>Fat!D10</f>
        <v>1602924968.4214947</v>
      </c>
      <c r="E90" s="453">
        <f>Fat!E10</f>
        <v>136117998.91541314</v>
      </c>
      <c r="F90" s="109">
        <f>Fat!F10</f>
        <v>9.2798849300019484E-2</v>
      </c>
      <c r="G90" s="110">
        <f>Fat!G10</f>
        <v>36.202225526810942</v>
      </c>
      <c r="H90" s="472">
        <f>Fat!H10</f>
        <v>8.9082440582423317E-2</v>
      </c>
      <c r="I90" s="494">
        <f>Fat!I10</f>
        <v>2.8514861842614536</v>
      </c>
      <c r="J90" s="514">
        <f>Fat!J10</f>
        <v>0.10195483442573439</v>
      </c>
      <c r="K90" s="109">
        <f>Fat!K10</f>
        <v>3.7080804491218491E-2</v>
      </c>
      <c r="L90" s="523">
        <f>Fat!L10</f>
        <v>4570718401.861619</v>
      </c>
      <c r="M90" s="539">
        <f>Fat!M10</f>
        <v>537686655.047122</v>
      </c>
      <c r="N90" s="109">
        <f>Fat!N10</f>
        <v>0.13332070977914209</v>
      </c>
      <c r="O90" s="432">
        <f>Fat!O10</f>
        <v>1520596008.464174</v>
      </c>
      <c r="P90" s="453">
        <f>Fat!P10</f>
        <v>50929111.613523483</v>
      </c>
      <c r="Q90" s="109">
        <f>Fat!Q10</f>
        <v>3.4653506670565611E-2</v>
      </c>
    </row>
    <row r="91" spans="2:17" ht="15" hidden="1" thickBot="1">
      <c r="B91" s="378" t="s">
        <v>88</v>
      </c>
      <c r="C91" s="148" t="s">
        <v>89</v>
      </c>
      <c r="D91" s="430">
        <f>Organic!D4</f>
        <v>322558200.46820045</v>
      </c>
      <c r="E91" s="451">
        <f>Organic!E4</f>
        <v>29666367.78492403</v>
      </c>
      <c r="F91" s="120">
        <f>Organic!F4</f>
        <v>0.10128779458662565</v>
      </c>
      <c r="G91" s="121">
        <f>Organic!G4</f>
        <v>7.2850101838338164</v>
      </c>
      <c r="H91" s="470">
        <f>Organic!H4</f>
        <v>7.394227757717875E-2</v>
      </c>
      <c r="I91" s="492">
        <f>Organic!I4</f>
        <v>3.2500550552044705</v>
      </c>
      <c r="J91" s="512">
        <f>Organic!J4</f>
        <v>0.24954819605516532</v>
      </c>
      <c r="K91" s="120">
        <f>Organic!K4</f>
        <v>8.3168680416186913E-2</v>
      </c>
      <c r="L91" s="521">
        <f>Organic!L4</f>
        <v>1048331910.0293318</v>
      </c>
      <c r="M91" s="537">
        <f>Organic!M4</f>
        <v>169507957.07435024</v>
      </c>
      <c r="N91" s="120">
        <f>Organic!N4</f>
        <v>0.19288044722084791</v>
      </c>
      <c r="O91" s="430">
        <f>Organic!O4</f>
        <v>180631731.87823257</v>
      </c>
      <c r="P91" s="451">
        <f>Organic!P4</f>
        <v>17954736.181542426</v>
      </c>
      <c r="Q91" s="120">
        <f>Organic!Q4</f>
        <v>0.11037046820694228</v>
      </c>
    </row>
    <row r="92" spans="2:17" hidden="1">
      <c r="B92" s="376"/>
      <c r="C92" s="152" t="s">
        <v>90</v>
      </c>
      <c r="D92" s="433" t="e">
        <f>#REF!</f>
        <v>#REF!</v>
      </c>
      <c r="E92" s="454" t="e">
        <f>#REF!</f>
        <v>#REF!</v>
      </c>
      <c r="F92" s="104" t="e">
        <f>#REF!</f>
        <v>#REF!</v>
      </c>
      <c r="G92" s="105" t="e">
        <f>#REF!</f>
        <v>#REF!</v>
      </c>
      <c r="H92" s="473" t="e">
        <f>#REF!</f>
        <v>#REF!</v>
      </c>
      <c r="I92" s="495" t="e">
        <f>#REF!</f>
        <v>#REF!</v>
      </c>
      <c r="J92" s="515" t="e">
        <f>#REF!</f>
        <v>#REF!</v>
      </c>
      <c r="K92" s="104" t="e">
        <f>#REF!</f>
        <v>#REF!</v>
      </c>
      <c r="L92" s="524" t="e">
        <f>#REF!</f>
        <v>#REF!</v>
      </c>
      <c r="M92" s="540" t="e">
        <f>#REF!</f>
        <v>#REF!</v>
      </c>
      <c r="N92" s="104" t="e">
        <f>#REF!</f>
        <v>#REF!</v>
      </c>
      <c r="O92" s="433" t="e">
        <f>#REF!</f>
        <v>#REF!</v>
      </c>
      <c r="P92" s="454" t="e">
        <f>#REF!</f>
        <v>#REF!</v>
      </c>
      <c r="Q92" s="104" t="e">
        <f>#REF!</f>
        <v>#REF!</v>
      </c>
    </row>
    <row r="93" spans="2:17" ht="15" hidden="1" thickBot="1">
      <c r="B93" s="379"/>
      <c r="C93" s="149" t="s">
        <v>91</v>
      </c>
      <c r="D93" s="431" t="e">
        <f>#REF!</f>
        <v>#REF!</v>
      </c>
      <c r="E93" s="452" t="e">
        <f>#REF!</f>
        <v>#REF!</v>
      </c>
      <c r="F93" s="124" t="e">
        <f>#REF!</f>
        <v>#REF!</v>
      </c>
      <c r="G93" s="125" t="e">
        <f>#REF!</f>
        <v>#REF!</v>
      </c>
      <c r="H93" s="471" t="e">
        <f>#REF!</f>
        <v>#REF!</v>
      </c>
      <c r="I93" s="493" t="e">
        <f>#REF!</f>
        <v>#REF!</v>
      </c>
      <c r="J93" s="513" t="e">
        <f>#REF!</f>
        <v>#REF!</v>
      </c>
      <c r="K93" s="124" t="e">
        <f>#REF!</f>
        <v>#REF!</v>
      </c>
      <c r="L93" s="522" t="e">
        <f>#REF!</f>
        <v>#REF!</v>
      </c>
      <c r="M93" s="538" t="e">
        <f>#REF!</f>
        <v>#REF!</v>
      </c>
      <c r="N93" s="124" t="e">
        <f>#REF!</f>
        <v>#REF!</v>
      </c>
      <c r="O93" s="431" t="e">
        <f>#REF!</f>
        <v>#REF!</v>
      </c>
      <c r="P93" s="452" t="e">
        <f>#REF!</f>
        <v>#REF!</v>
      </c>
      <c r="Q93" s="124" t="e">
        <f>#REF!</f>
        <v>#REF!</v>
      </c>
    </row>
    <row r="94" spans="2:17">
      <c r="B94" s="375" t="s">
        <v>54</v>
      </c>
      <c r="C94" s="144" t="s">
        <v>92</v>
      </c>
      <c r="D94" s="428">
        <f>Size!D10</f>
        <v>773013977.41277087</v>
      </c>
      <c r="E94" s="449">
        <f>Size!E10</f>
        <v>-137188.21489334106</v>
      </c>
      <c r="F94" s="114">
        <f>Size!F10</f>
        <v>-1.7744035189026471E-4</v>
      </c>
      <c r="G94" s="115">
        <f>Size!G10</f>
        <v>17.458600306933121</v>
      </c>
      <c r="H94" s="468">
        <f>Size!H10</f>
        <v>-1.576568772607061</v>
      </c>
      <c r="I94" s="490">
        <f>Size!I10</f>
        <v>3.7110366595723678</v>
      </c>
      <c r="J94" s="510">
        <f>Size!J10</f>
        <v>0.19140144865902142</v>
      </c>
      <c r="K94" s="114">
        <f>Size!K10</f>
        <v>5.4381047236242611E-2</v>
      </c>
      <c r="L94" s="519">
        <f>Size!L10</f>
        <v>2868683208.5406389</v>
      </c>
      <c r="M94" s="535">
        <f>Size!M10</f>
        <v>147473142.6388154</v>
      </c>
      <c r="N94" s="114">
        <f>Size!N10</f>
        <v>5.4193957492194571E-2</v>
      </c>
      <c r="O94" s="428">
        <f>Size!O10</f>
        <v>2313924554.5224357</v>
      </c>
      <c r="P94" s="449">
        <f>Size!P10</f>
        <v>7410415.0960617065</v>
      </c>
      <c r="Q94" s="114">
        <f>Size!Q10</f>
        <v>3.2128201468145622E-3</v>
      </c>
    </row>
    <row r="95" spans="2:17">
      <c r="B95" s="376"/>
      <c r="C95" s="145" t="s">
        <v>93</v>
      </c>
      <c r="D95" s="426">
        <f>Size!D11</f>
        <v>591237691.84011197</v>
      </c>
      <c r="E95" s="447">
        <f>Size!E11</f>
        <v>-12731503.883465886</v>
      </c>
      <c r="F95" s="87">
        <f>Size!F11</f>
        <v>-2.1079723889250782E-2</v>
      </c>
      <c r="G95" s="102">
        <f>Size!G11</f>
        <v>13.353164172759081</v>
      </c>
      <c r="H95" s="466">
        <f>Size!H11</f>
        <v>-1.5167038046097652</v>
      </c>
      <c r="I95" s="488">
        <f>Size!I11</f>
        <v>3.0132775716806988</v>
      </c>
      <c r="J95" s="508">
        <f>Size!J11</f>
        <v>0.11371433409960385</v>
      </c>
      <c r="K95" s="87">
        <f>Size!K11</f>
        <v>3.9217745840393482E-2</v>
      </c>
      <c r="L95" s="517">
        <f>Size!L11</f>
        <v>1781563276.3540738</v>
      </c>
      <c r="M95" s="533">
        <f>Size!M11</f>
        <v>30316399.80256629</v>
      </c>
      <c r="N95" s="87">
        <f>Size!N11</f>
        <v>1.7311322697268278E-2</v>
      </c>
      <c r="O95" s="426">
        <f>Size!O11</f>
        <v>354925314.15554827</v>
      </c>
      <c r="P95" s="447">
        <f>Size!P11</f>
        <v>-6290035.8453962207</v>
      </c>
      <c r="Q95" s="87">
        <f>Size!Q11</f>
        <v>-1.7413534185022242E-2</v>
      </c>
    </row>
    <row r="96" spans="2:17">
      <c r="B96" s="376"/>
      <c r="C96" s="145" t="s">
        <v>94</v>
      </c>
      <c r="D96" s="426">
        <f>Size!D12</f>
        <v>1017039791.4754641</v>
      </c>
      <c r="E96" s="447">
        <f>Size!E12</f>
        <v>37835405.266485214</v>
      </c>
      <c r="F96" s="87">
        <f>Size!F12</f>
        <v>3.8638925437176806E-2</v>
      </c>
      <c r="G96" s="102">
        <f>Size!G12</f>
        <v>22.969948454289607</v>
      </c>
      <c r="H96" s="466">
        <f>Size!H12</f>
        <v>-1.1383008552531031</v>
      </c>
      <c r="I96" s="488">
        <f>Size!I12</f>
        <v>2.7442805784409505</v>
      </c>
      <c r="J96" s="508">
        <f>Size!J12</f>
        <v>0.13325504531391053</v>
      </c>
      <c r="K96" s="87">
        <f>Size!K12</f>
        <v>5.10355198075449E-2</v>
      </c>
      <c r="L96" s="517">
        <f>Size!L12</f>
        <v>2791042547.2477503</v>
      </c>
      <c r="M96" s="533">
        <f>Size!M12</f>
        <v>234314892.70611525</v>
      </c>
      <c r="N96" s="87">
        <f>Size!N12</f>
        <v>9.1646402889212983E-2</v>
      </c>
      <c r="O96" s="426">
        <f>Size!O12</f>
        <v>549172414.19923604</v>
      </c>
      <c r="P96" s="447">
        <f>Size!P12</f>
        <v>30284030.187737525</v>
      </c>
      <c r="Q96" s="87">
        <f>Size!Q12</f>
        <v>5.8363284129841757E-2</v>
      </c>
    </row>
    <row r="97" spans="2:17">
      <c r="B97" s="376"/>
      <c r="C97" s="145" t="s">
        <v>95</v>
      </c>
      <c r="D97" s="426">
        <f>Size!D13</f>
        <v>1150321128.5030279</v>
      </c>
      <c r="E97" s="447">
        <f>Size!E13</f>
        <v>147303926.08195353</v>
      </c>
      <c r="F97" s="87">
        <f>Size!F13</f>
        <v>0.14686081726852995</v>
      </c>
      <c r="G97" s="102">
        <f>Size!G13</f>
        <v>25.980121180177292</v>
      </c>
      <c r="H97" s="466">
        <f>Size!H13</f>
        <v>1.2855945641918396</v>
      </c>
      <c r="I97" s="488">
        <f>Size!I13</f>
        <v>2.4662479041199941</v>
      </c>
      <c r="J97" s="508">
        <f>Size!J13</f>
        <v>0.11312265474262606</v>
      </c>
      <c r="K97" s="87">
        <f>Size!K13</f>
        <v>4.807336743871074E-2</v>
      </c>
      <c r="L97" s="517">
        <f>Size!L13</f>
        <v>2836977072.235539</v>
      </c>
      <c r="M97" s="533">
        <f>Size!M13</f>
        <v>476751967.6586585</v>
      </c>
      <c r="N97" s="87">
        <f>Size!N13</f>
        <v>0.20199427873814021</v>
      </c>
      <c r="O97" s="426">
        <f>Size!O13</f>
        <v>571648208.87256551</v>
      </c>
      <c r="P97" s="447">
        <f>Size!P13</f>
        <v>72482116.186536551</v>
      </c>
      <c r="Q97" s="87">
        <f>Size!Q13</f>
        <v>0.14520640974732063</v>
      </c>
    </row>
    <row r="98" spans="2:17">
      <c r="B98" s="376"/>
      <c r="C98" s="145" t="s">
        <v>96</v>
      </c>
      <c r="D98" s="426">
        <f>Size!D14</f>
        <v>1015860323.4613672</v>
      </c>
      <c r="E98" s="447">
        <f>Size!E14</f>
        <v>70424291.343508959</v>
      </c>
      <c r="F98" s="87">
        <f>Size!F14</f>
        <v>7.4488689822570509E-2</v>
      </c>
      <c r="G98" s="102">
        <f>Size!G14</f>
        <v>22.94331004769591</v>
      </c>
      <c r="H98" s="466">
        <f>Size!H14</f>
        <v>-0.33355419998708769</v>
      </c>
      <c r="I98" s="488">
        <f>Size!I14</f>
        <v>3.8453003702637591</v>
      </c>
      <c r="J98" s="508">
        <f>Size!J14</f>
        <v>0.22134674029964874</v>
      </c>
      <c r="K98" s="87">
        <f>Size!K14</f>
        <v>6.1078800365842657E-2</v>
      </c>
      <c r="L98" s="517">
        <f>Size!L14</f>
        <v>3906288077.9422574</v>
      </c>
      <c r="M98" s="533">
        <f>Size!M14</f>
        <v>480071737.44987965</v>
      </c>
      <c r="N98" s="87">
        <f>Size!N14</f>
        <v>0.14011717000359908</v>
      </c>
      <c r="O98" s="426">
        <f>Size!O14</f>
        <v>2816216813.3066525</v>
      </c>
      <c r="P98" s="447">
        <f>Size!P14</f>
        <v>146407943.12396049</v>
      </c>
      <c r="Q98" s="87">
        <f>Size!Q14</f>
        <v>5.4838361187234334E-2</v>
      </c>
    </row>
    <row r="99" spans="2:17" ht="15" customHeight="1">
      <c r="B99" s="376"/>
      <c r="C99" s="145" t="s">
        <v>97</v>
      </c>
      <c r="D99" s="426">
        <f>Size!D15</f>
        <v>1476880860.2832608</v>
      </c>
      <c r="E99" s="447">
        <f>Size!E15</f>
        <v>197916925.15885878</v>
      </c>
      <c r="F99" s="87">
        <f>Size!F15</f>
        <v>0.1547478546684804</v>
      </c>
      <c r="G99" s="102">
        <f>Size!G15</f>
        <v>33.355506360885386</v>
      </c>
      <c r="H99" s="466">
        <f>Size!H15</f>
        <v>1.8671043069831477</v>
      </c>
      <c r="I99" s="488">
        <f>Size!I15</f>
        <v>2.4605030132853472</v>
      </c>
      <c r="J99" s="508">
        <f>Size!J15</f>
        <v>0.1052907473846405</v>
      </c>
      <c r="K99" s="87">
        <f>Size!K15</f>
        <v>4.4705417388090085E-2</v>
      </c>
      <c r="L99" s="517">
        <f>Size!L15</f>
        <v>3633869806.9904189</v>
      </c>
      <c r="M99" s="533">
        <f>Size!M15</f>
        <v>621638259.3407917</v>
      </c>
      <c r="N99" s="87">
        <f>Size!N15</f>
        <v>0.20637133948943642</v>
      </c>
      <c r="O99" s="426">
        <f>Size!O15</f>
        <v>707938313.2978828</v>
      </c>
      <c r="P99" s="447">
        <f>Size!P15</f>
        <v>92620751.089591742</v>
      </c>
      <c r="Q99" s="87">
        <f>Size!Q15</f>
        <v>0.15052512195034456</v>
      </c>
    </row>
    <row r="100" spans="2:17" ht="15" thickBot="1">
      <c r="B100" s="377"/>
      <c r="C100" s="146" t="s">
        <v>98</v>
      </c>
      <c r="D100" s="427">
        <f>Size!D16</f>
        <v>1933696936.973006</v>
      </c>
      <c r="E100" s="448">
        <f>Size!E16</f>
        <v>98216232.633403301</v>
      </c>
      <c r="F100" s="134">
        <f>Size!F16</f>
        <v>5.3509814840979782E-2</v>
      </c>
      <c r="G100" s="135">
        <f>Size!G16</f>
        <v>43.672744508894851</v>
      </c>
      <c r="H100" s="467">
        <f>Size!H16</f>
        <v>-1.5172352811164629</v>
      </c>
      <c r="I100" s="489">
        <f>Size!I16</f>
        <v>2.8090821886073667</v>
      </c>
      <c r="J100" s="509">
        <f>Size!J16</f>
        <v>0.11307689824914702</v>
      </c>
      <c r="K100" s="134">
        <f>Size!K16</f>
        <v>4.1942387373476712E-2</v>
      </c>
      <c r="L100" s="518">
        <f>Size!L16</f>
        <v>5431913623.8154926</v>
      </c>
      <c r="M100" s="534">
        <f>Size!M16</f>
        <v>483447934.56549263</v>
      </c>
      <c r="N100" s="134">
        <f>Size!N16</f>
        <v>9.7696531596799863E-2</v>
      </c>
      <c r="O100" s="427">
        <f>Size!O16</f>
        <v>1045207009.7786474</v>
      </c>
      <c r="P100" s="448">
        <f>Size!P16</f>
        <v>38487420.636091113</v>
      </c>
      <c r="Q100" s="134">
        <f>Size!Q16</f>
        <v>3.8230527200599759E-2</v>
      </c>
    </row>
    <row r="101" spans="2:17">
      <c r="B101" s="169"/>
      <c r="C101" s="141"/>
      <c r="D101" s="434"/>
      <c r="E101" s="434"/>
      <c r="F101" s="478"/>
      <c r="G101" s="82"/>
      <c r="H101" s="82"/>
      <c r="I101" s="496"/>
      <c r="J101" s="496"/>
      <c r="K101" s="478"/>
      <c r="L101" s="525"/>
      <c r="M101" s="525"/>
      <c r="N101" s="478"/>
      <c r="O101" s="434"/>
      <c r="P101" s="434"/>
      <c r="Q101" s="478"/>
    </row>
    <row r="102" spans="2:17" ht="23.4">
      <c r="B102" s="366" t="s">
        <v>125</v>
      </c>
      <c r="C102" s="366"/>
      <c r="D102" s="420"/>
      <c r="E102" s="420"/>
      <c r="F102" s="366"/>
      <c r="G102" s="420"/>
      <c r="H102" s="420"/>
      <c r="I102" s="366"/>
      <c r="J102" s="366"/>
      <c r="K102" s="366"/>
      <c r="L102" s="366"/>
      <c r="M102" s="366"/>
      <c r="N102" s="366"/>
      <c r="O102" s="420"/>
      <c r="P102" s="420"/>
      <c r="Q102" s="366"/>
    </row>
    <row r="103" spans="2:17">
      <c r="B103" s="367" t="s">
        <v>345</v>
      </c>
      <c r="C103" s="367"/>
      <c r="D103" s="421"/>
      <c r="E103" s="421"/>
      <c r="F103" s="367"/>
      <c r="G103" s="421"/>
      <c r="H103" s="421"/>
      <c r="I103" s="367"/>
      <c r="J103" s="367"/>
      <c r="K103" s="367"/>
      <c r="L103" s="367"/>
      <c r="M103" s="367"/>
      <c r="N103" s="367"/>
      <c r="O103" s="421"/>
      <c r="P103" s="421"/>
      <c r="Q103" s="367"/>
    </row>
    <row r="104" spans="2:17" ht="15" thickBot="1">
      <c r="B104" s="368" t="str">
        <f>'HOME PAGE'!H7</f>
        <v>YTD Ending 1-25-2026</v>
      </c>
      <c r="C104" s="368"/>
      <c r="D104" s="422"/>
      <c r="E104" s="422"/>
      <c r="F104" s="368"/>
      <c r="G104" s="422"/>
      <c r="H104" s="422"/>
      <c r="I104" s="368"/>
      <c r="J104" s="368"/>
      <c r="K104" s="368"/>
      <c r="L104" s="368"/>
      <c r="M104" s="368"/>
      <c r="N104" s="368"/>
      <c r="O104" s="422"/>
      <c r="P104" s="422"/>
      <c r="Q104" s="368"/>
    </row>
    <row r="105" spans="2:17">
      <c r="D105" s="423" t="s">
        <v>55</v>
      </c>
      <c r="E105" s="444"/>
      <c r="F105" s="374"/>
      <c r="G105" s="456" t="s">
        <v>20</v>
      </c>
      <c r="H105" s="463"/>
      <c r="I105" s="373" t="s">
        <v>21</v>
      </c>
      <c r="J105" s="371"/>
      <c r="K105" s="374"/>
      <c r="L105" s="370" t="s">
        <v>22</v>
      </c>
      <c r="M105" s="371"/>
      <c r="N105" s="372"/>
      <c r="O105" s="423" t="s">
        <v>23</v>
      </c>
      <c r="P105" s="444"/>
      <c r="Q105" s="374"/>
    </row>
    <row r="106" spans="2:17" ht="28.5" customHeight="1" thickBot="1">
      <c r="B106" s="14"/>
      <c r="C106" s="140"/>
      <c r="D106" s="435" t="s">
        <v>19</v>
      </c>
      <c r="E106" s="455" t="s">
        <v>25</v>
      </c>
      <c r="F106" s="477" t="s">
        <v>26</v>
      </c>
      <c r="G106" s="457" t="s">
        <v>19</v>
      </c>
      <c r="H106" s="464" t="s">
        <v>25</v>
      </c>
      <c r="I106" s="486" t="s">
        <v>19</v>
      </c>
      <c r="J106" s="506" t="s">
        <v>25</v>
      </c>
      <c r="K106" s="477" t="s">
        <v>26</v>
      </c>
      <c r="L106" s="497" t="s">
        <v>19</v>
      </c>
      <c r="M106" s="506" t="s">
        <v>25</v>
      </c>
      <c r="N106" s="479" t="s">
        <v>26</v>
      </c>
      <c r="O106" s="435" t="s">
        <v>19</v>
      </c>
      <c r="P106" s="455" t="s">
        <v>25</v>
      </c>
      <c r="Q106" s="477" t="s">
        <v>26</v>
      </c>
    </row>
    <row r="107" spans="2:17" ht="15" thickBot="1">
      <c r="C107" s="218" t="s">
        <v>11</v>
      </c>
      <c r="D107" s="425">
        <f>'Segment Data'!D15</f>
        <v>371647855.143053</v>
      </c>
      <c r="E107" s="446">
        <f>'Segment Data'!E15</f>
        <v>30646184.981546402</v>
      </c>
      <c r="F107" s="215">
        <f>'Segment Data'!F15</f>
        <v>8.9871070036201386E-2</v>
      </c>
      <c r="G107" s="216">
        <f>'Segment Data'!G15</f>
        <v>99.975625431884225</v>
      </c>
      <c r="H107" s="465">
        <f>'Segment Data'!H15</f>
        <v>3.8673686347152625E-3</v>
      </c>
      <c r="I107" s="487">
        <f>'Segment Data'!I15</f>
        <v>2.9431437045697559</v>
      </c>
      <c r="J107" s="507">
        <f>'Segment Data'!J15</f>
        <v>0.13080250470233112</v>
      </c>
      <c r="K107" s="215">
        <f>'Segment Data'!K15</f>
        <v>4.651018329799287E-2</v>
      </c>
      <c r="L107" s="516">
        <f>'Segment Data'!L15</f>
        <v>1093813045.181129</v>
      </c>
      <c r="M107" s="532">
        <f>'Segment Data'!M15</f>
        <v>134799998.96232176</v>
      </c>
      <c r="N107" s="215">
        <f>'Segment Data'!N15</f>
        <v>0.14056117327476478</v>
      </c>
      <c r="O107" s="425">
        <f>'Segment Data'!O15</f>
        <v>373547529.19481128</v>
      </c>
      <c r="P107" s="446">
        <f>'Segment Data'!P15</f>
        <v>22265162.23523134</v>
      </c>
      <c r="Q107" s="215">
        <f>'Segment Data'!Q15</f>
        <v>6.3382521667514458E-2</v>
      </c>
    </row>
    <row r="108" spans="2:17">
      <c r="B108" s="382" t="s">
        <v>51</v>
      </c>
      <c r="C108" s="145" t="s">
        <v>133</v>
      </c>
      <c r="D108" s="426">
        <f>'Segment Data'!D16</f>
        <v>7109273.455028086</v>
      </c>
      <c r="E108" s="447">
        <f>'Segment Data'!E16</f>
        <v>1655923.7906319723</v>
      </c>
      <c r="F108" s="87">
        <f>'Segment Data'!F16</f>
        <v>0.30365259749309398</v>
      </c>
      <c r="G108" s="102">
        <f>'Segment Data'!G16</f>
        <v>1.912439558568541</v>
      </c>
      <c r="H108" s="466">
        <f>'Segment Data'!H16</f>
        <v>0.31367626504830581</v>
      </c>
      <c r="I108" s="488">
        <f>'Segment Data'!I16</f>
        <v>4.9964684331602642</v>
      </c>
      <c r="J108" s="508">
        <f>'Segment Data'!J16</f>
        <v>0.14623805274841573</v>
      </c>
      <c r="K108" s="87">
        <f>'Segment Data'!K16</f>
        <v>3.015074363044961E-2</v>
      </c>
      <c r="L108" s="517">
        <f>'Segment Data'!L16</f>
        <v>35521260.400752038</v>
      </c>
      <c r="M108" s="533">
        <f>'Segment Data'!M16</f>
        <v>9071258.1834892482</v>
      </c>
      <c r="N108" s="87">
        <f>'Segment Data'!N16</f>
        <v>0.34295869274327789</v>
      </c>
      <c r="O108" s="426">
        <f>'Segment Data'!O16</f>
        <v>13879340.623008743</v>
      </c>
      <c r="P108" s="447">
        <f>'Segment Data'!P16</f>
        <v>2452839.3131208811</v>
      </c>
      <c r="Q108" s="87">
        <f>'Segment Data'!Q16</f>
        <v>0.21466232284052947</v>
      </c>
    </row>
    <row r="109" spans="2:17">
      <c r="B109" s="383"/>
      <c r="C109" s="145" t="s">
        <v>137</v>
      </c>
      <c r="D109" s="426">
        <f>'Segment Data'!D17</f>
        <v>4998985.1602040045</v>
      </c>
      <c r="E109" s="447">
        <f>'Segment Data'!E17</f>
        <v>651341.66602946445</v>
      </c>
      <c r="F109" s="87">
        <f>'Segment Data'!F17</f>
        <v>0.14981487486317704</v>
      </c>
      <c r="G109" s="102">
        <f>'Segment Data'!G17</f>
        <v>1.3447586498884316</v>
      </c>
      <c r="H109" s="466">
        <f>'Segment Data'!H17</f>
        <v>7.0156201932616069E-2</v>
      </c>
      <c r="I109" s="488">
        <f>'Segment Data'!I17</f>
        <v>3.9829594786493567</v>
      </c>
      <c r="J109" s="508">
        <f>'Segment Data'!J17</f>
        <v>-0.17355928688819855</v>
      </c>
      <c r="K109" s="87">
        <f>'Segment Data'!K17</f>
        <v>-4.1755925253413942E-2</v>
      </c>
      <c r="L109" s="517">
        <f>'Segment Data'!L17</f>
        <v>19910755.327462014</v>
      </c>
      <c r="M109" s="533">
        <f>'Segment Data'!M17</f>
        <v>1839693.5580582693</v>
      </c>
      <c r="N109" s="87">
        <f>'Segment Data'!N17</f>
        <v>0.10180329089312665</v>
      </c>
      <c r="O109" s="426">
        <f>'Segment Data'!O17</f>
        <v>8281067.9673052784</v>
      </c>
      <c r="P109" s="447">
        <f>'Segment Data'!P17</f>
        <v>828470.9899776252</v>
      </c>
      <c r="Q109" s="87">
        <f>'Segment Data'!Q17</f>
        <v>0.11116540884982858</v>
      </c>
    </row>
    <row r="110" spans="2:17">
      <c r="B110" s="383"/>
      <c r="C110" s="145" t="s">
        <v>134</v>
      </c>
      <c r="D110" s="426">
        <f>'Segment Data'!D18</f>
        <v>204379590.19820312</v>
      </c>
      <c r="E110" s="447">
        <f>'Segment Data'!E18</f>
        <v>28451520.932530522</v>
      </c>
      <c r="F110" s="87">
        <f>'Segment Data'!F18</f>
        <v>0.1617224644781686</v>
      </c>
      <c r="G110" s="102">
        <f>'Segment Data'!G18</f>
        <v>54.979403413246082</v>
      </c>
      <c r="H110" s="466">
        <f>'Segment Data'!H18</f>
        <v>3.4024173860738358</v>
      </c>
      <c r="I110" s="488">
        <f>'Segment Data'!I18</f>
        <v>3.1462089627291783</v>
      </c>
      <c r="J110" s="508">
        <f>'Segment Data'!J18</f>
        <v>0.10393859485184453</v>
      </c>
      <c r="K110" s="87">
        <f>'Segment Data'!K18</f>
        <v>3.4164811894862923E-2</v>
      </c>
      <c r="L110" s="517">
        <f>'Segment Data'!L18</f>
        <v>643020898.4805032</v>
      </c>
      <c r="M110" s="533">
        <f>'Segment Data'!M18</f>
        <v>107800146.47567636</v>
      </c>
      <c r="N110" s="87">
        <f>'Segment Data'!N18</f>
        <v>0.20141249395110183</v>
      </c>
      <c r="O110" s="426">
        <f>'Segment Data'!O18</f>
        <v>200180749.30295652</v>
      </c>
      <c r="P110" s="447">
        <f>'Segment Data'!P18</f>
        <v>15584124.569277316</v>
      </c>
      <c r="Q110" s="87">
        <f>'Segment Data'!Q18</f>
        <v>8.4422586771349728E-2</v>
      </c>
    </row>
    <row r="111" spans="2:17">
      <c r="B111" s="383"/>
      <c r="C111" s="145" t="s">
        <v>136</v>
      </c>
      <c r="D111" s="426">
        <f>'Segment Data'!D19</f>
        <v>5865215.6665502591</v>
      </c>
      <c r="E111" s="447">
        <f>'Segment Data'!E19</f>
        <v>1196754.4615810337</v>
      </c>
      <c r="F111" s="87">
        <f>'Segment Data'!F19</f>
        <v>0.25634880724877368</v>
      </c>
      <c r="G111" s="102">
        <f>'Segment Data'!G19</f>
        <v>1.5777801390258037</v>
      </c>
      <c r="H111" s="466">
        <f>'Segment Data'!H19</f>
        <v>0.20912328203796959</v>
      </c>
      <c r="I111" s="488">
        <f>'Segment Data'!I19</f>
        <v>5.0283207413778017</v>
      </c>
      <c r="J111" s="508">
        <f>'Segment Data'!J19</f>
        <v>0.23815206072835604</v>
      </c>
      <c r="K111" s="87">
        <f>'Segment Data'!K19</f>
        <v>4.9716842267038423E-2</v>
      </c>
      <c r="L111" s="517">
        <f>'Segment Data'!L19</f>
        <v>29492185.588768698</v>
      </c>
      <c r="M111" s="533">
        <f>'Segment Data'!M19</f>
        <v>7129468.9378981404</v>
      </c>
      <c r="N111" s="87">
        <f>'Segment Data'!N19</f>
        <v>0.31881050273114281</v>
      </c>
      <c r="O111" s="426">
        <f>'Segment Data'!O19</f>
        <v>11561960.406469218</v>
      </c>
      <c r="P111" s="447">
        <f>'Segment Data'!P19</f>
        <v>1306730.3802135326</v>
      </c>
      <c r="Q111" s="87">
        <f>'Segment Data'!Q19</f>
        <v>0.12742087470178728</v>
      </c>
    </row>
    <row r="112" spans="2:17" ht="15" thickBot="1">
      <c r="B112" s="384"/>
      <c r="C112" s="145" t="s">
        <v>135</v>
      </c>
      <c r="D112" s="427">
        <f>'Segment Data'!D20</f>
        <v>149294790.66306898</v>
      </c>
      <c r="E112" s="448">
        <f>'Segment Data'!E20</f>
        <v>-1309355.8692232072</v>
      </c>
      <c r="F112" s="134">
        <f>'Segment Data'!F20</f>
        <v>-8.6940227037006455E-3</v>
      </c>
      <c r="G112" s="135">
        <f>'Segment Data'!G20</f>
        <v>40.161243671155766</v>
      </c>
      <c r="H112" s="467">
        <f>'Segment Data'!H20</f>
        <v>-3.9915057664570597</v>
      </c>
      <c r="I112" s="489">
        <f>'Segment Data'!I20</f>
        <v>2.4506410689796949</v>
      </c>
      <c r="J112" s="509">
        <f>'Segment Data'!J20</f>
        <v>8.0795870196169073E-2</v>
      </c>
      <c r="K112" s="134">
        <f>'Segment Data'!K20</f>
        <v>3.409331134271669E-2</v>
      </c>
      <c r="L112" s="518">
        <f>'Segment Data'!L20</f>
        <v>365867945.38364315</v>
      </c>
      <c r="M112" s="534">
        <f>'Segment Data'!M20</f>
        <v>8959431.8071998954</v>
      </c>
      <c r="N112" s="134">
        <f>'Segment Data'!N20</f>
        <v>2.5102880616158094E-2</v>
      </c>
      <c r="O112" s="427">
        <f>'Segment Data'!O20</f>
        <v>139644410.89507151</v>
      </c>
      <c r="P112" s="448">
        <f>'Segment Data'!P20</f>
        <v>2092996.982641995</v>
      </c>
      <c r="Q112" s="134">
        <f>'Segment Data'!Q20</f>
        <v>1.5216106640492092E-2</v>
      </c>
    </row>
    <row r="113" spans="2:17">
      <c r="B113" s="375" t="s">
        <v>52</v>
      </c>
      <c r="C113" s="144" t="s">
        <v>64</v>
      </c>
      <c r="D113" s="428">
        <f>'Type Data'!D11</f>
        <v>301199931.03546864</v>
      </c>
      <c r="E113" s="449">
        <f>'Type Data'!E11</f>
        <v>24651315.145942032</v>
      </c>
      <c r="F113" s="114">
        <f>'Type Data'!F11</f>
        <v>8.9139173836218152E-2</v>
      </c>
      <c r="G113" s="115">
        <f>'Type Data'!G11</f>
        <v>81.024687936704368</v>
      </c>
      <c r="H113" s="468">
        <f>'Type Data'!H11</f>
        <v>-5.1311800598853097E-2</v>
      </c>
      <c r="I113" s="490">
        <f>'Type Data'!I11</f>
        <v>2.8858440088571493</v>
      </c>
      <c r="J113" s="510">
        <f>'Type Data'!J11</f>
        <v>0.10863545685608278</v>
      </c>
      <c r="K113" s="114">
        <f>'Type Data'!K11</f>
        <v>3.9116780328869255E-2</v>
      </c>
      <c r="L113" s="519">
        <f>'Type Data'!L11</f>
        <v>869216016.44689369</v>
      </c>
      <c r="M113" s="535">
        <f>'Type Data'!M11</f>
        <v>101182835.35444236</v>
      </c>
      <c r="N113" s="114">
        <f>'Type Data'!N11</f>
        <v>0.13174279164673558</v>
      </c>
      <c r="O113" s="428">
        <f>'Type Data'!O11</f>
        <v>297149997.66289085</v>
      </c>
      <c r="P113" s="449">
        <f>'Type Data'!P11</f>
        <v>16961192.467574537</v>
      </c>
      <c r="Q113" s="114">
        <f>'Type Data'!Q11</f>
        <v>6.0534868463966968E-2</v>
      </c>
    </row>
    <row r="114" spans="2:17">
      <c r="B114" s="376"/>
      <c r="C114" s="145" t="s">
        <v>65</v>
      </c>
      <c r="D114" s="426">
        <f>'Type Data'!D12</f>
        <v>50639750.705671087</v>
      </c>
      <c r="E114" s="447">
        <f>'Type Data'!E12</f>
        <v>6546310.1199859306</v>
      </c>
      <c r="F114" s="87">
        <f>'Type Data'!F12</f>
        <v>0.14846448889069402</v>
      </c>
      <c r="G114" s="102">
        <f>'Type Data'!G12</f>
        <v>13.622413471390658</v>
      </c>
      <c r="H114" s="466">
        <f>'Type Data'!H12</f>
        <v>0.69550090723634916</v>
      </c>
      <c r="I114" s="488">
        <f>'Type Data'!I12</f>
        <v>3.1782352234380364</v>
      </c>
      <c r="J114" s="508">
        <f>'Type Data'!J12</f>
        <v>0.22514923698213307</v>
      </c>
      <c r="K114" s="87">
        <f>'Type Data'!K12</f>
        <v>7.6242018693245761E-2</v>
      </c>
      <c r="L114" s="517">
        <f>'Type Data'!L12</f>
        <v>160945039.39888501</v>
      </c>
      <c r="M114" s="533">
        <f>'Type Data'!M12</f>
        <v>30733317.910672203</v>
      </c>
      <c r="N114" s="87">
        <f>'Type Data'!N12</f>
        <v>0.23602573992122733</v>
      </c>
      <c r="O114" s="426">
        <f>'Type Data'!O12</f>
        <v>42397913.671802282</v>
      </c>
      <c r="P114" s="447">
        <f>'Type Data'!P12</f>
        <v>6338364.3441656977</v>
      </c>
      <c r="Q114" s="87">
        <f>'Type Data'!Q12</f>
        <v>0.17577491849871454</v>
      </c>
    </row>
    <row r="115" spans="2:17">
      <c r="B115" s="376"/>
      <c r="C115" s="145" t="s">
        <v>66</v>
      </c>
      <c r="D115" s="426">
        <f>'Type Data'!D13</f>
        <v>18624271.371360276</v>
      </c>
      <c r="E115" s="447">
        <f>'Type Data'!E13</f>
        <v>-625021.464651566</v>
      </c>
      <c r="F115" s="87">
        <f>'Type Data'!F13</f>
        <v>-3.2469840319654095E-2</v>
      </c>
      <c r="G115" s="102">
        <f>'Type Data'!G13</f>
        <v>5.010046883892759</v>
      </c>
      <c r="H115" s="466">
        <f>'Type Data'!H13</f>
        <v>-0.63328514254271973</v>
      </c>
      <c r="I115" s="488">
        <f>'Type Data'!I13</f>
        <v>3.2317655939616716</v>
      </c>
      <c r="J115" s="508">
        <f>'Type Data'!J13</f>
        <v>0.24510695439325092</v>
      </c>
      <c r="K115" s="87">
        <f>'Type Data'!K13</f>
        <v>8.2067281190417354E-2</v>
      </c>
      <c r="L115" s="517">
        <f>'Type Data'!L13</f>
        <v>60189279.430567496</v>
      </c>
      <c r="M115" s="533">
        <f>'Type Data'!M13</f>
        <v>2698212.6763102189</v>
      </c>
      <c r="N115" s="87">
        <f>'Type Data'!N13</f>
        <v>4.6932729355042162E-2</v>
      </c>
      <c r="O115" s="426">
        <f>'Type Data'!O13</f>
        <v>29497236.660461918</v>
      </c>
      <c r="P115" s="447">
        <f>'Type Data'!P13</f>
        <v>-1332322.1718874946</v>
      </c>
      <c r="Q115" s="87">
        <f>'Type Data'!Q13</f>
        <v>-4.321573912661672E-2</v>
      </c>
    </row>
    <row r="116" spans="2:17" ht="15" thickBot="1">
      <c r="B116" s="377"/>
      <c r="C116" s="146" t="s">
        <v>67</v>
      </c>
      <c r="D116" s="427">
        <f>'Type Data'!D14</f>
        <v>1120042.2779483763</v>
      </c>
      <c r="E116" s="448">
        <f>'Type Data'!E14</f>
        <v>74567.681565793115</v>
      </c>
      <c r="F116" s="134">
        <f>'Type Data'!F14</f>
        <v>7.132424051603227E-2</v>
      </c>
      <c r="G116" s="135">
        <f>'Type Data'!G14</f>
        <v>0.30129846223635437</v>
      </c>
      <c r="H116" s="467">
        <f>'Type Data'!H14</f>
        <v>-5.2042401150177442E-3</v>
      </c>
      <c r="I116" s="489">
        <f>'Type Data'!I14</f>
        <v>3.0232121074030069</v>
      </c>
      <c r="J116" s="509">
        <f>'Type Data'!J14</f>
        <v>-3.4203895382702854E-2</v>
      </c>
      <c r="K116" s="134">
        <f>'Type Data'!K14</f>
        <v>-1.1187190539834484E-2</v>
      </c>
      <c r="L116" s="518">
        <f>'Type Data'!L14</f>
        <v>3386125.3754967749</v>
      </c>
      <c r="M116" s="534">
        <f>'Type Data'!M14</f>
        <v>189674.61401073448</v>
      </c>
      <c r="N116" s="134">
        <f>'Type Data'!N14</f>
        <v>5.933913210743598E-2</v>
      </c>
      <c r="O116" s="427">
        <f>'Type Data'!O14</f>
        <v>4480169.111793505</v>
      </c>
      <c r="P116" s="448">
        <f>'Type Data'!P14</f>
        <v>298270.72626317246</v>
      </c>
      <c r="Q116" s="134">
        <f>'Type Data'!Q14</f>
        <v>7.132424051603227E-2</v>
      </c>
    </row>
    <row r="117" spans="2:17" ht="22.8" customHeight="1" thickBot="1">
      <c r="B117" s="101" t="s">
        <v>68</v>
      </c>
      <c r="C117" s="147" t="s">
        <v>69</v>
      </c>
      <c r="D117" s="429">
        <f>Granola!D5</f>
        <v>25243.427336537861</v>
      </c>
      <c r="E117" s="450">
        <f>Granola!E5</f>
        <v>8741.3464087577522</v>
      </c>
      <c r="F117" s="129">
        <f>Granola!F5</f>
        <v>0.5297117646564381</v>
      </c>
      <c r="G117" s="130">
        <f>Granola!G5</f>
        <v>6.7906417354225675E-3</v>
      </c>
      <c r="H117" s="469">
        <f>Granola!H5</f>
        <v>1.9527122283006819E-3</v>
      </c>
      <c r="I117" s="491">
        <f>Granola!I5</f>
        <v>8.559487572840748</v>
      </c>
      <c r="J117" s="511">
        <f>Granola!J5</f>
        <v>1.1105617713742078E-2</v>
      </c>
      <c r="K117" s="129">
        <f>Granola!K5</f>
        <v>1.2991485139572333E-3</v>
      </c>
      <c r="L117" s="520">
        <f>Granola!L5</f>
        <v>216070.80258300423</v>
      </c>
      <c r="M117" s="536">
        <f>Granola!M5</f>
        <v>75004.711757923214</v>
      </c>
      <c r="N117" s="129">
        <f>Granola!N5</f>
        <v>0.53169908742227412</v>
      </c>
      <c r="O117" s="429">
        <f>Granola!O5</f>
        <v>62130.01924943924</v>
      </c>
      <c r="P117" s="450">
        <f>Granola!P5</f>
        <v>21514.512011451043</v>
      </c>
      <c r="Q117" s="129">
        <f>Granola!Q5</f>
        <v>0.52971176465643766</v>
      </c>
    </row>
    <row r="118" spans="2:17">
      <c r="B118" s="378" t="s">
        <v>70</v>
      </c>
      <c r="C118" s="148" t="s">
        <v>14</v>
      </c>
      <c r="D118" s="430">
        <f>'NB vs PL'!D7</f>
        <v>300696115.00261313</v>
      </c>
      <c r="E118" s="451">
        <f>'NB vs PL'!E7</f>
        <v>24379604.04262054</v>
      </c>
      <c r="F118" s="120">
        <f>'NB vs PL'!F7</f>
        <v>8.8230717585133456E-2</v>
      </c>
      <c r="G118" s="121">
        <f>'NB vs PL'!G7</f>
        <v>80.889158234890402</v>
      </c>
      <c r="H118" s="470">
        <f>'NB vs PL'!H7</f>
        <v>-0.11879509709854119</v>
      </c>
      <c r="I118" s="492">
        <f>'NB vs PL'!I7</f>
        <v>3.1910911539441771</v>
      </c>
      <c r="J118" s="512">
        <f>'NB vs PL'!J7</f>
        <v>0.15480876691995782</v>
      </c>
      <c r="K118" s="120">
        <f>'NB vs PL'!K7</f>
        <v>5.0986287567172509E-2</v>
      </c>
      <c r="L118" s="521">
        <f>'NB vs PL'!L7</f>
        <v>959548712.61021972</v>
      </c>
      <c r="M118" s="537">
        <f>'NB vs PL'!M7</f>
        <v>120573757.13840961</v>
      </c>
      <c r="N118" s="120">
        <f>'NB vs PL'!N7</f>
        <v>0.14371556189135962</v>
      </c>
      <c r="O118" s="430">
        <f>'NB vs PL'!O7</f>
        <v>322508184.63917631</v>
      </c>
      <c r="P118" s="451">
        <f>'NB vs PL'!P7</f>
        <v>19824745.658088624</v>
      </c>
      <c r="Q118" s="120">
        <f>'NB vs PL'!Q7</f>
        <v>6.5496631480149517E-2</v>
      </c>
    </row>
    <row r="119" spans="2:17" ht="15" thickBot="1">
      <c r="B119" s="379"/>
      <c r="C119" s="149" t="s">
        <v>13</v>
      </c>
      <c r="D119" s="431">
        <f>'NB vs PL'!D8</f>
        <v>71042349.785752282</v>
      </c>
      <c r="E119" s="452">
        <f>'NB vs PL'!E8</f>
        <v>6260857.9020197093</v>
      </c>
      <c r="F119" s="124">
        <f>'NB vs PL'!F8</f>
        <v>9.6645781379293735E-2</v>
      </c>
      <c r="G119" s="125">
        <f>'NB vs PL'!G8</f>
        <v>19.11084176510963</v>
      </c>
      <c r="H119" s="471">
        <f>'NB vs PL'!H8</f>
        <v>0.1187950970990741</v>
      </c>
      <c r="I119" s="493">
        <f>'NB vs PL'!I8</f>
        <v>1.8748626854103578</v>
      </c>
      <c r="J119" s="513">
        <f>'NB vs PL'!J8</f>
        <v>1.4424535728047916E-2</v>
      </c>
      <c r="K119" s="124">
        <f>'NB vs PL'!K8</f>
        <v>7.7533003343922303E-3</v>
      </c>
      <c r="L119" s="522">
        <f>'NB vs PL'!L8</f>
        <v>133194650.69717748</v>
      </c>
      <c r="M119" s="538">
        <f>'NB vs PL'!M8</f>
        <v>12672691.803346485</v>
      </c>
      <c r="N119" s="124">
        <f>'NB vs PL'!N8</f>
        <v>0.1051484054827717</v>
      </c>
      <c r="O119" s="431">
        <f>'NB vs PL'!O8</f>
        <v>50584719.713960513</v>
      </c>
      <c r="P119" s="452">
        <f>'NB vs PL'!P8</f>
        <v>1892127.7911752313</v>
      </c>
      <c r="Q119" s="124">
        <f>'NB vs PL'!Q8</f>
        <v>3.8858637761072366E-2</v>
      </c>
    </row>
    <row r="120" spans="2:17">
      <c r="B120" s="375" t="s">
        <v>53</v>
      </c>
      <c r="C120" s="144" t="s">
        <v>60</v>
      </c>
      <c r="D120" s="428">
        <f>Package!D11</f>
        <v>176720613.31479889</v>
      </c>
      <c r="E120" s="449">
        <f>Package!E11</f>
        <v>7648660.6804413795</v>
      </c>
      <c r="F120" s="114">
        <f>Package!F11</f>
        <v>4.5239086443762268E-2</v>
      </c>
      <c r="G120" s="115">
        <f>Package!G11</f>
        <v>47.538963560149156</v>
      </c>
      <c r="H120" s="468">
        <f>Package!H11</f>
        <v>-2.02800875420278</v>
      </c>
      <c r="I120" s="490">
        <f>Package!I11</f>
        <v>3.0751326797456002</v>
      </c>
      <c r="J120" s="510">
        <f>Package!J11</f>
        <v>0.10927967895521862</v>
      </c>
      <c r="K120" s="114">
        <f>Package!K11</f>
        <v>3.6845952556008761E-2</v>
      </c>
      <c r="L120" s="519">
        <f>Package!L11</f>
        <v>543439333.18902349</v>
      </c>
      <c r="M120" s="535">
        <f>Package!M11</f>
        <v>41996775.118925035</v>
      </c>
      <c r="N120" s="114">
        <f>Package!N11</f>
        <v>8.375191623255511E-2</v>
      </c>
      <c r="O120" s="428">
        <f>Package!O11</f>
        <v>250632507.38426661</v>
      </c>
      <c r="P120" s="449">
        <f>Package!P11</f>
        <v>6205538.5322585106</v>
      </c>
      <c r="Q120" s="114">
        <f>Package!Q11</f>
        <v>2.538810901842728E-2</v>
      </c>
    </row>
    <row r="121" spans="2:17">
      <c r="B121" s="376"/>
      <c r="C121" s="145" t="s">
        <v>61</v>
      </c>
      <c r="D121" s="426">
        <f>Package!D12</f>
        <v>124410368.82519059</v>
      </c>
      <c r="E121" s="447">
        <f>Package!E12</f>
        <v>15550225.273921654</v>
      </c>
      <c r="F121" s="87">
        <f>Package!F12</f>
        <v>0.14284590086543564</v>
      </c>
      <c r="G121" s="102">
        <f>Package!G12</f>
        <v>33.467176687249392</v>
      </c>
      <c r="H121" s="466">
        <f>Package!H12</f>
        <v>1.552553135160494</v>
      </c>
      <c r="I121" s="488">
        <f>Package!I12</f>
        <v>2.5398264802325521</v>
      </c>
      <c r="J121" s="508">
        <f>Package!J12</f>
        <v>0.11653681415307071</v>
      </c>
      <c r="K121" s="87">
        <f>Package!K12</f>
        <v>4.8090335952948524E-2</v>
      </c>
      <c r="L121" s="517">
        <f>Package!L12</f>
        <v>315980749.15771747</v>
      </c>
      <c r="M121" s="533">
        <f>Package!M12</f>
        <v>52181088.241998553</v>
      </c>
      <c r="N121" s="87">
        <f>Package!N12</f>
        <v>0.19780574418050459</v>
      </c>
      <c r="O121" s="426">
        <f>Package!O12</f>
        <v>61133662.618243843</v>
      </c>
      <c r="P121" s="447">
        <f>Package!P12</f>
        <v>7590732.9594004303</v>
      </c>
      <c r="Q121" s="87">
        <f>Package!Q12</f>
        <v>0.14176910019242303</v>
      </c>
    </row>
    <row r="122" spans="2:17" ht="15" customHeight="1">
      <c r="B122" s="376"/>
      <c r="C122" s="145" t="s">
        <v>62</v>
      </c>
      <c r="D122" s="426">
        <f>Package!D13</f>
        <v>12097022.96931134</v>
      </c>
      <c r="E122" s="447">
        <f>Package!E13</f>
        <v>-922410.08637153357</v>
      </c>
      <c r="F122" s="87">
        <f>Package!F13</f>
        <v>-7.0848713797787788E-2</v>
      </c>
      <c r="G122" s="102">
        <f>Package!G13</f>
        <v>3.2541757485866589</v>
      </c>
      <c r="H122" s="466">
        <f>Package!H13</f>
        <v>-0.56274283409049897</v>
      </c>
      <c r="I122" s="488">
        <f>Package!I13</f>
        <v>2.3587684481592306</v>
      </c>
      <c r="J122" s="508">
        <f>Package!J13</f>
        <v>2.999802563057008E-2</v>
      </c>
      <c r="K122" s="87">
        <f>Package!K13</f>
        <v>1.2881486874089191E-2</v>
      </c>
      <c r="L122" s="517">
        <f>Package!L13</f>
        <v>28534076.096669078</v>
      </c>
      <c r="M122" s="533">
        <f>Package!M13</f>
        <v>-1785194.5214971378</v>
      </c>
      <c r="N122" s="87">
        <f>Package!N13</f>
        <v>-5.8879863700530895E-2</v>
      </c>
      <c r="O122" s="426">
        <f>Package!O13</f>
        <v>7350323.2994927056</v>
      </c>
      <c r="P122" s="447">
        <f>Package!P13</f>
        <v>-178972.7195665352</v>
      </c>
      <c r="Q122" s="87">
        <f>Package!Q13</f>
        <v>-2.3770179723774126E-2</v>
      </c>
    </row>
    <row r="123" spans="2:17" ht="15" thickBot="1">
      <c r="B123" s="377"/>
      <c r="C123" s="146" t="s">
        <v>63</v>
      </c>
      <c r="D123" s="427">
        <f>Package!D14</f>
        <v>50642842.449184202</v>
      </c>
      <c r="E123" s="448">
        <f>Package!E14</f>
        <v>6551427.8046613485</v>
      </c>
      <c r="F123" s="134">
        <f>Package!F14</f>
        <v>0.14858738050209472</v>
      </c>
      <c r="G123" s="135">
        <f>Package!G14</f>
        <v>13.623245169965317</v>
      </c>
      <c r="H123" s="467">
        <f>Package!H14</f>
        <v>0.69692655275452964</v>
      </c>
      <c r="I123" s="489">
        <f>Package!I14</f>
        <v>3.1781289104830059</v>
      </c>
      <c r="J123" s="509">
        <f>Package!J14</f>
        <v>0.22532293880344678</v>
      </c>
      <c r="K123" s="134">
        <f>Package!K14</f>
        <v>7.6308074748061713E-2</v>
      </c>
      <c r="L123" s="518">
        <f>Package!L14</f>
        <v>160949481.69678831</v>
      </c>
      <c r="M123" s="534">
        <f>Package!M14</f>
        <v>30756089.234641656</v>
      </c>
      <c r="N123" s="134">
        <f>Package!N14</f>
        <v>0.23623387218812888</v>
      </c>
      <c r="O123" s="427">
        <f>Package!O14</f>
        <v>42398686.607680559</v>
      </c>
      <c r="P123" s="448">
        <f>Package!P14</f>
        <v>6343959.8789222389</v>
      </c>
      <c r="Q123" s="134">
        <f>Package!Q14</f>
        <v>0.17595362534982434</v>
      </c>
    </row>
    <row r="124" spans="2:17">
      <c r="B124" s="378" t="s">
        <v>71</v>
      </c>
      <c r="C124" s="150" t="s">
        <v>72</v>
      </c>
      <c r="D124" s="428">
        <f>Flavor!D29</f>
        <v>29914635.617873631</v>
      </c>
      <c r="E124" s="449">
        <f>Flavor!E29</f>
        <v>-140173.03423077986</v>
      </c>
      <c r="F124" s="114">
        <f>Flavor!F29</f>
        <v>-4.6639137135536237E-3</v>
      </c>
      <c r="G124" s="115">
        <f>Flavor!G29</f>
        <v>8.047226330184678</v>
      </c>
      <c r="H124" s="468">
        <f>Flavor!H29</f>
        <v>-0.763968224324028</v>
      </c>
      <c r="I124" s="490">
        <f>Flavor!I29</f>
        <v>3.0077114059097827</v>
      </c>
      <c r="J124" s="510">
        <f>Flavor!J29</f>
        <v>0.11514865377674566</v>
      </c>
      <c r="K124" s="114">
        <f>Flavor!K29</f>
        <v>3.9808524012774696E-2</v>
      </c>
      <c r="L124" s="519">
        <f>Flavor!L29</f>
        <v>89974590.751513556</v>
      </c>
      <c r="M124" s="535">
        <f>Flavor!M29</f>
        <v>3039170.7219506055</v>
      </c>
      <c r="N124" s="114">
        <f>Flavor!N29</f>
        <v>3.4958946778161491E-2</v>
      </c>
      <c r="O124" s="428">
        <f>Flavor!O29</f>
        <v>35537432.757108346</v>
      </c>
      <c r="P124" s="449">
        <f>Flavor!P29</f>
        <v>-152219.82409523427</v>
      </c>
      <c r="Q124" s="114">
        <f>Flavor!Q29</f>
        <v>-4.2650968302057057E-3</v>
      </c>
    </row>
    <row r="125" spans="2:17">
      <c r="B125" s="376"/>
      <c r="C125" s="145" t="s">
        <v>73</v>
      </c>
      <c r="D125" s="426">
        <f>Flavor!D30</f>
        <v>54719036.624321744</v>
      </c>
      <c r="E125" s="447">
        <f>Flavor!E30</f>
        <v>-3374954.1465455666</v>
      </c>
      <c r="F125" s="87">
        <f>Flavor!F30</f>
        <v>-5.8094720327563069E-2</v>
      </c>
      <c r="G125" s="102">
        <f>Flavor!G30</f>
        <v>14.71976720393298</v>
      </c>
      <c r="H125" s="466">
        <f>Flavor!H30</f>
        <v>-2.3116989103623045</v>
      </c>
      <c r="I125" s="488">
        <f>Flavor!I30</f>
        <v>2.7097093774965217</v>
      </c>
      <c r="J125" s="508">
        <f>Flavor!J30</f>
        <v>0.21960538372096083</v>
      </c>
      <c r="K125" s="87">
        <f>Flavor!K30</f>
        <v>8.8191249951769843E-2</v>
      </c>
      <c r="L125" s="517">
        <f>Flavor!L30</f>
        <v>148272686.66850024</v>
      </c>
      <c r="M125" s="533">
        <f>Flavor!M30</f>
        <v>3612608.2356029749</v>
      </c>
      <c r="N125" s="87">
        <f>Flavor!N30</f>
        <v>2.4973083622920451E-2</v>
      </c>
      <c r="O125" s="426">
        <f>Flavor!O30</f>
        <v>45178972.514241941</v>
      </c>
      <c r="P125" s="447">
        <f>Flavor!P30</f>
        <v>1607397.1912642643</v>
      </c>
      <c r="Q125" s="87">
        <f>Flavor!Q30</f>
        <v>3.6890958826925765E-2</v>
      </c>
    </row>
    <row r="126" spans="2:17">
      <c r="B126" s="376"/>
      <c r="C126" s="145" t="s">
        <v>74</v>
      </c>
      <c r="D126" s="426">
        <f>Flavor!D31</f>
        <v>60807605.24155347</v>
      </c>
      <c r="E126" s="447">
        <f>Flavor!E31</f>
        <v>5730069.6024625152</v>
      </c>
      <c r="F126" s="87">
        <f>Flavor!F31</f>
        <v>0.1040364194943325</v>
      </c>
      <c r="G126" s="102">
        <f>Flavor!G31</f>
        <v>16.357630700436633</v>
      </c>
      <c r="H126" s="466">
        <f>Flavor!H31</f>
        <v>0.21050137692529702</v>
      </c>
      <c r="I126" s="488">
        <f>Flavor!I31</f>
        <v>3.0154380200508437</v>
      </c>
      <c r="J126" s="508">
        <f>Flavor!J31</f>
        <v>0.14959562720844044</v>
      </c>
      <c r="K126" s="87">
        <f>Flavor!K31</f>
        <v>5.2199530435471132E-2</v>
      </c>
      <c r="L126" s="517">
        <f>Flavor!L31</f>
        <v>183361564.75362331</v>
      </c>
      <c r="M126" s="533">
        <f>Flavor!M31</f>
        <v>25518028.225828141</v>
      </c>
      <c r="N126" s="87">
        <f>Flavor!N31</f>
        <v>0.16166660217559553</v>
      </c>
      <c r="O126" s="426">
        <f>Flavor!O31</f>
        <v>51888597.901734285</v>
      </c>
      <c r="P126" s="447">
        <f>Flavor!P31</f>
        <v>3726391.9287385345</v>
      </c>
      <c r="Q126" s="87">
        <f>Flavor!Q31</f>
        <v>7.7371703672126216E-2</v>
      </c>
    </row>
    <row r="127" spans="2:17">
      <c r="B127" s="376"/>
      <c r="C127" s="145" t="s">
        <v>75</v>
      </c>
      <c r="D127" s="426">
        <f>Flavor!D32</f>
        <v>8104778.0466787871</v>
      </c>
      <c r="E127" s="447">
        <f>Flavor!E32</f>
        <v>367750.46244710125</v>
      </c>
      <c r="F127" s="87">
        <f>Flavor!F32</f>
        <v>4.75312332085501E-2</v>
      </c>
      <c r="G127" s="102">
        <f>Flavor!G32</f>
        <v>2.180236594911674</v>
      </c>
      <c r="H127" s="466">
        <f>Flavor!H32</f>
        <v>-8.8034552889910689E-2</v>
      </c>
      <c r="I127" s="488">
        <f>Flavor!I32</f>
        <v>3.4013016220212582</v>
      </c>
      <c r="J127" s="508">
        <f>Flavor!J32</f>
        <v>0.4008074241983115</v>
      </c>
      <c r="K127" s="87">
        <f>Flavor!K32</f>
        <v>0.13358046967367018</v>
      </c>
      <c r="L127" s="517">
        <f>Flavor!L32</f>
        <v>27566794.716290843</v>
      </c>
      <c r="M127" s="533">
        <f>Flavor!M32</f>
        <v>4351888.3414075784</v>
      </c>
      <c r="N127" s="87">
        <f>Flavor!N32</f>
        <v>0.18746094733838709</v>
      </c>
      <c r="O127" s="426">
        <f>Flavor!O32</f>
        <v>9913696.3822036721</v>
      </c>
      <c r="P127" s="447">
        <f>Flavor!P32</f>
        <v>1639156.6231321208</v>
      </c>
      <c r="Q127" s="87">
        <f>Flavor!Q32</f>
        <v>0.1980964102970294</v>
      </c>
    </row>
    <row r="128" spans="2:17">
      <c r="B128" s="376"/>
      <c r="C128" s="145" t="s">
        <v>76</v>
      </c>
      <c r="D128" s="426">
        <f>Flavor!D33</f>
        <v>73721626.260833889</v>
      </c>
      <c r="E128" s="447">
        <f>Flavor!E33</f>
        <v>10373309.892676309</v>
      </c>
      <c r="F128" s="87">
        <f>Flavor!F33</f>
        <v>0.16375036445152497</v>
      </c>
      <c r="G128" s="102">
        <f>Flavor!G33</f>
        <v>19.831584095771312</v>
      </c>
      <c r="H128" s="466">
        <f>Flavor!H33</f>
        <v>1.2597027478818497</v>
      </c>
      <c r="I128" s="488">
        <f>Flavor!I33</f>
        <v>2.7277100665552663</v>
      </c>
      <c r="J128" s="508">
        <f>Flavor!J33</f>
        <v>0.11203794550842705</v>
      </c>
      <c r="K128" s="87">
        <f>Flavor!K33</f>
        <v>4.2833329379061258E-2</v>
      </c>
      <c r="L128" s="517">
        <f>Flavor!L33</f>
        <v>201091222.07450166</v>
      </c>
      <c r="M128" s="533">
        <f>Flavor!M33</f>
        <v>35392797.03505671</v>
      </c>
      <c r="N128" s="87">
        <f>Flavor!N33</f>
        <v>0.21359766712707956</v>
      </c>
      <c r="O128" s="426">
        <f>Flavor!O33</f>
        <v>45643222.101935238</v>
      </c>
      <c r="P128" s="447">
        <f>Flavor!P33</f>
        <v>6143952.855869405</v>
      </c>
      <c r="Q128" s="87">
        <f>Flavor!Q33</f>
        <v>0.15554598789144305</v>
      </c>
    </row>
    <row r="129" spans="2:17">
      <c r="B129" s="376"/>
      <c r="C129" s="145" t="s">
        <v>77</v>
      </c>
      <c r="D129" s="426">
        <f>Flavor!D34</f>
        <v>11979049.128138918</v>
      </c>
      <c r="E129" s="447">
        <f>Flavor!E34</f>
        <v>-274639.36433273926</v>
      </c>
      <c r="F129" s="87">
        <f>Flavor!F34</f>
        <v>-2.2412791422066133E-2</v>
      </c>
      <c r="G129" s="102">
        <f>Flavor!G34</f>
        <v>3.2224400385789296</v>
      </c>
      <c r="H129" s="466">
        <f>Flavor!H34</f>
        <v>-0.36998454037284212</v>
      </c>
      <c r="I129" s="488">
        <f>Flavor!I34</f>
        <v>3.0089239141316972</v>
      </c>
      <c r="J129" s="508">
        <f>Flavor!J34</f>
        <v>8.9152944352316688E-2</v>
      </c>
      <c r="K129" s="87">
        <f>Flavor!K34</f>
        <v>3.0534225209812648E-2</v>
      </c>
      <c r="L129" s="517">
        <f>Flavor!L34</f>
        <v>36044047.39021565</v>
      </c>
      <c r="M129" s="533">
        <f>Flavor!M34</f>
        <v>266083.45717724413</v>
      </c>
      <c r="N129" s="87">
        <f>Flavor!N34</f>
        <v>7.4370765668846511E-3</v>
      </c>
      <c r="O129" s="426">
        <f>Flavor!O34</f>
        <v>21741626.574435566</v>
      </c>
      <c r="P129" s="447">
        <f>Flavor!P34</f>
        <v>-330507.83214375377</v>
      </c>
      <c r="Q129" s="87">
        <f>Flavor!Q34</f>
        <v>-1.4973986024896403E-2</v>
      </c>
    </row>
    <row r="130" spans="2:17">
      <c r="B130" s="376"/>
      <c r="C130" s="145" t="s">
        <v>78</v>
      </c>
      <c r="D130" s="426">
        <f>Flavor!D35</f>
        <v>1502869.199200874</v>
      </c>
      <c r="E130" s="447">
        <f>Flavor!E35</f>
        <v>355583.52158982726</v>
      </c>
      <c r="F130" s="87">
        <f>Flavor!F35</f>
        <v>0.30993459478222246</v>
      </c>
      <c r="G130" s="102">
        <f>Flavor!G35</f>
        <v>0.40428132721118154</v>
      </c>
      <c r="H130" s="466">
        <f>Flavor!H35</f>
        <v>6.7930581077768226E-2</v>
      </c>
      <c r="I130" s="488">
        <f>Flavor!I35</f>
        <v>3.8662680633774449</v>
      </c>
      <c r="J130" s="508">
        <f>Flavor!J35</f>
        <v>0.21722850235772651</v>
      </c>
      <c r="K130" s="87">
        <f>Flavor!K35</f>
        <v>5.953032263016144E-2</v>
      </c>
      <c r="L130" s="517">
        <f>Flavor!L35</f>
        <v>5810495.1883039745</v>
      </c>
      <c r="M130" s="533">
        <f>Flavor!M35</f>
        <v>1624004.3629099503</v>
      </c>
      <c r="N130" s="87">
        <f>Flavor!N35</f>
        <v>0.38791542383401789</v>
      </c>
      <c r="O130" s="426">
        <f>Flavor!O35</f>
        <v>2587135.0542637669</v>
      </c>
      <c r="P130" s="447">
        <f>Flavor!P35</f>
        <v>405658.11972831003</v>
      </c>
      <c r="Q130" s="87">
        <f>Flavor!Q35</f>
        <v>0.18595572261445639</v>
      </c>
    </row>
    <row r="131" spans="2:17">
      <c r="B131" s="376"/>
      <c r="C131" s="145" t="s">
        <v>79</v>
      </c>
      <c r="D131" s="426">
        <f>Flavor!D36</f>
        <v>7719531.2665353147</v>
      </c>
      <c r="E131" s="447">
        <f>Flavor!E36</f>
        <v>188479.58049199171</v>
      </c>
      <c r="F131" s="87">
        <f>Flavor!F36</f>
        <v>2.5026993353569112E-2</v>
      </c>
      <c r="G131" s="102">
        <f>Flavor!G36</f>
        <v>2.0766027725783305</v>
      </c>
      <c r="H131" s="466">
        <f>Flavor!H36</f>
        <v>-0.13128224089495388</v>
      </c>
      <c r="I131" s="488">
        <f>Flavor!I36</f>
        <v>3.2759557423042152</v>
      </c>
      <c r="J131" s="508">
        <f>Flavor!J36</f>
        <v>0.11209855306322725</v>
      </c>
      <c r="K131" s="87">
        <f>Flavor!K36</f>
        <v>3.5430977556265675E-2</v>
      </c>
      <c r="L131" s="517">
        <f>Flavor!L36</f>
        <v>25288842.780503295</v>
      </c>
      <c r="M131" s="533">
        <f>Flavor!M36</f>
        <v>1461670.7610696629</v>
      </c>
      <c r="N131" s="87">
        <f>Flavor!N36</f>
        <v>6.1344701749645847E-2</v>
      </c>
      <c r="O131" s="426">
        <f>Flavor!O36</f>
        <v>14478083.804130485</v>
      </c>
      <c r="P131" s="447">
        <f>Flavor!P36</f>
        <v>398254.84791798331</v>
      </c>
      <c r="Q131" s="87">
        <f>Flavor!Q36</f>
        <v>2.8285489060736042E-2</v>
      </c>
    </row>
    <row r="132" spans="2:17">
      <c r="B132" s="376"/>
      <c r="C132" s="145" t="s">
        <v>80</v>
      </c>
      <c r="D132" s="426">
        <f>Flavor!D37</f>
        <v>2978993.1012302735</v>
      </c>
      <c r="E132" s="447">
        <f>Flavor!E37</f>
        <v>-137850.73451198172</v>
      </c>
      <c r="F132" s="87">
        <f>Flavor!F37</f>
        <v>-4.4227668043931211E-2</v>
      </c>
      <c r="G132" s="102">
        <f>Flavor!G37</f>
        <v>0.80136800019504195</v>
      </c>
      <c r="H132" s="466">
        <f>Flavor!H37</f>
        <v>-0.11239983478411186</v>
      </c>
      <c r="I132" s="488">
        <f>Flavor!I37</f>
        <v>2.643020483303443</v>
      </c>
      <c r="J132" s="508">
        <f>Flavor!J37</f>
        <v>4.5883833002678731E-2</v>
      </c>
      <c r="K132" s="87">
        <f>Flavor!K37</f>
        <v>1.7667084632364303E-2</v>
      </c>
      <c r="L132" s="517">
        <f>Flavor!L37</f>
        <v>7873539.7861712594</v>
      </c>
      <c r="M132" s="533">
        <f>Flavor!M37</f>
        <v>-221329.57289896719</v>
      </c>
      <c r="N132" s="87">
        <f>Flavor!N37</f>
        <v>-2.7341957365991269E-2</v>
      </c>
      <c r="O132" s="426">
        <f>Flavor!O37</f>
        <v>2436892.726362152</v>
      </c>
      <c r="P132" s="447">
        <f>Flavor!P37</f>
        <v>-217878.62577951932</v>
      </c>
      <c r="Q132" s="87">
        <f>Flavor!Q37</f>
        <v>-8.2070580430119194E-2</v>
      </c>
    </row>
    <row r="133" spans="2:17">
      <c r="B133" s="376"/>
      <c r="C133" s="145" t="s">
        <v>81</v>
      </c>
      <c r="D133" s="426">
        <f>Flavor!D38</f>
        <v>3086460.0824722843</v>
      </c>
      <c r="E133" s="447">
        <f>Flavor!E38</f>
        <v>-470317.94540496217</v>
      </c>
      <c r="F133" s="87">
        <f>Flavor!F38</f>
        <v>-0.13223145828013816</v>
      </c>
      <c r="G133" s="102">
        <f>Flavor!G38</f>
        <v>0.8302772983768143</v>
      </c>
      <c r="H133" s="466">
        <f>Flavor!H38</f>
        <v>-0.21246642871172416</v>
      </c>
      <c r="I133" s="488">
        <f>Flavor!I38</f>
        <v>3.2914829203675375</v>
      </c>
      <c r="J133" s="508">
        <f>Flavor!J38</f>
        <v>0.13950906847658517</v>
      </c>
      <c r="K133" s="87">
        <f>Flavor!K38</f>
        <v>4.4260858443635247E-2</v>
      </c>
      <c r="L133" s="517">
        <f>Flavor!L38</f>
        <v>10159030.645853706</v>
      </c>
      <c r="M133" s="533">
        <f>Flavor!M38</f>
        <v>-1051840.6949956436</v>
      </c>
      <c r="N133" s="87">
        <f>Flavor!N38</f>
        <v>-9.3823277693235466E-2</v>
      </c>
      <c r="O133" s="426">
        <f>Flavor!O38</f>
        <v>6709800.5424012672</v>
      </c>
      <c r="P133" s="447">
        <f>Flavor!P38</f>
        <v>-611235.30818716995</v>
      </c>
      <c r="Q133" s="87">
        <f>Flavor!Q38</f>
        <v>-8.349027660314505E-2</v>
      </c>
    </row>
    <row r="134" spans="2:17">
      <c r="B134" s="376"/>
      <c r="C134" s="145" t="s">
        <v>82</v>
      </c>
      <c r="D134" s="426">
        <f>Flavor!D39</f>
        <v>1116300.7435998989</v>
      </c>
      <c r="E134" s="447">
        <f>Flavor!E39</f>
        <v>256752.1815252956</v>
      </c>
      <c r="F134" s="87">
        <f>Flavor!F39</f>
        <v>0.29870584729453736</v>
      </c>
      <c r="G134" s="102">
        <f>Flavor!G39</f>
        <v>0.30029196581403561</v>
      </c>
      <c r="H134" s="466">
        <f>Flavor!H39</f>
        <v>4.8297361650843529E-2</v>
      </c>
      <c r="I134" s="488">
        <f>Flavor!I39</f>
        <v>3.4251154459637116</v>
      </c>
      <c r="J134" s="508">
        <f>Flavor!J39</f>
        <v>0.10298512701520046</v>
      </c>
      <c r="K134" s="87">
        <f>Flavor!K39</f>
        <v>3.0999725214812261E-2</v>
      </c>
      <c r="L134" s="517">
        <f>Flavor!L39</f>
        <v>3823458.9192447904</v>
      </c>
      <c r="M134" s="533">
        <f>Flavor!M39</f>
        <v>967926.58056815434</v>
      </c>
      <c r="N134" s="87">
        <f>Flavor!N39</f>
        <v>0.33896537169553781</v>
      </c>
      <c r="O134" s="426">
        <f>Flavor!O39</f>
        <v>1952531.6167335045</v>
      </c>
      <c r="P134" s="447">
        <f>Flavor!P39</f>
        <v>464871.13915065303</v>
      </c>
      <c r="Q134" s="87">
        <f>Flavor!Q39</f>
        <v>0.31248470074702461</v>
      </c>
    </row>
    <row r="135" spans="2:17">
      <c r="B135" s="376"/>
      <c r="C135" s="145" t="s">
        <v>83</v>
      </c>
      <c r="D135" s="426">
        <f>Flavor!D40</f>
        <v>3349280.8379208399</v>
      </c>
      <c r="E135" s="447">
        <f>Flavor!E40</f>
        <v>156293.99107565079</v>
      </c>
      <c r="F135" s="87">
        <f>Flavor!F40</f>
        <v>4.8949149674724184E-2</v>
      </c>
      <c r="G135" s="102">
        <f>Flavor!G40</f>
        <v>0.90097774515414253</v>
      </c>
      <c r="H135" s="466">
        <f>Flavor!H40</f>
        <v>-3.5113003025361689E-2</v>
      </c>
      <c r="I135" s="488">
        <f>Flavor!I40</f>
        <v>2.881908428822971</v>
      </c>
      <c r="J135" s="508">
        <f>Flavor!J40</f>
        <v>5.4374478261933312E-2</v>
      </c>
      <c r="K135" s="87">
        <f>Flavor!K40</f>
        <v>1.9230353803937301E-2</v>
      </c>
      <c r="L135" s="517">
        <f>Flavor!L40</f>
        <v>9652320.6772993319</v>
      </c>
      <c r="M135" s="533">
        <f>Flavor!M40</f>
        <v>624041.96414972283</v>
      </c>
      <c r="N135" s="87">
        <f>Flavor!N40</f>
        <v>6.9120812945308294E-2</v>
      </c>
      <c r="O135" s="426">
        <f>Flavor!O40</f>
        <v>4849022.5375596061</v>
      </c>
      <c r="P135" s="447">
        <f>Flavor!P40</f>
        <v>-13188.816208930686</v>
      </c>
      <c r="Q135" s="87">
        <f>Flavor!Q40</f>
        <v>-2.7125139672730344E-3</v>
      </c>
    </row>
    <row r="136" spans="2:17" ht="15" thickBot="1">
      <c r="B136" s="379"/>
      <c r="C136" s="151" t="s">
        <v>84</v>
      </c>
      <c r="D136" s="427">
        <f>Flavor!D41</f>
        <v>2849790.9088374306</v>
      </c>
      <c r="E136" s="448">
        <f>Flavor!E41</f>
        <v>965220.67109288345</v>
      </c>
      <c r="F136" s="134">
        <f>Flavor!F41</f>
        <v>0.51217017639419959</v>
      </c>
      <c r="G136" s="135">
        <f>Flavor!G41</f>
        <v>0.76661179263755963</v>
      </c>
      <c r="H136" s="467">
        <f>Flavor!H41</f>
        <v>0.2141106867873569</v>
      </c>
      <c r="I136" s="489">
        <f>Flavor!I41</f>
        <v>3.2537196361864975</v>
      </c>
      <c r="J136" s="509">
        <f>Flavor!J41</f>
        <v>0.42583655398932452</v>
      </c>
      <c r="K136" s="134">
        <f>Flavor!K41</f>
        <v>0.15058492222332734</v>
      </c>
      <c r="L136" s="518">
        <f>Flavor!L41</f>
        <v>9272420.6391101126</v>
      </c>
      <c r="M136" s="534">
        <f>Flavor!M41</f>
        <v>3943076.3465800034</v>
      </c>
      <c r="N136" s="134">
        <f>Flavor!N41</f>
        <v>0.73988020479495531</v>
      </c>
      <c r="O136" s="427">
        <f>Flavor!O41</f>
        <v>6020555.6059602425</v>
      </c>
      <c r="P136" s="448">
        <f>Flavor!P41</f>
        <v>1378631.7435813295</v>
      </c>
      <c r="Q136" s="134">
        <f>Flavor!Q41</f>
        <v>0.29699576823192492</v>
      </c>
    </row>
    <row r="137" spans="2:17">
      <c r="B137" s="375" t="s">
        <v>85</v>
      </c>
      <c r="C137" s="178" t="s">
        <v>132</v>
      </c>
      <c r="D137" s="428">
        <f>Fat!D11</f>
        <v>87676011.265480489</v>
      </c>
      <c r="E137" s="449">
        <f>Fat!E11</f>
        <v>11586038.435524717</v>
      </c>
      <c r="F137" s="114">
        <f>Fat!F11</f>
        <v>0.15226761167883376</v>
      </c>
      <c r="G137" s="115">
        <f>Fat!G11</f>
        <v>23.58540198830255</v>
      </c>
      <c r="H137" s="468">
        <f>Fat!H11</f>
        <v>1.278038064856716</v>
      </c>
      <c r="I137" s="490">
        <f>Fat!I11</f>
        <v>3.341291407464432</v>
      </c>
      <c r="J137" s="510">
        <f>Fat!J11</f>
        <v>0.22394669416535251</v>
      </c>
      <c r="K137" s="114">
        <f>Fat!K11</f>
        <v>7.1838925355274613E-2</v>
      </c>
      <c r="L137" s="519">
        <f>Fat!L11</f>
        <v>292951103.08210468</v>
      </c>
      <c r="M137" s="535">
        <f>Fat!M11</f>
        <v>55752428.545571476</v>
      </c>
      <c r="N137" s="114">
        <f>Fat!N11</f>
        <v>0.23504527862353009</v>
      </c>
      <c r="O137" s="428">
        <f>Fat!O11</f>
        <v>88718214.877996519</v>
      </c>
      <c r="P137" s="449">
        <f>Fat!P11</f>
        <v>12085926.114827871</v>
      </c>
      <c r="Q137" s="114">
        <f>Fat!Q11</f>
        <v>0.15771323432840836</v>
      </c>
    </row>
    <row r="138" spans="2:17">
      <c r="B138" s="376"/>
      <c r="C138" s="179" t="s">
        <v>87</v>
      </c>
      <c r="D138" s="426">
        <f>Fat!D12</f>
        <v>7471622.2288313955</v>
      </c>
      <c r="E138" s="447">
        <f>Fat!E12</f>
        <v>133245.96497813053</v>
      </c>
      <c r="F138" s="87">
        <f>Fat!F12</f>
        <v>1.8157417961036138E-2</v>
      </c>
      <c r="G138" s="102">
        <f>Fat!G12</f>
        <v>2.0099136722601658</v>
      </c>
      <c r="H138" s="466">
        <f>Fat!H12</f>
        <v>-0.14148451907293413</v>
      </c>
      <c r="I138" s="488">
        <f>Fat!I12</f>
        <v>3.8985983898891017</v>
      </c>
      <c r="J138" s="508">
        <f>Fat!J12</f>
        <v>0.28570330459992954</v>
      </c>
      <c r="K138" s="87">
        <f>Fat!K12</f>
        <v>7.9078771416098884E-2</v>
      </c>
      <c r="L138" s="517">
        <f>Fat!L12</f>
        <v>29128854.3911817</v>
      </c>
      <c r="M138" s="533">
        <f>Fat!M12</f>
        <v>2616070.8535035215</v>
      </c>
      <c r="N138" s="87">
        <f>Fat!N12</f>
        <v>9.8672055681582369E-2</v>
      </c>
      <c r="O138" s="426">
        <f>Fat!O12</f>
        <v>11025494.270783067</v>
      </c>
      <c r="P138" s="447">
        <f>Fat!P12</f>
        <v>-586475.533969054</v>
      </c>
      <c r="Q138" s="87">
        <f>Fat!Q12</f>
        <v>-5.0506119446594049E-2</v>
      </c>
    </row>
    <row r="139" spans="2:17">
      <c r="B139" s="376"/>
      <c r="C139" s="179" t="s">
        <v>50</v>
      </c>
      <c r="D139" s="426">
        <f>Fat!D13</f>
        <v>146486619.79617822</v>
      </c>
      <c r="E139" s="447">
        <f>Fat!E13</f>
        <v>13137284.166433901</v>
      </c>
      <c r="F139" s="87">
        <f>Fat!F13</f>
        <v>9.8517807414584185E-2</v>
      </c>
      <c r="G139" s="102">
        <f>Fat!G13</f>
        <v>39.405827933241888</v>
      </c>
      <c r="H139" s="466">
        <f>Fat!H13</f>
        <v>0.3116865081928637</v>
      </c>
      <c r="I139" s="488">
        <f>Fat!I13</f>
        <v>2.7212122978029862</v>
      </c>
      <c r="J139" s="508">
        <f>Fat!J13</f>
        <v>7.7395829353923418E-2</v>
      </c>
      <c r="K139" s="87">
        <f>Fat!K13</f>
        <v>2.9274282189234561E-2</v>
      </c>
      <c r="L139" s="517">
        <f>Fat!L13</f>
        <v>398621191.25295055</v>
      </c>
      <c r="M139" s="533">
        <f>Fat!M13</f>
        <v>46070021.658291161</v>
      </c>
      <c r="N139" s="87">
        <f>Fat!N13</f>
        <v>0.13067612769873804</v>
      </c>
      <c r="O139" s="426">
        <f>Fat!O13</f>
        <v>153082799.76241612</v>
      </c>
      <c r="P139" s="447">
        <f>Fat!P13</f>
        <v>7659495.649938345</v>
      </c>
      <c r="Q139" s="87">
        <f>Fat!Q13</f>
        <v>5.2670345352723531E-2</v>
      </c>
    </row>
    <row r="140" spans="2:17" ht="15" thickBot="1">
      <c r="B140" s="377"/>
      <c r="C140" s="180" t="s">
        <v>15</v>
      </c>
      <c r="D140" s="432">
        <f>Fat!D14</f>
        <v>130013601.85256529</v>
      </c>
      <c r="E140" s="453">
        <f>Fat!E14</f>
        <v>5789616.4146141857</v>
      </c>
      <c r="F140" s="109">
        <f>Fat!F14</f>
        <v>4.6606268460981343E-2</v>
      </c>
      <c r="G140" s="110">
        <f>Fat!G14</f>
        <v>34.97448183808028</v>
      </c>
      <c r="H140" s="472">
        <f>Fat!H14</f>
        <v>-1.4443726853406602</v>
      </c>
      <c r="I140" s="494">
        <f>Fat!I14</f>
        <v>2.8697912459805481</v>
      </c>
      <c r="J140" s="514">
        <f>Fat!J14</f>
        <v>0.11065888243922872</v>
      </c>
      <c r="K140" s="109">
        <f>Fat!K14</f>
        <v>4.0106405876519508E-2</v>
      </c>
      <c r="L140" s="523">
        <f>Fat!L14</f>
        <v>373111896.45489222</v>
      </c>
      <c r="M140" s="539">
        <f>Fat!M14</f>
        <v>30361477.904955745</v>
      </c>
      <c r="N140" s="109">
        <f>Fat!N14</f>
        <v>8.8581884256786925E-2</v>
      </c>
      <c r="O140" s="432">
        <f>Fat!O14</f>
        <v>120721020.28361559</v>
      </c>
      <c r="P140" s="453">
        <f>Fat!P14</f>
        <v>3106216.0044342428</v>
      </c>
      <c r="Q140" s="109">
        <f>Fat!Q14</f>
        <v>2.6410076720112904E-2</v>
      </c>
    </row>
    <row r="141" spans="2:17" ht="15" hidden="1" thickBot="1">
      <c r="B141" s="378" t="s">
        <v>88</v>
      </c>
      <c r="C141" s="148" t="s">
        <v>89</v>
      </c>
      <c r="D141" s="430">
        <f>Organic!D5</f>
        <v>26514942.224387396</v>
      </c>
      <c r="E141" s="451">
        <f>Organic!E5</f>
        <v>1116217.4443357028</v>
      </c>
      <c r="F141" s="120">
        <f>Organic!F5</f>
        <v>4.3947775095086135E-2</v>
      </c>
      <c r="G141" s="121">
        <f>Organic!G5</f>
        <v>7.1326872884899437</v>
      </c>
      <c r="H141" s="470">
        <f>Organic!H5</f>
        <v>-0.31347908255387935</v>
      </c>
      <c r="I141" s="492">
        <f>Organic!I5</f>
        <v>3.3808700186392566</v>
      </c>
      <c r="J141" s="512">
        <f>Organic!J5</f>
        <v>0.3413473010138981</v>
      </c>
      <c r="K141" s="120">
        <f>Organic!K5</f>
        <v>0.11230292803357537</v>
      </c>
      <c r="L141" s="521">
        <f>Organic!L5</f>
        <v>89643573.212383434</v>
      </c>
      <c r="M141" s="537">
        <f>Organic!M5</f>
        <v>12443572.244702175</v>
      </c>
      <c r="N141" s="120">
        <f>Organic!N5</f>
        <v>0.16118616695240082</v>
      </c>
      <c r="O141" s="430">
        <f>Organic!O5</f>
        <v>15368817.268629255</v>
      </c>
      <c r="P141" s="451">
        <f>Organic!P5</f>
        <v>1475618.9945787583</v>
      </c>
      <c r="Q141" s="120">
        <f>Organic!Q5</f>
        <v>0.1062116127238245</v>
      </c>
    </row>
    <row r="142" spans="2:17" hidden="1">
      <c r="B142" s="376"/>
      <c r="C142" s="152" t="s">
        <v>90</v>
      </c>
      <c r="D142" s="433" t="e">
        <f>#REF!</f>
        <v>#REF!</v>
      </c>
      <c r="E142" s="454" t="e">
        <f>#REF!</f>
        <v>#REF!</v>
      </c>
      <c r="F142" s="104" t="e">
        <f>#REF!</f>
        <v>#REF!</v>
      </c>
      <c r="G142" s="105" t="e">
        <f>#REF!</f>
        <v>#REF!</v>
      </c>
      <c r="H142" s="473" t="e">
        <f>#REF!</f>
        <v>#REF!</v>
      </c>
      <c r="I142" s="495" t="e">
        <f>#REF!</f>
        <v>#REF!</v>
      </c>
      <c r="J142" s="515" t="e">
        <f>#REF!</f>
        <v>#REF!</v>
      </c>
      <c r="K142" s="104" t="e">
        <f>#REF!</f>
        <v>#REF!</v>
      </c>
      <c r="L142" s="524" t="e">
        <f>#REF!</f>
        <v>#REF!</v>
      </c>
      <c r="M142" s="540" t="e">
        <f>#REF!</f>
        <v>#REF!</v>
      </c>
      <c r="N142" s="104" t="e">
        <f>#REF!</f>
        <v>#REF!</v>
      </c>
      <c r="O142" s="433" t="e">
        <f>#REF!</f>
        <v>#REF!</v>
      </c>
      <c r="P142" s="454" t="e">
        <f>#REF!</f>
        <v>#REF!</v>
      </c>
      <c r="Q142" s="104" t="e">
        <f>#REF!</f>
        <v>#REF!</v>
      </c>
    </row>
    <row r="143" spans="2:17" ht="15" hidden="1" thickBot="1">
      <c r="B143" s="379"/>
      <c r="C143" s="149" t="s">
        <v>91</v>
      </c>
      <c r="D143" s="431" t="e">
        <f>#REF!</f>
        <v>#REF!</v>
      </c>
      <c r="E143" s="452" t="e">
        <f>#REF!</f>
        <v>#REF!</v>
      </c>
      <c r="F143" s="124" t="e">
        <f>#REF!</f>
        <v>#REF!</v>
      </c>
      <c r="G143" s="125" t="e">
        <f>#REF!</f>
        <v>#REF!</v>
      </c>
      <c r="H143" s="471" t="e">
        <f>#REF!</f>
        <v>#REF!</v>
      </c>
      <c r="I143" s="493" t="e">
        <f>#REF!</f>
        <v>#REF!</v>
      </c>
      <c r="J143" s="513" t="e">
        <f>#REF!</f>
        <v>#REF!</v>
      </c>
      <c r="K143" s="124" t="e">
        <f>#REF!</f>
        <v>#REF!</v>
      </c>
      <c r="L143" s="522" t="e">
        <f>#REF!</f>
        <v>#REF!</v>
      </c>
      <c r="M143" s="538" t="e">
        <f>#REF!</f>
        <v>#REF!</v>
      </c>
      <c r="N143" s="124" t="e">
        <f>#REF!</f>
        <v>#REF!</v>
      </c>
      <c r="O143" s="431" t="e">
        <f>#REF!</f>
        <v>#REF!</v>
      </c>
      <c r="P143" s="452" t="e">
        <f>#REF!</f>
        <v>#REF!</v>
      </c>
      <c r="Q143" s="124" t="e">
        <f>#REF!</f>
        <v>#REF!</v>
      </c>
    </row>
    <row r="144" spans="2:17">
      <c r="B144" s="375" t="s">
        <v>54</v>
      </c>
      <c r="C144" s="144" t="s">
        <v>92</v>
      </c>
      <c r="D144" s="428">
        <f>Size!D17</f>
        <v>61170856.039403461</v>
      </c>
      <c r="E144" s="449">
        <f>Size!E17</f>
        <v>181274.80377747118</v>
      </c>
      <c r="F144" s="114">
        <f>Size!F17</f>
        <v>2.9722257491347176E-3</v>
      </c>
      <c r="G144" s="115">
        <f>Size!G17</f>
        <v>16.455347464306307</v>
      </c>
      <c r="H144" s="468">
        <f>Size!H17</f>
        <v>-1.4250214405706316</v>
      </c>
      <c r="I144" s="490">
        <f>Size!I17</f>
        <v>3.7310748508187381</v>
      </c>
      <c r="J144" s="510">
        <f>Size!J17</f>
        <v>0.19100050298604909</v>
      </c>
      <c r="K144" s="114">
        <f>Size!K17</f>
        <v>5.3953811196926917E-2</v>
      </c>
      <c r="L144" s="519">
        <f>Size!L17</f>
        <v>228233042.57167178</v>
      </c>
      <c r="M144" s="535">
        <f>Size!M17</f>
        <v>12325390.554374307</v>
      </c>
      <c r="N144" s="114">
        <f>Size!N17</f>
        <v>5.7086399852965181E-2</v>
      </c>
      <c r="O144" s="428">
        <f>Size!O17</f>
        <v>182961841.10937586</v>
      </c>
      <c r="P144" s="449">
        <f>Size!P17</f>
        <v>929656.95233014226</v>
      </c>
      <c r="Q144" s="114">
        <f>Size!Q17</f>
        <v>5.1071021129323688E-3</v>
      </c>
    </row>
    <row r="145" spans="1:17">
      <c r="B145" s="376"/>
      <c r="C145" s="145" t="s">
        <v>93</v>
      </c>
      <c r="D145" s="426">
        <f>Size!D18</f>
        <v>46994244.423119277</v>
      </c>
      <c r="E145" s="447">
        <f>Size!E18</f>
        <v>523142.98816443235</v>
      </c>
      <c r="F145" s="87">
        <f>Size!F18</f>
        <v>1.1257383018921352E-2</v>
      </c>
      <c r="G145" s="102">
        <f>Size!G18</f>
        <v>12.641749206629346</v>
      </c>
      <c r="H145" s="466">
        <f>Size!H18</f>
        <v>-0.98222426947612895</v>
      </c>
      <c r="I145" s="488">
        <f>Size!I18</f>
        <v>3.1047503686093409</v>
      </c>
      <c r="J145" s="508">
        <f>Size!J18</f>
        <v>0.12916257717562596</v>
      </c>
      <c r="K145" s="87">
        <f>Size!K18</f>
        <v>4.3407416022967382E-2</v>
      </c>
      <c r="L145" s="517">
        <f>Size!L18</f>
        <v>145905397.69519705</v>
      </c>
      <c r="M145" s="533">
        <f>Size!M18</f>
        <v>7626555.6108676195</v>
      </c>
      <c r="N145" s="87">
        <f>Size!N18</f>
        <v>5.5153452949921002E-2</v>
      </c>
      <c r="O145" s="426">
        <f>Size!O18</f>
        <v>29132249.908396978</v>
      </c>
      <c r="P145" s="447">
        <f>Size!P18</f>
        <v>774870.1703488715</v>
      </c>
      <c r="Q145" s="87">
        <f>Size!Q18</f>
        <v>2.732516817515409E-2</v>
      </c>
    </row>
    <row r="146" spans="1:17">
      <c r="B146" s="376"/>
      <c r="C146" s="145" t="s">
        <v>94</v>
      </c>
      <c r="D146" s="426">
        <f>Size!D19</f>
        <v>81506608.918650851</v>
      </c>
      <c r="E146" s="447">
        <f>Size!E19</f>
        <v>-2562046.0840320289</v>
      </c>
      <c r="F146" s="87">
        <f>Size!F19</f>
        <v>-3.0475640224650512E-2</v>
      </c>
      <c r="G146" s="102">
        <f>Size!G19</f>
        <v>21.925793706888371</v>
      </c>
      <c r="H146" s="466">
        <f>Size!H19</f>
        <v>-2.7206874515482866</v>
      </c>
      <c r="I146" s="488">
        <f>Size!I19</f>
        <v>2.7761707891272236</v>
      </c>
      <c r="J146" s="508">
        <f>Size!J19</f>
        <v>0.17009194331981492</v>
      </c>
      <c r="K146" s="87">
        <f>Size!K19</f>
        <v>6.5267381911124592E-2</v>
      </c>
      <c r="L146" s="517">
        <f>Size!L19</f>
        <v>226276266.80077493</v>
      </c>
      <c r="M146" s="533">
        <f>Size!M19</f>
        <v>7186723.4028019011</v>
      </c>
      <c r="N146" s="87">
        <f>Size!N19</f>
        <v>3.2802676436945788E-2</v>
      </c>
      <c r="O146" s="426">
        <f>Size!O19</f>
        <v>44466286.280877993</v>
      </c>
      <c r="P146" s="447">
        <f>Size!P19</f>
        <v>849249.67436731607</v>
      </c>
      <c r="Q146" s="87">
        <f>Size!Q19</f>
        <v>1.9470595447113648E-2</v>
      </c>
    </row>
    <row r="147" spans="1:17">
      <c r="B147" s="376"/>
      <c r="C147" s="145" t="s">
        <v>95</v>
      </c>
      <c r="D147" s="426">
        <f>Size!D20</f>
        <v>100385981.24830604</v>
      </c>
      <c r="E147" s="447">
        <f>Size!E20</f>
        <v>13047207.729701757</v>
      </c>
      <c r="F147" s="87">
        <f>Size!F20</f>
        <v>0.14938620276047881</v>
      </c>
      <c r="G147" s="102">
        <f>Size!G20</f>
        <v>27.004464363260567</v>
      </c>
      <c r="H147" s="466">
        <f>Size!H20</f>
        <v>1.3992796977208215</v>
      </c>
      <c r="I147" s="488">
        <f>Size!I20</f>
        <v>2.4949710374168563</v>
      </c>
      <c r="J147" s="508">
        <f>Size!J20</f>
        <v>0.12308362685985808</v>
      </c>
      <c r="K147" s="87">
        <f>Size!K20</f>
        <v>5.1892693688590362E-2</v>
      </c>
      <c r="L147" s="517">
        <f>Size!L20</f>
        <v>250460115.77719522</v>
      </c>
      <c r="M147" s="533">
        <f>Size!M20</f>
        <v>43302378.414928794</v>
      </c>
      <c r="N147" s="87">
        <f>Size!N20</f>
        <v>0.20903094891022053</v>
      </c>
      <c r="O147" s="426">
        <f>Size!O20</f>
        <v>49912970.275268652</v>
      </c>
      <c r="P147" s="447">
        <f>Size!P20</f>
        <v>6585153.3516301736</v>
      </c>
      <c r="Q147" s="87">
        <f>Size!Q20</f>
        <v>0.15198442523046882</v>
      </c>
    </row>
    <row r="148" spans="1:17">
      <c r="B148" s="376"/>
      <c r="C148" s="145" t="s">
        <v>96</v>
      </c>
      <c r="D148" s="426">
        <f>Size!D21</f>
        <v>81699015.819243819</v>
      </c>
      <c r="E148" s="447">
        <f>Size!E21</f>
        <v>4705977.3159382492</v>
      </c>
      <c r="F148" s="87">
        <f>Size!F21</f>
        <v>6.112211451086199E-2</v>
      </c>
      <c r="G148" s="102">
        <f>Size!G21</f>
        <v>21.977552381014956</v>
      </c>
      <c r="H148" s="466">
        <f>Size!H21</f>
        <v>-0.59456409618990236</v>
      </c>
      <c r="I148" s="488">
        <f>Size!I21</f>
        <v>3.8986568394452799</v>
      </c>
      <c r="J148" s="508">
        <f>Size!J21</f>
        <v>0.25025581452388312</v>
      </c>
      <c r="K148" s="87">
        <f>Size!K21</f>
        <v>6.8593285884540278E-2</v>
      </c>
      <c r="L148" s="517">
        <f>Size!L21</f>
        <v>318516426.79964304</v>
      </c>
      <c r="M148" s="533">
        <f>Size!M21</f>
        <v>37614946.212370455</v>
      </c>
      <c r="N148" s="87">
        <f>Size!N21</f>
        <v>0.13390796706991354</v>
      </c>
      <c r="O148" s="426">
        <f>Size!O21</f>
        <v>225352432.07960328</v>
      </c>
      <c r="P148" s="447">
        <f>Size!P21</f>
        <v>10094449.886167496</v>
      </c>
      <c r="Q148" s="87">
        <f>Size!Q21</f>
        <v>4.6894659994984024E-2</v>
      </c>
    </row>
    <row r="149" spans="1:17" ht="15" customHeight="1">
      <c r="B149" s="376"/>
      <c r="C149" s="145" t="s">
        <v>97</v>
      </c>
      <c r="D149" s="426">
        <f>Size!D22</f>
        <v>126534673.11011189</v>
      </c>
      <c r="E149" s="447">
        <f>Size!E22</f>
        <v>15640726.770129398</v>
      </c>
      <c r="F149" s="87">
        <f>Size!F22</f>
        <v>0.14104220551568719</v>
      </c>
      <c r="G149" s="102">
        <f>Size!G22</f>
        <v>34.038627985981876</v>
      </c>
      <c r="H149" s="466">
        <f>Size!H22</f>
        <v>1.527752690476774</v>
      </c>
      <c r="I149" s="488">
        <f>Size!I22</f>
        <v>2.4936307714430748</v>
      </c>
      <c r="J149" s="508">
        <f>Size!J22</f>
        <v>0.11629590861129646</v>
      </c>
      <c r="K149" s="87">
        <f>Size!K22</f>
        <v>4.8918606473793015E-2</v>
      </c>
      <c r="L149" s="517">
        <f>Size!L22</f>
        <v>315530754.52186561</v>
      </c>
      <c r="M149" s="533">
        <f>Size!M22</f>
        <v>51898709.810828716</v>
      </c>
      <c r="N149" s="87">
        <f>Size!N22</f>
        <v>0.19686040013729783</v>
      </c>
      <c r="O149" s="426">
        <f>Size!O22</f>
        <v>61111593.217076831</v>
      </c>
      <c r="P149" s="447">
        <f>Size!P22</f>
        <v>7875047.8259359747</v>
      </c>
      <c r="Q149" s="87">
        <f>Size!Q22</f>
        <v>0.14792559825353485</v>
      </c>
    </row>
    <row r="150" spans="1:17" ht="15" thickBot="1">
      <c r="B150" s="377"/>
      <c r="C150" s="146" t="s">
        <v>98</v>
      </c>
      <c r="D150" s="427">
        <f>Size!D23</f>
        <v>163414166.21369958</v>
      </c>
      <c r="E150" s="448">
        <f>Size!E23</f>
        <v>10299480.895482957</v>
      </c>
      <c r="F150" s="134">
        <f>Size!F23</f>
        <v>6.7266447199872806E-2</v>
      </c>
      <c r="G150" s="135">
        <f>Size!G23</f>
        <v>43.95944506488803</v>
      </c>
      <c r="H150" s="467">
        <f>Size!H23</f>
        <v>-0.9293212256509733</v>
      </c>
      <c r="I150" s="489">
        <f>Size!I23</f>
        <v>2.8135006561082143</v>
      </c>
      <c r="J150" s="509">
        <f>Size!J23</f>
        <v>0.10651327564180546</v>
      </c>
      <c r="K150" s="134">
        <f>Size!K23</f>
        <v>3.9347533132368509E-2</v>
      </c>
      <c r="L150" s="518">
        <f>Size!L23</f>
        <v>459765863.85962057</v>
      </c>
      <c r="M150" s="534">
        <f>Size!M23</f>
        <v>45286342.939122856</v>
      </c>
      <c r="N150" s="134">
        <f>Size!N23</f>
        <v>0.10926074909213508</v>
      </c>
      <c r="O150" s="427">
        <f>Size!O23</f>
        <v>87083503.898131162</v>
      </c>
      <c r="P150" s="448">
        <f>Size!P23</f>
        <v>4295664.5231279284</v>
      </c>
      <c r="Q150" s="134">
        <f>Size!Q23</f>
        <v>5.1887626921508369E-2</v>
      </c>
    </row>
    <row r="151" spans="1:17">
      <c r="A151" s="59"/>
      <c r="B151" s="369"/>
      <c r="C151" s="369"/>
      <c r="D151" s="436"/>
      <c r="E151" s="436"/>
      <c r="F151" s="369"/>
      <c r="G151" s="436"/>
      <c r="H151" s="436"/>
      <c r="I151" s="369"/>
      <c r="J151" s="369"/>
      <c r="K151" s="369"/>
      <c r="L151" s="369"/>
      <c r="M151" s="369"/>
      <c r="N151" s="369"/>
      <c r="O151" s="436"/>
      <c r="P151" s="436"/>
      <c r="Q151" s="369"/>
    </row>
    <row r="152" spans="1:17">
      <c r="A152" s="59"/>
      <c r="B152" s="369"/>
      <c r="C152" s="369"/>
      <c r="D152" s="436"/>
      <c r="E152" s="436"/>
      <c r="F152" s="369"/>
      <c r="G152" s="436"/>
      <c r="H152" s="436"/>
      <c r="I152" s="369"/>
      <c r="J152" s="369"/>
      <c r="K152" s="369"/>
      <c r="L152" s="369"/>
      <c r="M152" s="369"/>
      <c r="N152" s="369"/>
      <c r="O152" s="436"/>
      <c r="P152" s="436"/>
      <c r="Q152" s="369"/>
    </row>
    <row r="153" spans="1:17">
      <c r="A153" s="59"/>
      <c r="B153" s="59"/>
      <c r="C153" s="172" t="s">
        <v>121</v>
      </c>
      <c r="D153" s="437"/>
      <c r="E153" s="437"/>
      <c r="F153" s="480"/>
      <c r="G153" s="437"/>
      <c r="H153" s="437"/>
      <c r="I153" s="498"/>
      <c r="J153" s="498"/>
      <c r="K153" s="485"/>
      <c r="L153" s="364"/>
      <c r="M153" s="365"/>
      <c r="N153" s="365"/>
      <c r="O153" s="476"/>
      <c r="P153" s="476"/>
      <c r="Q153" s="365"/>
    </row>
    <row r="154" spans="1:17">
      <c r="A154" s="59"/>
      <c r="B154" s="60"/>
      <c r="C154" s="142"/>
      <c r="D154" s="438"/>
      <c r="E154" s="438"/>
      <c r="F154" s="481"/>
      <c r="G154" s="438"/>
      <c r="H154" s="438"/>
      <c r="I154" s="499"/>
      <c r="J154" s="499"/>
      <c r="K154" s="481"/>
      <c r="L154" s="499"/>
      <c r="M154" s="499"/>
      <c r="N154" s="481"/>
      <c r="O154" s="438"/>
      <c r="P154" s="438"/>
      <c r="Q154" s="481"/>
    </row>
    <row r="155" spans="1:17">
      <c r="A155" s="59"/>
      <c r="B155" s="59"/>
      <c r="C155" s="62"/>
      <c r="D155" s="439"/>
      <c r="E155" s="439"/>
      <c r="F155" s="64"/>
      <c r="G155" s="458"/>
      <c r="H155" s="458"/>
      <c r="I155" s="500"/>
      <c r="J155" s="500"/>
      <c r="K155" s="64"/>
      <c r="L155" s="526"/>
      <c r="M155" s="526"/>
      <c r="N155" s="64"/>
      <c r="O155" s="439"/>
      <c r="P155" s="439"/>
      <c r="Q155" s="64"/>
    </row>
    <row r="156" spans="1:17">
      <c r="A156" s="59"/>
      <c r="B156" s="380"/>
      <c r="C156" s="66"/>
      <c r="D156" s="440"/>
      <c r="E156" s="440"/>
      <c r="F156" s="68"/>
      <c r="G156" s="459"/>
      <c r="H156" s="459"/>
      <c r="I156" s="501"/>
      <c r="J156" s="501"/>
      <c r="K156" s="68"/>
      <c r="L156" s="527"/>
      <c r="M156" s="527"/>
      <c r="N156" s="68"/>
      <c r="O156" s="440"/>
      <c r="P156" s="440"/>
      <c r="Q156" s="68"/>
    </row>
    <row r="157" spans="1:17">
      <c r="A157" s="59"/>
      <c r="B157" s="380"/>
      <c r="C157" s="66"/>
      <c r="D157" s="440"/>
      <c r="E157" s="440"/>
      <c r="F157" s="68"/>
      <c r="G157" s="459"/>
      <c r="H157" s="459"/>
      <c r="I157" s="501"/>
      <c r="J157" s="501"/>
      <c r="K157" s="68"/>
      <c r="L157" s="527"/>
      <c r="M157" s="527"/>
      <c r="N157" s="68"/>
      <c r="O157" s="440"/>
      <c r="P157" s="440"/>
      <c r="Q157" s="68"/>
    </row>
    <row r="158" spans="1:17">
      <c r="A158" s="59"/>
      <c r="B158" s="380"/>
      <c r="C158" s="66"/>
      <c r="D158" s="440"/>
      <c r="E158" s="440"/>
      <c r="F158" s="68"/>
      <c r="G158" s="459"/>
      <c r="H158" s="459"/>
      <c r="I158" s="501"/>
      <c r="J158" s="501"/>
      <c r="K158" s="68"/>
      <c r="L158" s="527"/>
      <c r="M158" s="527"/>
      <c r="N158" s="68"/>
      <c r="O158" s="440"/>
      <c r="P158" s="440"/>
      <c r="Q158" s="68"/>
    </row>
    <row r="159" spans="1:17">
      <c r="A159" s="59"/>
      <c r="B159" s="380"/>
      <c r="C159" s="73"/>
      <c r="D159" s="441"/>
      <c r="E159" s="441"/>
      <c r="F159" s="71"/>
      <c r="G159" s="460"/>
      <c r="H159" s="460"/>
      <c r="I159" s="502"/>
      <c r="J159" s="502"/>
      <c r="K159" s="71"/>
      <c r="L159" s="528"/>
      <c r="M159" s="528"/>
      <c r="N159" s="71"/>
      <c r="O159" s="441"/>
      <c r="P159" s="441"/>
      <c r="Q159" s="71"/>
    </row>
    <row r="160" spans="1:17">
      <c r="A160" s="59"/>
      <c r="B160" s="380"/>
      <c r="C160" s="73"/>
      <c r="D160" s="441"/>
      <c r="E160" s="441"/>
      <c r="F160" s="71"/>
      <c r="G160" s="460"/>
      <c r="H160" s="460"/>
      <c r="I160" s="502"/>
      <c r="J160" s="502"/>
      <c r="K160" s="71"/>
      <c r="L160" s="528"/>
      <c r="M160" s="528"/>
      <c r="N160" s="71"/>
      <c r="O160" s="441"/>
      <c r="P160" s="441"/>
      <c r="Q160" s="71"/>
    </row>
    <row r="161" spans="1:17">
      <c r="A161" s="59"/>
      <c r="B161" s="380"/>
      <c r="C161" s="73"/>
      <c r="D161" s="441"/>
      <c r="E161" s="441"/>
      <c r="F161" s="71"/>
      <c r="G161" s="460"/>
      <c r="H161" s="460"/>
      <c r="I161" s="502"/>
      <c r="J161" s="502"/>
      <c r="K161" s="71"/>
      <c r="L161" s="528"/>
      <c r="M161" s="528"/>
      <c r="N161" s="71"/>
      <c r="O161" s="441"/>
      <c r="P161" s="441"/>
      <c r="Q161" s="71"/>
    </row>
    <row r="162" spans="1:17">
      <c r="A162" s="59"/>
      <c r="B162" s="380"/>
      <c r="C162" s="73"/>
      <c r="D162" s="441"/>
      <c r="E162" s="441"/>
      <c r="F162" s="71"/>
      <c r="G162" s="460"/>
      <c r="H162" s="460"/>
      <c r="I162" s="502"/>
      <c r="J162" s="502"/>
      <c r="K162" s="71"/>
      <c r="L162" s="528"/>
      <c r="M162" s="528"/>
      <c r="N162" s="71"/>
      <c r="O162" s="441"/>
      <c r="P162" s="441"/>
      <c r="Q162" s="71"/>
    </row>
    <row r="163" spans="1:17">
      <c r="A163" s="59"/>
      <c r="B163" s="380"/>
      <c r="C163" s="73"/>
      <c r="D163" s="441"/>
      <c r="E163" s="441"/>
      <c r="F163" s="71"/>
      <c r="G163" s="460"/>
      <c r="H163" s="460"/>
      <c r="I163" s="502"/>
      <c r="J163" s="502"/>
      <c r="K163" s="71"/>
      <c r="L163" s="528"/>
      <c r="M163" s="528"/>
      <c r="N163" s="71"/>
      <c r="O163" s="441"/>
      <c r="P163" s="441"/>
      <c r="Q163" s="71"/>
    </row>
    <row r="164" spans="1:17">
      <c r="A164" s="59"/>
      <c r="B164" s="380"/>
      <c r="C164" s="73"/>
      <c r="D164" s="441"/>
      <c r="E164" s="441"/>
      <c r="F164" s="71"/>
      <c r="G164" s="460"/>
      <c r="H164" s="460"/>
      <c r="I164" s="502"/>
      <c r="J164" s="502"/>
      <c r="K164" s="71"/>
      <c r="L164" s="528"/>
      <c r="M164" s="528"/>
      <c r="N164" s="71"/>
      <c r="O164" s="441"/>
      <c r="P164" s="441"/>
      <c r="Q164" s="71"/>
    </row>
    <row r="165" spans="1:17">
      <c r="A165" s="59"/>
      <c r="B165" s="380"/>
      <c r="C165" s="73"/>
      <c r="D165" s="441"/>
      <c r="E165" s="441"/>
      <c r="F165" s="71"/>
      <c r="G165" s="460"/>
      <c r="H165" s="460"/>
      <c r="I165" s="502"/>
      <c r="J165" s="502"/>
      <c r="K165" s="71"/>
      <c r="L165" s="528"/>
      <c r="M165" s="528"/>
      <c r="N165" s="71"/>
      <c r="O165" s="441"/>
      <c r="P165" s="441"/>
      <c r="Q165" s="71"/>
    </row>
    <row r="166" spans="1:17">
      <c r="A166" s="59"/>
      <c r="B166" s="380"/>
      <c r="C166" s="73"/>
      <c r="D166" s="441"/>
      <c r="E166" s="441"/>
      <c r="F166" s="71"/>
      <c r="G166" s="460"/>
      <c r="H166" s="460"/>
      <c r="I166" s="502"/>
      <c r="J166" s="502"/>
      <c r="K166" s="71"/>
      <c r="L166" s="528"/>
      <c r="M166" s="528"/>
      <c r="N166" s="71"/>
      <c r="O166" s="441"/>
      <c r="P166" s="441"/>
      <c r="Q166" s="71"/>
    </row>
    <row r="167" spans="1:17">
      <c r="A167" s="59"/>
      <c r="B167" s="380"/>
      <c r="C167" s="73"/>
      <c r="D167" s="441"/>
      <c r="E167" s="441"/>
      <c r="F167" s="71"/>
      <c r="G167" s="460"/>
      <c r="H167" s="460"/>
      <c r="I167" s="502"/>
      <c r="J167" s="502"/>
      <c r="K167" s="71"/>
      <c r="L167" s="528"/>
      <c r="M167" s="528"/>
      <c r="N167" s="71"/>
      <c r="O167" s="441"/>
      <c r="P167" s="441"/>
      <c r="Q167" s="71"/>
    </row>
    <row r="168" spans="1:17">
      <c r="A168" s="59"/>
      <c r="B168" s="380"/>
      <c r="C168" s="73"/>
      <c r="D168" s="441"/>
      <c r="E168" s="441"/>
      <c r="F168" s="71"/>
      <c r="G168" s="460"/>
      <c r="H168" s="460"/>
      <c r="I168" s="502"/>
      <c r="J168" s="502"/>
      <c r="K168" s="71"/>
      <c r="L168" s="528"/>
      <c r="M168" s="528"/>
      <c r="N168" s="71"/>
      <c r="O168" s="441"/>
      <c r="P168" s="441"/>
      <c r="Q168" s="71"/>
    </row>
    <row r="169" spans="1:17">
      <c r="A169" s="59"/>
      <c r="B169" s="380"/>
      <c r="C169" s="73"/>
      <c r="D169" s="441"/>
      <c r="E169" s="441"/>
      <c r="F169" s="71"/>
      <c r="G169" s="460"/>
      <c r="H169" s="460"/>
      <c r="I169" s="502"/>
      <c r="J169" s="502"/>
      <c r="K169" s="71"/>
      <c r="L169" s="528"/>
      <c r="M169" s="528"/>
      <c r="N169" s="71"/>
      <c r="O169" s="441"/>
      <c r="P169" s="441"/>
      <c r="Q169" s="71"/>
    </row>
    <row r="170" spans="1:17">
      <c r="A170" s="59"/>
      <c r="B170" s="380"/>
      <c r="C170" s="73"/>
      <c r="D170" s="441"/>
      <c r="E170" s="441"/>
      <c r="F170" s="71"/>
      <c r="G170" s="460"/>
      <c r="H170" s="460"/>
      <c r="I170" s="502"/>
      <c r="J170" s="502"/>
      <c r="K170" s="71"/>
      <c r="L170" s="528"/>
      <c r="M170" s="528"/>
      <c r="N170" s="71"/>
      <c r="O170" s="441"/>
      <c r="P170" s="441"/>
      <c r="Q170" s="71"/>
    </row>
    <row r="171" spans="1:17">
      <c r="A171" s="59"/>
      <c r="B171" s="380"/>
      <c r="C171" s="73"/>
      <c r="D171" s="441"/>
      <c r="E171" s="441"/>
      <c r="F171" s="71"/>
      <c r="G171" s="460"/>
      <c r="H171" s="460"/>
      <c r="I171" s="502"/>
      <c r="J171" s="502"/>
      <c r="K171" s="71"/>
      <c r="L171" s="528"/>
      <c r="M171" s="528"/>
      <c r="N171" s="71"/>
      <c r="O171" s="441"/>
      <c r="P171" s="441"/>
      <c r="Q171" s="71"/>
    </row>
    <row r="172" spans="1:17">
      <c r="A172" s="59"/>
      <c r="B172" s="380"/>
      <c r="C172" s="73"/>
      <c r="D172" s="441"/>
      <c r="E172" s="441"/>
      <c r="F172" s="71"/>
      <c r="G172" s="460"/>
      <c r="H172" s="460"/>
      <c r="I172" s="502"/>
      <c r="J172" s="502"/>
      <c r="K172" s="71"/>
      <c r="L172" s="528"/>
      <c r="M172" s="528"/>
      <c r="N172" s="71"/>
      <c r="O172" s="441"/>
      <c r="P172" s="441"/>
      <c r="Q172" s="71"/>
    </row>
    <row r="173" spans="1:17">
      <c r="A173" s="59"/>
      <c r="B173" s="380"/>
      <c r="C173" s="73"/>
      <c r="D173" s="441"/>
      <c r="E173" s="441"/>
      <c r="F173" s="71"/>
      <c r="G173" s="460"/>
      <c r="H173" s="460"/>
      <c r="I173" s="502"/>
      <c r="J173" s="502"/>
      <c r="K173" s="71"/>
      <c r="L173" s="528"/>
      <c r="M173" s="528"/>
      <c r="N173" s="71"/>
      <c r="O173" s="441"/>
      <c r="P173" s="441"/>
      <c r="Q173" s="71"/>
    </row>
    <row r="174" spans="1:17">
      <c r="A174" s="59"/>
      <c r="B174" s="380"/>
      <c r="C174" s="73"/>
      <c r="D174" s="441"/>
      <c r="E174" s="441"/>
      <c r="F174" s="71"/>
      <c r="G174" s="460"/>
      <c r="H174" s="460"/>
      <c r="I174" s="502"/>
      <c r="J174" s="502"/>
      <c r="K174" s="71"/>
      <c r="L174" s="528"/>
      <c r="M174" s="528"/>
      <c r="N174" s="71"/>
      <c r="O174" s="441"/>
      <c r="P174" s="441"/>
      <c r="Q174" s="71"/>
    </row>
    <row r="175" spans="1:17">
      <c r="A175" s="59"/>
      <c r="B175" s="380"/>
      <c r="C175" s="73"/>
      <c r="D175" s="441"/>
      <c r="E175" s="441"/>
      <c r="F175" s="71"/>
      <c r="G175" s="460"/>
      <c r="H175" s="460"/>
      <c r="I175" s="502"/>
      <c r="J175" s="502"/>
      <c r="K175" s="71"/>
      <c r="L175" s="528"/>
      <c r="M175" s="528"/>
      <c r="N175" s="71"/>
      <c r="O175" s="441"/>
      <c r="P175" s="441"/>
      <c r="Q175" s="71"/>
    </row>
    <row r="176" spans="1:17">
      <c r="A176" s="59"/>
      <c r="B176" s="380"/>
      <c r="C176" s="73"/>
      <c r="D176" s="441"/>
      <c r="E176" s="441"/>
      <c r="F176" s="71"/>
      <c r="G176" s="460"/>
      <c r="H176" s="460"/>
      <c r="I176" s="502"/>
      <c r="J176" s="502"/>
      <c r="K176" s="71"/>
      <c r="L176" s="528"/>
      <c r="M176" s="528"/>
      <c r="N176" s="71"/>
      <c r="O176" s="441"/>
      <c r="P176" s="441"/>
      <c r="Q176" s="71"/>
    </row>
    <row r="177" spans="1:17">
      <c r="A177" s="59"/>
      <c r="B177" s="380"/>
      <c r="C177" s="73"/>
      <c r="D177" s="441"/>
      <c r="E177" s="441"/>
      <c r="F177" s="71"/>
      <c r="G177" s="460"/>
      <c r="H177" s="460"/>
      <c r="I177" s="502"/>
      <c r="J177" s="502"/>
      <c r="K177" s="71"/>
      <c r="L177" s="528"/>
      <c r="M177" s="528"/>
      <c r="N177" s="71"/>
      <c r="O177" s="441"/>
      <c r="P177" s="441"/>
      <c r="Q177" s="71"/>
    </row>
    <row r="178" spans="1:17">
      <c r="A178" s="59"/>
      <c r="B178" s="380"/>
      <c r="C178" s="73"/>
      <c r="D178" s="441"/>
      <c r="E178" s="441"/>
      <c r="F178" s="71"/>
      <c r="G178" s="460"/>
      <c r="H178" s="460"/>
      <c r="I178" s="502"/>
      <c r="J178" s="502"/>
      <c r="K178" s="71"/>
      <c r="L178" s="528"/>
      <c r="M178" s="528"/>
      <c r="N178" s="71"/>
      <c r="O178" s="441"/>
      <c r="P178" s="441"/>
      <c r="Q178" s="71"/>
    </row>
    <row r="179" spans="1:17">
      <c r="A179" s="59"/>
      <c r="B179" s="380"/>
      <c r="C179" s="73"/>
      <c r="D179" s="441"/>
      <c r="E179" s="441"/>
      <c r="F179" s="71"/>
      <c r="G179" s="460"/>
      <c r="H179" s="460"/>
      <c r="I179" s="502"/>
      <c r="J179" s="502"/>
      <c r="K179" s="71"/>
      <c r="L179" s="528"/>
      <c r="M179" s="528"/>
      <c r="N179" s="71"/>
      <c r="O179" s="441"/>
      <c r="P179" s="441"/>
      <c r="Q179" s="71"/>
    </row>
    <row r="180" spans="1:17">
      <c r="A180" s="59"/>
      <c r="B180" s="380"/>
      <c r="C180" s="73"/>
      <c r="D180" s="441"/>
      <c r="E180" s="441"/>
      <c r="F180" s="71"/>
      <c r="G180" s="460"/>
      <c r="H180" s="460"/>
      <c r="I180" s="502"/>
      <c r="J180" s="502"/>
      <c r="K180" s="71"/>
      <c r="L180" s="528"/>
      <c r="M180" s="528"/>
      <c r="N180" s="71"/>
      <c r="O180" s="441"/>
      <c r="P180" s="441"/>
      <c r="Q180" s="71"/>
    </row>
    <row r="181" spans="1:17">
      <c r="A181" s="59"/>
      <c r="B181" s="380"/>
      <c r="C181" s="73"/>
      <c r="D181" s="441"/>
      <c r="E181" s="441"/>
      <c r="F181" s="71"/>
      <c r="G181" s="460"/>
      <c r="H181" s="460"/>
      <c r="I181" s="502"/>
      <c r="J181" s="502"/>
      <c r="K181" s="71"/>
      <c r="L181" s="528"/>
      <c r="M181" s="528"/>
      <c r="N181" s="71"/>
      <c r="O181" s="441"/>
      <c r="P181" s="441"/>
      <c r="Q181" s="71"/>
    </row>
    <row r="182" spans="1:17">
      <c r="A182" s="59"/>
      <c r="B182" s="380"/>
      <c r="C182" s="73"/>
      <c r="D182" s="441"/>
      <c r="E182" s="441"/>
      <c r="F182" s="71"/>
      <c r="G182" s="460"/>
      <c r="H182" s="460"/>
      <c r="I182" s="502"/>
      <c r="J182" s="502"/>
      <c r="K182" s="71"/>
      <c r="L182" s="528"/>
      <c r="M182" s="528"/>
      <c r="N182" s="71"/>
      <c r="O182" s="441"/>
      <c r="P182" s="441"/>
      <c r="Q182" s="71"/>
    </row>
    <row r="183" spans="1:17">
      <c r="A183" s="59"/>
      <c r="B183" s="380"/>
      <c r="C183" s="73"/>
      <c r="D183" s="441"/>
      <c r="E183" s="441"/>
      <c r="F183" s="71"/>
      <c r="G183" s="460"/>
      <c r="H183" s="460"/>
      <c r="I183" s="502"/>
      <c r="J183" s="502"/>
      <c r="K183" s="71"/>
      <c r="L183" s="528"/>
      <c r="M183" s="528"/>
      <c r="N183" s="71"/>
      <c r="O183" s="441"/>
      <c r="P183" s="441"/>
      <c r="Q183" s="71"/>
    </row>
    <row r="184" spans="1:17">
      <c r="A184" s="59"/>
      <c r="B184" s="380"/>
      <c r="C184" s="73"/>
      <c r="D184" s="441"/>
      <c r="E184" s="441"/>
      <c r="F184" s="71"/>
      <c r="G184" s="460"/>
      <c r="H184" s="460"/>
      <c r="I184" s="502"/>
      <c r="J184" s="502"/>
      <c r="K184" s="71"/>
      <c r="L184" s="528"/>
      <c r="M184" s="528"/>
      <c r="N184" s="71"/>
      <c r="O184" s="441"/>
      <c r="P184" s="441"/>
      <c r="Q184" s="71"/>
    </row>
    <row r="185" spans="1:17">
      <c r="A185" s="59"/>
      <c r="B185" s="380"/>
      <c r="C185" s="73"/>
      <c r="D185" s="441"/>
      <c r="E185" s="441"/>
      <c r="F185" s="71"/>
      <c r="G185" s="460"/>
      <c r="H185" s="460"/>
      <c r="I185" s="502"/>
      <c r="J185" s="502"/>
      <c r="K185" s="71"/>
      <c r="L185" s="528"/>
      <c r="M185" s="528"/>
      <c r="N185" s="71"/>
      <c r="O185" s="441"/>
      <c r="P185" s="441"/>
      <c r="Q185" s="71"/>
    </row>
    <row r="186" spans="1:17">
      <c r="A186" s="59"/>
      <c r="B186" s="380"/>
      <c r="C186" s="73"/>
      <c r="D186" s="441"/>
      <c r="E186" s="441"/>
      <c r="F186" s="71"/>
      <c r="G186" s="460"/>
      <c r="H186" s="460"/>
      <c r="I186" s="502"/>
      <c r="J186" s="502"/>
      <c r="K186" s="71"/>
      <c r="L186" s="528"/>
      <c r="M186" s="528"/>
      <c r="N186" s="71"/>
      <c r="O186" s="441"/>
      <c r="P186" s="441"/>
      <c r="Q186" s="71"/>
    </row>
    <row r="187" spans="1:17">
      <c r="A187" s="59"/>
      <c r="B187" s="380"/>
      <c r="C187" s="73"/>
      <c r="D187" s="441"/>
      <c r="E187" s="441"/>
      <c r="F187" s="71"/>
      <c r="G187" s="460"/>
      <c r="H187" s="460"/>
      <c r="I187" s="502"/>
      <c r="J187" s="502"/>
      <c r="K187" s="71"/>
      <c r="L187" s="528"/>
      <c r="M187" s="528"/>
      <c r="N187" s="71"/>
      <c r="O187" s="441"/>
      <c r="P187" s="441"/>
      <c r="Q187" s="71"/>
    </row>
    <row r="188" spans="1:17">
      <c r="A188" s="59"/>
      <c r="B188" s="380"/>
      <c r="C188" s="73"/>
      <c r="D188" s="441"/>
      <c r="E188" s="441"/>
      <c r="F188" s="71"/>
      <c r="G188" s="460"/>
      <c r="H188" s="460"/>
      <c r="I188" s="502"/>
      <c r="J188" s="502"/>
      <c r="K188" s="71"/>
      <c r="L188" s="528"/>
      <c r="M188" s="528"/>
      <c r="N188" s="71"/>
      <c r="O188" s="441"/>
      <c r="P188" s="441"/>
      <c r="Q188" s="71"/>
    </row>
    <row r="189" spans="1:17">
      <c r="A189" s="59"/>
      <c r="B189" s="380"/>
      <c r="C189" s="73"/>
      <c r="D189" s="441"/>
      <c r="E189" s="441"/>
      <c r="F189" s="71"/>
      <c r="G189" s="460"/>
      <c r="H189" s="460"/>
      <c r="I189" s="502"/>
      <c r="J189" s="502"/>
      <c r="K189" s="71"/>
      <c r="L189" s="528"/>
      <c r="M189" s="528"/>
      <c r="N189" s="71"/>
      <c r="O189" s="441"/>
      <c r="P189" s="441"/>
      <c r="Q189" s="71"/>
    </row>
    <row r="190" spans="1:17">
      <c r="A190" s="59"/>
      <c r="B190" s="380"/>
      <c r="C190" s="73"/>
      <c r="D190" s="441"/>
      <c r="E190" s="441"/>
      <c r="F190" s="71"/>
      <c r="G190" s="460"/>
      <c r="H190" s="460"/>
      <c r="I190" s="502"/>
      <c r="J190" s="502"/>
      <c r="K190" s="71"/>
      <c r="L190" s="528"/>
      <c r="M190" s="528"/>
      <c r="N190" s="71"/>
      <c r="O190" s="441"/>
      <c r="P190" s="441"/>
      <c r="Q190" s="71"/>
    </row>
    <row r="191" spans="1:17">
      <c r="A191" s="59"/>
      <c r="B191" s="380"/>
      <c r="C191" s="73"/>
      <c r="D191" s="441"/>
      <c r="E191" s="441"/>
      <c r="F191" s="71"/>
      <c r="G191" s="460"/>
      <c r="H191" s="460"/>
      <c r="I191" s="502"/>
      <c r="J191" s="502"/>
      <c r="K191" s="71"/>
      <c r="L191" s="528"/>
      <c r="M191" s="528"/>
      <c r="N191" s="71"/>
      <c r="O191" s="441"/>
      <c r="P191" s="441"/>
      <c r="Q191" s="71"/>
    </row>
    <row r="192" spans="1:17">
      <c r="A192" s="59"/>
      <c r="B192" s="380"/>
      <c r="C192" s="73"/>
      <c r="D192" s="441"/>
      <c r="E192" s="441"/>
      <c r="F192" s="71"/>
      <c r="G192" s="460"/>
      <c r="H192" s="460"/>
      <c r="I192" s="502"/>
      <c r="J192" s="502"/>
      <c r="K192" s="71"/>
      <c r="L192" s="528"/>
      <c r="M192" s="528"/>
      <c r="N192" s="71"/>
      <c r="O192" s="441"/>
      <c r="P192" s="441"/>
      <c r="Q192" s="71"/>
    </row>
    <row r="193" spans="1:17">
      <c r="A193" s="59"/>
      <c r="B193" s="380"/>
      <c r="C193" s="73"/>
      <c r="D193" s="441"/>
      <c r="E193" s="441"/>
      <c r="F193" s="71"/>
      <c r="G193" s="460"/>
      <c r="H193" s="460"/>
      <c r="I193" s="502"/>
      <c r="J193" s="502"/>
      <c r="K193" s="71"/>
      <c r="L193" s="528"/>
      <c r="M193" s="528"/>
      <c r="N193" s="71"/>
      <c r="O193" s="441"/>
      <c r="P193" s="441"/>
      <c r="Q193" s="71"/>
    </row>
    <row r="194" spans="1:17">
      <c r="A194" s="59"/>
      <c r="B194" s="380"/>
      <c r="C194" s="143"/>
      <c r="D194" s="441"/>
      <c r="E194" s="441"/>
      <c r="F194" s="71"/>
      <c r="G194" s="460"/>
      <c r="H194" s="460"/>
      <c r="I194" s="502"/>
      <c r="J194" s="502"/>
      <c r="K194" s="71"/>
      <c r="L194" s="528"/>
      <c r="M194" s="528"/>
      <c r="N194" s="71"/>
      <c r="O194" s="441"/>
      <c r="P194" s="441"/>
      <c r="Q194" s="71"/>
    </row>
    <row r="195" spans="1:17">
      <c r="A195" s="59"/>
      <c r="B195" s="381"/>
      <c r="C195" s="73"/>
      <c r="D195" s="441"/>
      <c r="E195" s="441"/>
      <c r="F195" s="71"/>
      <c r="G195" s="460"/>
      <c r="H195" s="460"/>
      <c r="I195" s="502"/>
      <c r="J195" s="502"/>
      <c r="K195" s="71"/>
      <c r="L195" s="528"/>
      <c r="M195" s="528"/>
      <c r="N195" s="71"/>
      <c r="O195" s="441"/>
      <c r="P195" s="441"/>
      <c r="Q195" s="71"/>
    </row>
    <row r="196" spans="1:17">
      <c r="A196" s="59"/>
      <c r="B196" s="381"/>
      <c r="C196" s="73"/>
      <c r="D196" s="441"/>
      <c r="E196" s="441"/>
      <c r="F196" s="71"/>
      <c r="G196" s="460"/>
      <c r="H196" s="460"/>
      <c r="I196" s="502"/>
      <c r="J196" s="502"/>
      <c r="K196" s="71"/>
      <c r="L196" s="528"/>
      <c r="M196" s="528"/>
      <c r="N196" s="71"/>
      <c r="O196" s="441"/>
      <c r="P196" s="441"/>
      <c r="Q196" s="71"/>
    </row>
    <row r="197" spans="1:17">
      <c r="A197" s="59"/>
      <c r="B197" s="381"/>
      <c r="C197" s="74"/>
      <c r="D197" s="441"/>
      <c r="E197" s="441"/>
      <c r="F197" s="71"/>
      <c r="G197" s="460"/>
      <c r="H197" s="460"/>
      <c r="I197" s="502"/>
      <c r="J197" s="502"/>
      <c r="K197" s="71"/>
      <c r="L197" s="528"/>
      <c r="M197" s="528"/>
      <c r="N197" s="71"/>
      <c r="O197" s="441"/>
      <c r="P197" s="441"/>
      <c r="Q197" s="71"/>
    </row>
    <row r="198" spans="1:17">
      <c r="A198" s="59"/>
      <c r="B198" s="381"/>
      <c r="C198" s="74"/>
      <c r="D198" s="441"/>
      <c r="E198" s="441"/>
      <c r="F198" s="71"/>
      <c r="G198" s="460"/>
      <c r="H198" s="460"/>
      <c r="I198" s="502"/>
      <c r="J198" s="502"/>
      <c r="K198" s="71"/>
      <c r="L198" s="528"/>
      <c r="M198" s="528"/>
      <c r="N198" s="71"/>
      <c r="O198" s="441"/>
      <c r="P198" s="441"/>
      <c r="Q198" s="71"/>
    </row>
    <row r="199" spans="1:17">
      <c r="A199" s="59"/>
      <c r="B199" s="381"/>
      <c r="C199" s="74"/>
      <c r="D199" s="441"/>
      <c r="E199" s="441"/>
      <c r="F199" s="71"/>
      <c r="G199" s="460"/>
      <c r="H199" s="460"/>
      <c r="I199" s="502"/>
      <c r="J199" s="502"/>
      <c r="K199" s="71"/>
      <c r="L199" s="528"/>
      <c r="M199" s="528"/>
      <c r="N199" s="71"/>
      <c r="O199" s="441"/>
      <c r="P199" s="441"/>
      <c r="Q199" s="71"/>
    </row>
    <row r="200" spans="1:17">
      <c r="A200" s="59"/>
      <c r="B200" s="381"/>
      <c r="C200" s="74"/>
      <c r="D200" s="441"/>
      <c r="E200" s="441"/>
      <c r="F200" s="71"/>
      <c r="G200" s="460"/>
      <c r="H200" s="460"/>
      <c r="I200" s="502"/>
      <c r="J200" s="502"/>
      <c r="K200" s="71"/>
      <c r="L200" s="528"/>
      <c r="M200" s="528"/>
      <c r="N200" s="71"/>
      <c r="O200" s="441"/>
      <c r="P200" s="441"/>
      <c r="Q200" s="71"/>
    </row>
    <row r="201" spans="1:17">
      <c r="A201" s="59"/>
      <c r="B201" s="381"/>
      <c r="C201" s="74"/>
      <c r="D201" s="441"/>
      <c r="E201" s="441"/>
      <c r="F201" s="71"/>
      <c r="G201" s="460"/>
      <c r="H201" s="460"/>
      <c r="I201" s="502"/>
      <c r="J201" s="502"/>
      <c r="K201" s="71"/>
      <c r="L201" s="528"/>
      <c r="M201" s="528"/>
      <c r="N201" s="71"/>
      <c r="O201" s="441"/>
      <c r="P201" s="441"/>
      <c r="Q201" s="71"/>
    </row>
    <row r="202" spans="1:17">
      <c r="A202" s="59"/>
      <c r="B202" s="381"/>
      <c r="C202" s="74"/>
      <c r="D202" s="441"/>
      <c r="E202" s="441"/>
      <c r="F202" s="71"/>
      <c r="G202" s="460"/>
      <c r="H202" s="460"/>
      <c r="I202" s="502"/>
      <c r="J202" s="502"/>
      <c r="K202" s="71"/>
      <c r="L202" s="528"/>
      <c r="M202" s="528"/>
      <c r="N202" s="71"/>
      <c r="O202" s="441"/>
      <c r="P202" s="441"/>
      <c r="Q202" s="71"/>
    </row>
    <row r="203" spans="1:17">
      <c r="A203" s="59"/>
      <c r="B203" s="381"/>
      <c r="C203" s="74"/>
      <c r="D203" s="441"/>
      <c r="E203" s="441"/>
      <c r="F203" s="71"/>
      <c r="G203" s="460"/>
      <c r="H203" s="460"/>
      <c r="I203" s="502"/>
      <c r="J203" s="502"/>
      <c r="K203" s="71"/>
      <c r="L203" s="528"/>
      <c r="M203" s="528"/>
      <c r="N203" s="71"/>
      <c r="O203" s="441"/>
      <c r="P203" s="441"/>
      <c r="Q203" s="71"/>
    </row>
    <row r="204" spans="1:17">
      <c r="A204" s="59"/>
      <c r="B204" s="381"/>
      <c r="C204" s="74"/>
      <c r="D204" s="441"/>
      <c r="E204" s="441"/>
      <c r="F204" s="71"/>
      <c r="G204" s="460"/>
      <c r="H204" s="460"/>
      <c r="I204" s="502"/>
      <c r="J204" s="502"/>
      <c r="K204" s="71"/>
      <c r="L204" s="528"/>
      <c r="M204" s="528"/>
      <c r="N204" s="71"/>
      <c r="O204" s="441"/>
      <c r="P204" s="441"/>
      <c r="Q204" s="71"/>
    </row>
    <row r="205" spans="1:17">
      <c r="A205" s="59"/>
      <c r="B205" s="381"/>
      <c r="C205" s="74"/>
      <c r="D205" s="441"/>
      <c r="E205" s="441"/>
      <c r="F205" s="71"/>
      <c r="G205" s="460"/>
      <c r="H205" s="460"/>
      <c r="I205" s="502"/>
      <c r="J205" s="502"/>
      <c r="K205" s="71"/>
      <c r="L205" s="528"/>
      <c r="M205" s="528"/>
      <c r="N205" s="71"/>
      <c r="O205" s="441"/>
      <c r="P205" s="441"/>
      <c r="Q205" s="71"/>
    </row>
    <row r="206" spans="1:17">
      <c r="A206" s="59"/>
      <c r="B206" s="381"/>
      <c r="C206" s="74"/>
      <c r="D206" s="441"/>
      <c r="E206" s="441"/>
      <c r="F206" s="71"/>
      <c r="G206" s="460"/>
      <c r="H206" s="460"/>
      <c r="I206" s="502"/>
      <c r="J206" s="502"/>
      <c r="K206" s="71"/>
      <c r="L206" s="528"/>
      <c r="M206" s="528"/>
      <c r="N206" s="71"/>
      <c r="O206" s="441"/>
      <c r="P206" s="441"/>
      <c r="Q206" s="71"/>
    </row>
    <row r="207" spans="1:17">
      <c r="A207" s="59"/>
      <c r="B207" s="381"/>
      <c r="C207" s="74"/>
      <c r="D207" s="441"/>
      <c r="E207" s="441"/>
      <c r="F207" s="71"/>
      <c r="G207" s="460"/>
      <c r="H207" s="460"/>
      <c r="I207" s="502"/>
      <c r="J207" s="502"/>
      <c r="K207" s="71"/>
      <c r="L207" s="528"/>
      <c r="M207" s="528"/>
      <c r="N207" s="71"/>
      <c r="O207" s="441"/>
      <c r="P207" s="441"/>
      <c r="Q207" s="71"/>
    </row>
    <row r="208" spans="1:17">
      <c r="A208" s="59"/>
      <c r="B208" s="381"/>
      <c r="C208" s="73"/>
      <c r="D208" s="441"/>
      <c r="E208" s="441"/>
      <c r="F208" s="71"/>
      <c r="G208" s="460"/>
      <c r="H208" s="460"/>
      <c r="I208" s="502"/>
      <c r="J208" s="502"/>
      <c r="K208" s="71"/>
      <c r="L208" s="528"/>
      <c r="M208" s="528"/>
      <c r="N208" s="71"/>
      <c r="O208" s="441"/>
      <c r="P208" s="441"/>
      <c r="Q208" s="71"/>
    </row>
    <row r="209" spans="1:17">
      <c r="A209" s="59"/>
      <c r="B209" s="381"/>
      <c r="C209" s="66"/>
      <c r="D209" s="441"/>
      <c r="E209" s="441"/>
      <c r="F209" s="71"/>
      <c r="G209" s="460"/>
      <c r="H209" s="460"/>
      <c r="I209" s="502"/>
      <c r="J209" s="502"/>
      <c r="K209" s="71"/>
      <c r="L209" s="528"/>
      <c r="M209" s="528"/>
      <c r="N209" s="71"/>
      <c r="O209" s="441"/>
      <c r="P209" s="441"/>
      <c r="Q209" s="71"/>
    </row>
    <row r="210" spans="1:17">
      <c r="A210" s="59"/>
      <c r="B210" s="381"/>
      <c r="C210" s="66"/>
      <c r="D210" s="441"/>
      <c r="E210" s="441"/>
      <c r="F210" s="71"/>
      <c r="G210" s="460"/>
      <c r="H210" s="460"/>
      <c r="I210" s="502"/>
      <c r="J210" s="502"/>
      <c r="K210" s="71"/>
      <c r="L210" s="528"/>
      <c r="M210" s="528"/>
      <c r="N210" s="71"/>
      <c r="O210" s="441"/>
      <c r="P210" s="441"/>
      <c r="Q210" s="71"/>
    </row>
    <row r="211" spans="1:17">
      <c r="A211" s="59"/>
      <c r="B211" s="381"/>
      <c r="C211" s="66"/>
      <c r="D211" s="441"/>
      <c r="E211" s="441"/>
      <c r="F211" s="71"/>
      <c r="G211" s="460"/>
      <c r="H211" s="460"/>
      <c r="I211" s="502"/>
      <c r="J211" s="502"/>
      <c r="K211" s="71"/>
      <c r="L211" s="528"/>
      <c r="M211" s="528"/>
      <c r="N211" s="71"/>
      <c r="O211" s="441"/>
      <c r="P211" s="441"/>
      <c r="Q211" s="71"/>
    </row>
    <row r="212" spans="1:17">
      <c r="A212" s="59"/>
      <c r="B212" s="381"/>
      <c r="C212" s="66"/>
      <c r="D212" s="441"/>
      <c r="E212" s="441"/>
      <c r="F212" s="71"/>
      <c r="G212" s="460"/>
      <c r="H212" s="460"/>
      <c r="I212" s="502"/>
      <c r="J212" s="502"/>
      <c r="K212" s="71"/>
      <c r="L212" s="528"/>
      <c r="M212" s="528"/>
      <c r="N212" s="71"/>
      <c r="O212" s="441"/>
      <c r="P212" s="441"/>
      <c r="Q212" s="71"/>
    </row>
    <row r="213" spans="1:17">
      <c r="A213" s="59"/>
      <c r="B213" s="380"/>
      <c r="C213" s="74"/>
      <c r="D213" s="441"/>
      <c r="E213" s="441"/>
      <c r="F213" s="71"/>
      <c r="G213" s="460"/>
      <c r="H213" s="460"/>
      <c r="I213" s="502"/>
      <c r="J213" s="502"/>
      <c r="K213" s="71"/>
      <c r="L213" s="528"/>
      <c r="M213" s="528"/>
      <c r="N213" s="71"/>
      <c r="O213" s="441"/>
      <c r="P213" s="441"/>
      <c r="Q213" s="71"/>
    </row>
    <row r="214" spans="1:17">
      <c r="A214" s="59"/>
      <c r="B214" s="380"/>
      <c r="C214" s="74"/>
      <c r="D214" s="441"/>
      <c r="E214" s="441"/>
      <c r="F214" s="71"/>
      <c r="G214" s="460"/>
      <c r="H214" s="460"/>
      <c r="I214" s="502"/>
      <c r="J214" s="502"/>
      <c r="K214" s="71"/>
      <c r="L214" s="528"/>
      <c r="M214" s="528"/>
      <c r="N214" s="71"/>
      <c r="O214" s="441"/>
      <c r="P214" s="441"/>
      <c r="Q214" s="71"/>
    </row>
    <row r="215" spans="1:17">
      <c r="A215" s="59"/>
      <c r="B215" s="380"/>
      <c r="C215" s="74"/>
      <c r="D215" s="441"/>
      <c r="E215" s="441"/>
      <c r="F215" s="71"/>
      <c r="G215" s="460"/>
      <c r="H215" s="460"/>
      <c r="I215" s="502"/>
      <c r="J215" s="502"/>
      <c r="K215" s="71"/>
      <c r="L215" s="528"/>
      <c r="M215" s="528"/>
      <c r="N215" s="71"/>
      <c r="O215" s="441"/>
      <c r="P215" s="441"/>
      <c r="Q215" s="71"/>
    </row>
    <row r="216" spans="1:17">
      <c r="A216" s="59"/>
      <c r="B216" s="380"/>
      <c r="C216" s="74"/>
      <c r="D216" s="441"/>
      <c r="E216" s="441"/>
      <c r="F216" s="71"/>
      <c r="G216" s="460"/>
      <c r="H216" s="460"/>
      <c r="I216" s="502"/>
      <c r="J216" s="502"/>
      <c r="K216" s="71"/>
      <c r="L216" s="528"/>
      <c r="M216" s="528"/>
      <c r="N216" s="71"/>
      <c r="O216" s="441"/>
      <c r="P216" s="441"/>
      <c r="Q216" s="71"/>
    </row>
    <row r="217" spans="1:17">
      <c r="A217" s="59"/>
      <c r="B217" s="380"/>
      <c r="C217" s="74"/>
      <c r="D217" s="441"/>
      <c r="E217" s="441"/>
      <c r="F217" s="71"/>
      <c r="G217" s="460"/>
      <c r="H217" s="460"/>
      <c r="I217" s="502"/>
      <c r="J217" s="502"/>
      <c r="K217" s="71"/>
      <c r="L217" s="528"/>
      <c r="M217" s="528"/>
      <c r="N217" s="71"/>
      <c r="O217" s="441"/>
      <c r="P217" s="441"/>
      <c r="Q217" s="71"/>
    </row>
    <row r="218" spans="1:17">
      <c r="A218" s="59"/>
      <c r="B218" s="380"/>
      <c r="C218" s="143"/>
      <c r="D218" s="442"/>
      <c r="E218" s="442"/>
      <c r="F218" s="482"/>
      <c r="G218" s="77"/>
      <c r="H218" s="77"/>
      <c r="I218" s="503"/>
      <c r="J218" s="503"/>
      <c r="K218" s="482"/>
      <c r="L218" s="529"/>
      <c r="M218" s="529"/>
      <c r="N218" s="482"/>
      <c r="O218" s="442"/>
      <c r="P218" s="442"/>
      <c r="Q218" s="482"/>
    </row>
    <row r="219" spans="1:17">
      <c r="A219" s="59"/>
      <c r="B219" s="380"/>
      <c r="C219" s="143"/>
      <c r="D219" s="442"/>
      <c r="E219" s="442"/>
      <c r="F219" s="482"/>
      <c r="G219" s="77"/>
      <c r="H219" s="77"/>
      <c r="I219" s="503"/>
      <c r="J219" s="503"/>
      <c r="K219" s="482"/>
      <c r="L219" s="529"/>
      <c r="M219" s="529"/>
      <c r="N219" s="482"/>
      <c r="O219" s="442"/>
      <c r="P219" s="442"/>
      <c r="Q219" s="482"/>
    </row>
    <row r="220" spans="1:17">
      <c r="A220" s="59"/>
      <c r="B220" s="380"/>
      <c r="C220" s="143"/>
      <c r="D220" s="442"/>
      <c r="E220" s="442"/>
      <c r="F220" s="482"/>
      <c r="G220" s="77"/>
      <c r="H220" s="77"/>
      <c r="I220" s="503"/>
      <c r="J220" s="503"/>
      <c r="K220" s="482"/>
      <c r="L220" s="529"/>
      <c r="M220" s="529"/>
      <c r="N220" s="482"/>
      <c r="O220" s="442"/>
      <c r="P220" s="442"/>
      <c r="Q220" s="482"/>
    </row>
    <row r="221" spans="1:17">
      <c r="A221" s="59"/>
      <c r="B221" s="380"/>
      <c r="C221" s="143"/>
      <c r="D221" s="442"/>
      <c r="E221" s="442"/>
      <c r="F221" s="482"/>
      <c r="G221" s="77"/>
      <c r="H221" s="77"/>
      <c r="I221" s="503"/>
      <c r="J221" s="503"/>
      <c r="K221" s="482"/>
      <c r="L221" s="529"/>
      <c r="M221" s="529"/>
      <c r="N221" s="482"/>
      <c r="O221" s="442"/>
      <c r="P221" s="442"/>
      <c r="Q221" s="482"/>
    </row>
    <row r="222" spans="1:17">
      <c r="A222" s="59"/>
      <c r="B222" s="380"/>
      <c r="C222" s="143"/>
      <c r="D222" s="442"/>
      <c r="E222" s="442"/>
      <c r="F222" s="482"/>
      <c r="G222" s="77"/>
      <c r="H222" s="77"/>
      <c r="I222" s="503"/>
      <c r="J222" s="503"/>
      <c r="K222" s="482"/>
      <c r="L222" s="529"/>
      <c r="M222" s="529"/>
      <c r="N222" s="482"/>
      <c r="O222" s="442"/>
      <c r="P222" s="442"/>
      <c r="Q222" s="482"/>
    </row>
    <row r="223" spans="1:17">
      <c r="A223" s="59"/>
      <c r="B223" s="380"/>
      <c r="C223" s="143"/>
      <c r="D223" s="442"/>
      <c r="E223" s="442"/>
      <c r="F223" s="482"/>
      <c r="G223" s="77"/>
      <c r="H223" s="77"/>
      <c r="I223" s="503"/>
      <c r="J223" s="503"/>
      <c r="K223" s="482"/>
      <c r="L223" s="529"/>
      <c r="M223" s="529"/>
      <c r="N223" s="482"/>
      <c r="O223" s="442"/>
      <c r="P223" s="442"/>
      <c r="Q223" s="482"/>
    </row>
    <row r="224" spans="1:17">
      <c r="A224" s="59"/>
      <c r="B224" s="380"/>
      <c r="C224" s="143"/>
      <c r="D224" s="442"/>
      <c r="E224" s="442"/>
      <c r="F224" s="482"/>
      <c r="G224" s="77"/>
      <c r="H224" s="77"/>
      <c r="I224" s="503"/>
      <c r="J224" s="503"/>
      <c r="K224" s="482"/>
      <c r="L224" s="529"/>
      <c r="M224" s="529"/>
      <c r="N224" s="482"/>
      <c r="O224" s="442"/>
      <c r="P224" s="442"/>
      <c r="Q224" s="482"/>
    </row>
    <row r="225" spans="1:17">
      <c r="A225" s="59"/>
      <c r="B225" s="380"/>
      <c r="C225" s="143"/>
      <c r="D225" s="442"/>
      <c r="E225" s="442"/>
      <c r="F225" s="482"/>
      <c r="G225" s="77"/>
      <c r="H225" s="77"/>
      <c r="I225" s="503"/>
      <c r="J225" s="503"/>
      <c r="K225" s="482"/>
      <c r="L225" s="529"/>
      <c r="M225" s="529"/>
      <c r="N225" s="482"/>
      <c r="O225" s="442"/>
      <c r="P225" s="442"/>
      <c r="Q225" s="482"/>
    </row>
    <row r="226" spans="1:17">
      <c r="A226" s="59"/>
      <c r="B226" s="380"/>
      <c r="C226" s="143"/>
      <c r="D226" s="442"/>
      <c r="E226" s="442"/>
      <c r="F226" s="482"/>
      <c r="G226" s="77"/>
      <c r="H226" s="77"/>
      <c r="I226" s="503"/>
      <c r="J226" s="503"/>
      <c r="K226" s="482"/>
      <c r="L226" s="529"/>
      <c r="M226" s="529"/>
      <c r="N226" s="482"/>
      <c r="O226" s="442"/>
      <c r="P226" s="442"/>
      <c r="Q226" s="482"/>
    </row>
    <row r="227" spans="1:17">
      <c r="A227" s="59"/>
      <c r="B227" s="380"/>
      <c r="C227" s="143"/>
      <c r="D227" s="442"/>
      <c r="E227" s="442"/>
      <c r="F227" s="482"/>
      <c r="G227" s="77"/>
      <c r="H227" s="77"/>
      <c r="I227" s="503"/>
      <c r="J227" s="503"/>
      <c r="K227" s="482"/>
      <c r="L227" s="529"/>
      <c r="M227" s="529"/>
      <c r="N227" s="482"/>
      <c r="O227" s="442"/>
      <c r="P227" s="442"/>
      <c r="Q227" s="482"/>
    </row>
    <row r="228" spans="1:17">
      <c r="A228" s="59"/>
      <c r="B228" s="380"/>
      <c r="C228" s="143"/>
      <c r="D228" s="442"/>
      <c r="E228" s="442"/>
      <c r="F228" s="482"/>
      <c r="G228" s="77"/>
      <c r="H228" s="77"/>
      <c r="I228" s="503"/>
      <c r="J228" s="503"/>
      <c r="K228" s="482"/>
      <c r="L228" s="529"/>
      <c r="M228" s="529"/>
      <c r="N228" s="482"/>
      <c r="O228" s="442"/>
      <c r="P228" s="442"/>
      <c r="Q228" s="482"/>
    </row>
    <row r="229" spans="1:17">
      <c r="A229" s="59"/>
      <c r="B229" s="380"/>
      <c r="C229" s="143"/>
      <c r="D229" s="442"/>
      <c r="E229" s="442"/>
      <c r="F229" s="482"/>
      <c r="G229" s="77"/>
      <c r="H229" s="77"/>
      <c r="I229" s="503"/>
      <c r="J229" s="503"/>
      <c r="K229" s="482"/>
      <c r="L229" s="529"/>
      <c r="M229" s="529"/>
      <c r="N229" s="482"/>
      <c r="O229" s="442"/>
      <c r="P229" s="442"/>
      <c r="Q229" s="482"/>
    </row>
    <row r="230" spans="1:17">
      <c r="A230" s="59"/>
      <c r="B230" s="380"/>
      <c r="C230" s="143"/>
      <c r="D230" s="442"/>
      <c r="E230" s="442"/>
      <c r="F230" s="482"/>
      <c r="G230" s="77"/>
      <c r="H230" s="77"/>
      <c r="I230" s="503"/>
      <c r="J230" s="503"/>
      <c r="K230" s="482"/>
      <c r="L230" s="529"/>
      <c r="M230" s="529"/>
      <c r="N230" s="482"/>
      <c r="O230" s="442"/>
      <c r="P230" s="442"/>
      <c r="Q230" s="482"/>
    </row>
    <row r="231" spans="1:17">
      <c r="A231" s="59"/>
      <c r="B231" s="380"/>
      <c r="C231" s="143"/>
      <c r="D231" s="442"/>
      <c r="E231" s="442"/>
      <c r="F231" s="482"/>
      <c r="G231" s="77"/>
      <c r="H231" s="77"/>
      <c r="I231" s="503"/>
      <c r="J231" s="503"/>
      <c r="K231" s="482"/>
      <c r="L231" s="529"/>
      <c r="M231" s="529"/>
      <c r="N231" s="482"/>
      <c r="O231" s="442"/>
      <c r="P231" s="442"/>
      <c r="Q231" s="482"/>
    </row>
    <row r="232" spans="1:17">
      <c r="A232" s="59"/>
      <c r="B232" s="380"/>
      <c r="C232" s="143"/>
      <c r="D232" s="442"/>
      <c r="E232" s="442"/>
      <c r="F232" s="482"/>
      <c r="G232" s="77"/>
      <c r="H232" s="77"/>
      <c r="I232" s="503"/>
      <c r="J232" s="503"/>
      <c r="K232" s="482"/>
      <c r="L232" s="529"/>
      <c r="M232" s="529"/>
      <c r="N232" s="482"/>
      <c r="O232" s="442"/>
      <c r="P232" s="442"/>
      <c r="Q232" s="482"/>
    </row>
    <row r="233" spans="1:17">
      <c r="A233" s="59"/>
      <c r="B233" s="380"/>
      <c r="C233" s="143"/>
      <c r="D233" s="442"/>
      <c r="E233" s="442"/>
      <c r="F233" s="482"/>
      <c r="G233" s="77"/>
      <c r="H233" s="77"/>
      <c r="I233" s="503"/>
      <c r="J233" s="503"/>
      <c r="K233" s="482"/>
      <c r="L233" s="529"/>
      <c r="M233" s="529"/>
      <c r="N233" s="482"/>
      <c r="O233" s="442"/>
      <c r="P233" s="442"/>
      <c r="Q233" s="482"/>
    </row>
    <row r="234" spans="1:17">
      <c r="A234" s="59"/>
      <c r="B234" s="380"/>
      <c r="C234" s="143"/>
      <c r="D234" s="442"/>
      <c r="E234" s="442"/>
      <c r="F234" s="482"/>
      <c r="G234" s="77"/>
      <c r="H234" s="77"/>
      <c r="I234" s="503"/>
      <c r="J234" s="503"/>
      <c r="K234" s="482"/>
      <c r="L234" s="529"/>
      <c r="M234" s="529"/>
      <c r="N234" s="482"/>
      <c r="O234" s="442"/>
      <c r="P234" s="442"/>
      <c r="Q234" s="482"/>
    </row>
    <row r="235" spans="1:17">
      <c r="A235" s="59"/>
      <c r="B235" s="380"/>
      <c r="C235" s="143"/>
      <c r="D235" s="442"/>
      <c r="E235" s="442"/>
      <c r="F235" s="482"/>
      <c r="G235" s="77"/>
      <c r="H235" s="77"/>
      <c r="I235" s="503"/>
      <c r="J235" s="503"/>
      <c r="K235" s="482"/>
      <c r="L235" s="529"/>
      <c r="M235" s="529"/>
      <c r="N235" s="482"/>
      <c r="O235" s="442"/>
      <c r="P235" s="442"/>
      <c r="Q235" s="482"/>
    </row>
    <row r="236" spans="1:17">
      <c r="A236" s="59"/>
      <c r="B236" s="380"/>
      <c r="C236" s="143"/>
      <c r="D236" s="442"/>
      <c r="E236" s="442"/>
      <c r="F236" s="482"/>
      <c r="G236" s="77"/>
      <c r="H236" s="77"/>
      <c r="I236" s="503"/>
      <c r="J236" s="503"/>
      <c r="K236" s="482"/>
      <c r="L236" s="529"/>
      <c r="M236" s="529"/>
      <c r="N236" s="482"/>
      <c r="O236" s="442"/>
      <c r="P236" s="442"/>
      <c r="Q236" s="482"/>
    </row>
    <row r="237" spans="1:17">
      <c r="A237" s="59"/>
      <c r="B237" s="380"/>
      <c r="C237" s="143"/>
      <c r="D237" s="442"/>
      <c r="E237" s="442"/>
      <c r="F237" s="482"/>
      <c r="G237" s="77"/>
      <c r="H237" s="77"/>
      <c r="I237" s="503"/>
      <c r="J237" s="503"/>
      <c r="K237" s="482"/>
      <c r="L237" s="529"/>
      <c r="M237" s="529"/>
      <c r="N237" s="482"/>
      <c r="O237" s="442"/>
      <c r="P237" s="442"/>
      <c r="Q237" s="482"/>
    </row>
    <row r="238" spans="1:17">
      <c r="A238" s="59"/>
      <c r="B238" s="380"/>
      <c r="C238" s="143"/>
      <c r="D238" s="442"/>
      <c r="E238" s="442"/>
      <c r="F238" s="482"/>
      <c r="G238" s="77"/>
      <c r="H238" s="77"/>
      <c r="I238" s="503"/>
      <c r="J238" s="503"/>
      <c r="K238" s="482"/>
      <c r="L238" s="529"/>
      <c r="M238" s="529"/>
      <c r="N238" s="482"/>
      <c r="O238" s="442"/>
      <c r="P238" s="442"/>
      <c r="Q238" s="482"/>
    </row>
    <row r="239" spans="1:17">
      <c r="A239" s="59"/>
      <c r="B239" s="380"/>
      <c r="C239" s="143"/>
      <c r="D239" s="442"/>
      <c r="E239" s="442"/>
      <c r="F239" s="482"/>
      <c r="G239" s="77"/>
      <c r="H239" s="77"/>
      <c r="I239" s="503"/>
      <c r="J239" s="503"/>
      <c r="K239" s="482"/>
      <c r="L239" s="529"/>
      <c r="M239" s="529"/>
      <c r="N239" s="482"/>
      <c r="O239" s="442"/>
      <c r="P239" s="442"/>
      <c r="Q239" s="482"/>
    </row>
    <row r="240" spans="1:17">
      <c r="A240" s="59"/>
      <c r="B240" s="380"/>
      <c r="C240" s="143"/>
      <c r="D240" s="442"/>
      <c r="E240" s="442"/>
      <c r="F240" s="482"/>
      <c r="G240" s="77"/>
      <c r="H240" s="77"/>
      <c r="I240" s="503"/>
      <c r="J240" s="503"/>
      <c r="K240" s="482"/>
      <c r="L240" s="529"/>
      <c r="M240" s="529"/>
      <c r="N240" s="482"/>
      <c r="O240" s="442"/>
      <c r="P240" s="442"/>
      <c r="Q240" s="482"/>
    </row>
    <row r="241" spans="1:17">
      <c r="A241" s="59"/>
      <c r="B241" s="380"/>
      <c r="C241" s="143"/>
      <c r="D241" s="442"/>
      <c r="E241" s="442"/>
      <c r="F241" s="482"/>
      <c r="G241" s="77"/>
      <c r="H241" s="77"/>
      <c r="I241" s="503"/>
      <c r="J241" s="503"/>
      <c r="K241" s="482"/>
      <c r="L241" s="529"/>
      <c r="M241" s="529"/>
      <c r="N241" s="482"/>
      <c r="O241" s="442"/>
      <c r="P241" s="442"/>
      <c r="Q241" s="482"/>
    </row>
    <row r="242" spans="1:17">
      <c r="A242" s="59"/>
      <c r="B242" s="380"/>
      <c r="C242" s="143"/>
      <c r="D242" s="442"/>
      <c r="E242" s="442"/>
      <c r="F242" s="482"/>
      <c r="G242" s="77"/>
      <c r="H242" s="77"/>
      <c r="I242" s="503"/>
      <c r="J242" s="503"/>
      <c r="K242" s="482"/>
      <c r="L242" s="529"/>
      <c r="M242" s="529"/>
      <c r="N242" s="482"/>
      <c r="O242" s="442"/>
      <c r="P242" s="442"/>
      <c r="Q242" s="482"/>
    </row>
    <row r="243" spans="1:17">
      <c r="A243" s="59"/>
      <c r="B243" s="380"/>
      <c r="C243" s="143"/>
      <c r="D243" s="442"/>
      <c r="E243" s="442"/>
      <c r="F243" s="482"/>
      <c r="G243" s="77"/>
      <c r="H243" s="77"/>
      <c r="I243" s="503"/>
      <c r="J243" s="503"/>
      <c r="K243" s="482"/>
      <c r="L243" s="529"/>
      <c r="M243" s="529"/>
      <c r="N243" s="482"/>
      <c r="O243" s="442"/>
      <c r="P243" s="442"/>
      <c r="Q243" s="482"/>
    </row>
    <row r="244" spans="1:17">
      <c r="A244" s="59"/>
      <c r="B244" s="380"/>
      <c r="C244" s="143"/>
      <c r="D244" s="442"/>
      <c r="E244" s="442"/>
      <c r="F244" s="482"/>
      <c r="G244" s="77"/>
      <c r="H244" s="77"/>
      <c r="I244" s="503"/>
      <c r="J244" s="503"/>
      <c r="K244" s="482"/>
      <c r="L244" s="529"/>
      <c r="M244" s="529"/>
      <c r="N244" s="482"/>
      <c r="O244" s="442"/>
      <c r="P244" s="442"/>
      <c r="Q244" s="482"/>
    </row>
    <row r="245" spans="1:17">
      <c r="A245" s="59"/>
      <c r="B245" s="380"/>
      <c r="C245" s="143"/>
      <c r="D245" s="442"/>
      <c r="E245" s="442"/>
      <c r="F245" s="482"/>
      <c r="G245" s="77"/>
      <c r="H245" s="77"/>
      <c r="I245" s="503"/>
      <c r="J245" s="503"/>
      <c r="K245" s="482"/>
      <c r="L245" s="529"/>
      <c r="M245" s="529"/>
      <c r="N245" s="482"/>
      <c r="O245" s="442"/>
      <c r="P245" s="442"/>
      <c r="Q245" s="482"/>
    </row>
    <row r="246" spans="1:17">
      <c r="A246" s="59"/>
      <c r="B246" s="380"/>
      <c r="C246" s="143"/>
      <c r="D246" s="442"/>
      <c r="E246" s="442"/>
      <c r="F246" s="482"/>
      <c r="G246" s="77"/>
      <c r="H246" s="77"/>
      <c r="I246" s="503"/>
      <c r="J246" s="503"/>
      <c r="K246" s="482"/>
      <c r="L246" s="529"/>
      <c r="M246" s="529"/>
      <c r="N246" s="482"/>
      <c r="O246" s="442"/>
      <c r="P246" s="442"/>
      <c r="Q246" s="482"/>
    </row>
    <row r="247" spans="1:17">
      <c r="A247" s="59"/>
      <c r="B247" s="380"/>
      <c r="C247" s="143"/>
      <c r="D247" s="442"/>
      <c r="E247" s="442"/>
      <c r="F247" s="482"/>
      <c r="G247" s="77"/>
      <c r="H247" s="77"/>
      <c r="I247" s="503"/>
      <c r="J247" s="503"/>
      <c r="K247" s="482"/>
      <c r="L247" s="529"/>
      <c r="M247" s="529"/>
      <c r="N247" s="482"/>
      <c r="O247" s="442"/>
      <c r="P247" s="442"/>
      <c r="Q247" s="482"/>
    </row>
    <row r="248" spans="1:17">
      <c r="A248" s="59"/>
      <c r="B248" s="380"/>
      <c r="C248" s="143"/>
      <c r="D248" s="442"/>
      <c r="E248" s="442"/>
      <c r="F248" s="482"/>
      <c r="G248" s="77"/>
      <c r="H248" s="77"/>
      <c r="I248" s="503"/>
      <c r="J248" s="503"/>
      <c r="K248" s="482"/>
      <c r="L248" s="529"/>
      <c r="M248" s="529"/>
      <c r="N248" s="482"/>
      <c r="O248" s="442"/>
      <c r="P248" s="442"/>
      <c r="Q248" s="482"/>
    </row>
    <row r="249" spans="1:17">
      <c r="A249" s="59"/>
      <c r="B249" s="380"/>
      <c r="C249" s="143"/>
      <c r="D249" s="442"/>
      <c r="E249" s="442"/>
      <c r="F249" s="482"/>
      <c r="G249" s="77"/>
      <c r="H249" s="77"/>
      <c r="I249" s="503"/>
      <c r="J249" s="503"/>
      <c r="K249" s="482"/>
      <c r="L249" s="529"/>
      <c r="M249" s="529"/>
      <c r="N249" s="482"/>
      <c r="O249" s="442"/>
      <c r="P249" s="442"/>
      <c r="Q249" s="482"/>
    </row>
    <row r="250" spans="1:17">
      <c r="A250" s="59"/>
      <c r="B250" s="380"/>
      <c r="C250" s="143"/>
      <c r="D250" s="442"/>
      <c r="E250" s="442"/>
      <c r="F250" s="482"/>
      <c r="G250" s="77"/>
      <c r="H250" s="77"/>
      <c r="I250" s="503"/>
      <c r="J250" s="503"/>
      <c r="K250" s="482"/>
      <c r="L250" s="529"/>
      <c r="M250" s="529"/>
      <c r="N250" s="482"/>
      <c r="O250" s="442"/>
      <c r="P250" s="442"/>
      <c r="Q250" s="482"/>
    </row>
    <row r="251" spans="1:17">
      <c r="A251" s="59"/>
      <c r="B251" s="380"/>
      <c r="C251" s="143"/>
      <c r="D251" s="442"/>
      <c r="E251" s="442"/>
      <c r="F251" s="482"/>
      <c r="G251" s="77"/>
      <c r="H251" s="77"/>
      <c r="I251" s="503"/>
      <c r="J251" s="503"/>
      <c r="K251" s="482"/>
      <c r="L251" s="529"/>
      <c r="M251" s="529"/>
      <c r="N251" s="482"/>
      <c r="O251" s="442"/>
      <c r="P251" s="442"/>
      <c r="Q251" s="482"/>
    </row>
    <row r="252" spans="1:17">
      <c r="A252" s="59"/>
      <c r="B252" s="380"/>
      <c r="C252" s="143"/>
      <c r="D252" s="442"/>
      <c r="E252" s="442"/>
      <c r="F252" s="482"/>
      <c r="G252" s="77"/>
      <c r="H252" s="77"/>
      <c r="I252" s="503"/>
      <c r="J252" s="503"/>
      <c r="K252" s="482"/>
      <c r="L252" s="529"/>
      <c r="M252" s="529"/>
      <c r="N252" s="482"/>
      <c r="O252" s="442"/>
      <c r="P252" s="442"/>
      <c r="Q252" s="482"/>
    </row>
    <row r="253" spans="1:17">
      <c r="A253" s="59"/>
      <c r="B253" s="380"/>
      <c r="C253" s="143"/>
      <c r="D253" s="442"/>
      <c r="E253" s="442"/>
      <c r="F253" s="482"/>
      <c r="G253" s="77"/>
      <c r="H253" s="77"/>
      <c r="I253" s="503"/>
      <c r="J253" s="503"/>
      <c r="K253" s="482"/>
      <c r="L253" s="529"/>
      <c r="M253" s="529"/>
      <c r="N253" s="482"/>
      <c r="O253" s="442"/>
      <c r="P253" s="442"/>
      <c r="Q253" s="482"/>
    </row>
    <row r="254" spans="1:17">
      <c r="A254" s="59"/>
      <c r="B254" s="380"/>
      <c r="C254" s="143"/>
      <c r="D254" s="442"/>
      <c r="E254" s="442"/>
      <c r="F254" s="482"/>
      <c r="G254" s="77"/>
      <c r="H254" s="77"/>
      <c r="I254" s="503"/>
      <c r="J254" s="503"/>
      <c r="K254" s="482"/>
      <c r="L254" s="529"/>
      <c r="M254" s="529"/>
      <c r="N254" s="482"/>
      <c r="O254" s="442"/>
      <c r="P254" s="442"/>
      <c r="Q254" s="482"/>
    </row>
    <row r="255" spans="1:17">
      <c r="A255" s="59"/>
      <c r="B255" s="380"/>
      <c r="C255" s="143"/>
      <c r="D255" s="442"/>
      <c r="E255" s="442"/>
      <c r="F255" s="482"/>
      <c r="G255" s="77"/>
      <c r="H255" s="77"/>
      <c r="I255" s="503"/>
      <c r="J255" s="503"/>
      <c r="K255" s="482"/>
      <c r="L255" s="529"/>
      <c r="M255" s="529"/>
      <c r="N255" s="482"/>
      <c r="O255" s="442"/>
      <c r="P255" s="442"/>
      <c r="Q255" s="482"/>
    </row>
    <row r="256" spans="1:17">
      <c r="A256" s="59"/>
      <c r="B256" s="380"/>
      <c r="C256" s="143"/>
      <c r="D256" s="442"/>
      <c r="E256" s="442"/>
      <c r="F256" s="482"/>
      <c r="G256" s="77"/>
      <c r="H256" s="77"/>
      <c r="I256" s="503"/>
      <c r="J256" s="503"/>
      <c r="K256" s="482"/>
      <c r="L256" s="529"/>
      <c r="M256" s="529"/>
      <c r="N256" s="482"/>
      <c r="O256" s="442"/>
      <c r="P256" s="442"/>
      <c r="Q256" s="482"/>
    </row>
    <row r="257" spans="1:17">
      <c r="A257" s="59"/>
      <c r="B257" s="380"/>
      <c r="C257" s="143"/>
      <c r="D257" s="442"/>
      <c r="E257" s="442"/>
      <c r="F257" s="482"/>
      <c r="G257" s="77"/>
      <c r="H257" s="77"/>
      <c r="I257" s="503"/>
      <c r="J257" s="503"/>
      <c r="K257" s="482"/>
      <c r="L257" s="529"/>
      <c r="M257" s="529"/>
      <c r="N257" s="482"/>
      <c r="O257" s="442"/>
      <c r="P257" s="442"/>
      <c r="Q257" s="482"/>
    </row>
    <row r="258" spans="1:17">
      <c r="A258" s="59"/>
      <c r="B258" s="380"/>
      <c r="C258" s="143"/>
      <c r="D258" s="442"/>
      <c r="E258" s="442"/>
      <c r="F258" s="482"/>
      <c r="G258" s="77"/>
      <c r="H258" s="77"/>
      <c r="I258" s="503"/>
      <c r="J258" s="503"/>
      <c r="K258" s="482"/>
      <c r="L258" s="529"/>
      <c r="M258" s="529"/>
      <c r="N258" s="482"/>
      <c r="O258" s="442"/>
      <c r="P258" s="442"/>
      <c r="Q258" s="482"/>
    </row>
    <row r="259" spans="1:17">
      <c r="A259" s="59"/>
      <c r="B259" s="380"/>
      <c r="C259" s="143"/>
      <c r="D259" s="442"/>
      <c r="E259" s="442"/>
      <c r="F259" s="482"/>
      <c r="G259" s="77"/>
      <c r="H259" s="77"/>
      <c r="I259" s="503"/>
      <c r="J259" s="503"/>
      <c r="K259" s="482"/>
      <c r="L259" s="529"/>
      <c r="M259" s="529"/>
      <c r="N259" s="482"/>
      <c r="O259" s="442"/>
      <c r="P259" s="442"/>
      <c r="Q259" s="482"/>
    </row>
    <row r="260" spans="1:17">
      <c r="A260" s="59"/>
      <c r="B260" s="380"/>
      <c r="C260" s="143"/>
      <c r="D260" s="442"/>
      <c r="E260" s="442"/>
      <c r="F260" s="482"/>
      <c r="G260" s="77"/>
      <c r="H260" s="77"/>
      <c r="I260" s="503"/>
      <c r="J260" s="503"/>
      <c r="K260" s="482"/>
      <c r="L260" s="529"/>
      <c r="M260" s="529"/>
      <c r="N260" s="482"/>
      <c r="O260" s="442"/>
      <c r="P260" s="442"/>
      <c r="Q260" s="482"/>
    </row>
    <row r="261" spans="1:17">
      <c r="A261" s="59"/>
      <c r="B261" s="380"/>
      <c r="C261" s="143"/>
      <c r="D261" s="442"/>
      <c r="E261" s="442"/>
      <c r="F261" s="482"/>
      <c r="G261" s="77"/>
      <c r="H261" s="77"/>
      <c r="I261" s="503"/>
      <c r="J261" s="503"/>
      <c r="K261" s="482"/>
      <c r="L261" s="529"/>
      <c r="M261" s="529"/>
      <c r="N261" s="482"/>
      <c r="O261" s="442"/>
      <c r="P261" s="442"/>
      <c r="Q261" s="482"/>
    </row>
    <row r="262" spans="1:17">
      <c r="A262" s="59"/>
      <c r="B262" s="380"/>
      <c r="C262" s="143"/>
      <c r="D262" s="442"/>
      <c r="E262" s="442"/>
      <c r="F262" s="482"/>
      <c r="G262" s="77"/>
      <c r="H262" s="77"/>
      <c r="I262" s="503"/>
      <c r="J262" s="503"/>
      <c r="K262" s="482"/>
      <c r="L262" s="529"/>
      <c r="M262" s="529"/>
      <c r="N262" s="482"/>
      <c r="O262" s="442"/>
      <c r="P262" s="442"/>
      <c r="Q262" s="482"/>
    </row>
    <row r="263" spans="1:17">
      <c r="A263" s="59"/>
      <c r="B263" s="380"/>
      <c r="C263" s="143"/>
      <c r="D263" s="442"/>
      <c r="E263" s="442"/>
      <c r="F263" s="482"/>
      <c r="G263" s="77"/>
      <c r="H263" s="77"/>
      <c r="I263" s="503"/>
      <c r="J263" s="503"/>
      <c r="K263" s="482"/>
      <c r="L263" s="529"/>
      <c r="M263" s="529"/>
      <c r="N263" s="482"/>
      <c r="O263" s="442"/>
      <c r="P263" s="442"/>
      <c r="Q263" s="482"/>
    </row>
    <row r="264" spans="1:17">
      <c r="A264" s="59"/>
      <c r="B264" s="380"/>
      <c r="C264" s="143"/>
      <c r="D264" s="442"/>
      <c r="E264" s="442"/>
      <c r="F264" s="482"/>
      <c r="G264" s="77"/>
      <c r="H264" s="77"/>
      <c r="I264" s="503"/>
      <c r="J264" s="503"/>
      <c r="K264" s="482"/>
      <c r="L264" s="529"/>
      <c r="M264" s="529"/>
      <c r="N264" s="482"/>
      <c r="O264" s="442"/>
      <c r="P264" s="442"/>
      <c r="Q264" s="482"/>
    </row>
    <row r="265" spans="1:17">
      <c r="A265" s="59"/>
      <c r="B265" s="380"/>
      <c r="C265" s="143"/>
      <c r="D265" s="442"/>
      <c r="E265" s="442"/>
      <c r="F265" s="482"/>
      <c r="G265" s="77"/>
      <c r="H265" s="77"/>
      <c r="I265" s="503"/>
      <c r="J265" s="503"/>
      <c r="K265" s="482"/>
      <c r="L265" s="529"/>
      <c r="M265" s="529"/>
      <c r="N265" s="482"/>
      <c r="O265" s="442"/>
      <c r="P265" s="442"/>
      <c r="Q265" s="482"/>
    </row>
    <row r="266" spans="1:17">
      <c r="A266" s="59"/>
      <c r="B266" s="380"/>
      <c r="C266" s="143"/>
      <c r="D266" s="442"/>
      <c r="E266" s="442"/>
      <c r="F266" s="482"/>
      <c r="G266" s="77"/>
      <c r="H266" s="77"/>
      <c r="I266" s="503"/>
      <c r="J266" s="503"/>
      <c r="K266" s="482"/>
      <c r="L266" s="529"/>
      <c r="M266" s="529"/>
      <c r="N266" s="482"/>
      <c r="O266" s="442"/>
      <c r="P266" s="442"/>
      <c r="Q266" s="482"/>
    </row>
    <row r="267" spans="1:17">
      <c r="A267" s="59"/>
      <c r="B267" s="380"/>
      <c r="C267" s="143"/>
      <c r="D267" s="442"/>
      <c r="E267" s="442"/>
      <c r="F267" s="482"/>
      <c r="G267" s="77"/>
      <c r="H267" s="77"/>
      <c r="I267" s="503"/>
      <c r="J267" s="503"/>
      <c r="K267" s="482"/>
      <c r="L267" s="529"/>
      <c r="M267" s="529"/>
      <c r="N267" s="482"/>
      <c r="O267" s="442"/>
      <c r="P267" s="442"/>
      <c r="Q267" s="482"/>
    </row>
    <row r="268" spans="1:17">
      <c r="A268" s="59"/>
      <c r="B268" s="380"/>
      <c r="C268" s="143"/>
      <c r="D268" s="442"/>
      <c r="E268" s="442"/>
      <c r="F268" s="482"/>
      <c r="G268" s="77"/>
      <c r="H268" s="77"/>
      <c r="I268" s="503"/>
      <c r="J268" s="503"/>
      <c r="K268" s="482"/>
      <c r="L268" s="529"/>
      <c r="M268" s="529"/>
      <c r="N268" s="482"/>
      <c r="O268" s="442"/>
      <c r="P268" s="442"/>
      <c r="Q268" s="482"/>
    </row>
    <row r="269" spans="1:17">
      <c r="A269" s="59"/>
      <c r="B269" s="380"/>
      <c r="C269" s="143"/>
      <c r="D269" s="442"/>
      <c r="E269" s="442"/>
      <c r="F269" s="482"/>
      <c r="G269" s="77"/>
      <c r="H269" s="77"/>
      <c r="I269" s="503"/>
      <c r="J269" s="503"/>
      <c r="K269" s="482"/>
      <c r="L269" s="529"/>
      <c r="M269" s="529"/>
      <c r="N269" s="482"/>
      <c r="O269" s="442"/>
      <c r="P269" s="442"/>
      <c r="Q269" s="482"/>
    </row>
    <row r="270" spans="1:17">
      <c r="A270" s="59"/>
      <c r="B270" s="380"/>
      <c r="C270" s="143"/>
      <c r="D270" s="442"/>
      <c r="E270" s="442"/>
      <c r="F270" s="482"/>
      <c r="G270" s="77"/>
      <c r="H270" s="77"/>
      <c r="I270" s="503"/>
      <c r="J270" s="503"/>
      <c r="K270" s="482"/>
      <c r="L270" s="529"/>
      <c r="M270" s="529"/>
      <c r="N270" s="482"/>
      <c r="O270" s="442"/>
      <c r="P270" s="442"/>
      <c r="Q270" s="482"/>
    </row>
    <row r="271" spans="1:17">
      <c r="A271" s="59"/>
      <c r="B271" s="380"/>
      <c r="C271" s="143"/>
      <c r="D271" s="442"/>
      <c r="E271" s="442"/>
      <c r="F271" s="482"/>
      <c r="G271" s="77"/>
      <c r="H271" s="77"/>
      <c r="I271" s="503"/>
      <c r="J271" s="503"/>
      <c r="K271" s="482"/>
      <c r="L271" s="529"/>
      <c r="M271" s="529"/>
      <c r="N271" s="482"/>
      <c r="O271" s="442"/>
      <c r="P271" s="442"/>
      <c r="Q271" s="482"/>
    </row>
    <row r="272" spans="1:17">
      <c r="A272" s="59"/>
      <c r="B272" s="380"/>
      <c r="C272" s="143"/>
      <c r="D272" s="442"/>
      <c r="E272" s="442"/>
      <c r="F272" s="482"/>
      <c r="G272" s="77"/>
      <c r="H272" s="77"/>
      <c r="I272" s="503"/>
      <c r="J272" s="503"/>
      <c r="K272" s="482"/>
      <c r="L272" s="529"/>
      <c r="M272" s="529"/>
      <c r="N272" s="482"/>
      <c r="O272" s="442"/>
      <c r="P272" s="442"/>
      <c r="Q272" s="482"/>
    </row>
    <row r="273" spans="1:17">
      <c r="A273" s="59"/>
      <c r="B273" s="380"/>
      <c r="C273" s="143"/>
      <c r="D273" s="442"/>
      <c r="E273" s="442"/>
      <c r="F273" s="482"/>
      <c r="G273" s="77"/>
      <c r="H273" s="77"/>
      <c r="I273" s="503"/>
      <c r="J273" s="503"/>
      <c r="K273" s="482"/>
      <c r="L273" s="529"/>
      <c r="M273" s="529"/>
      <c r="N273" s="482"/>
      <c r="O273" s="442"/>
      <c r="P273" s="442"/>
      <c r="Q273" s="482"/>
    </row>
    <row r="274" spans="1:17">
      <c r="A274" s="59"/>
      <c r="B274" s="380"/>
      <c r="C274" s="143"/>
      <c r="D274" s="442"/>
      <c r="E274" s="442"/>
      <c r="F274" s="482"/>
      <c r="G274" s="77"/>
      <c r="H274" s="77"/>
      <c r="I274" s="503"/>
      <c r="J274" s="503"/>
      <c r="K274" s="482"/>
      <c r="L274" s="529"/>
      <c r="M274" s="529"/>
      <c r="N274" s="482"/>
      <c r="O274" s="442"/>
      <c r="P274" s="442"/>
      <c r="Q274" s="482"/>
    </row>
    <row r="275" spans="1:17">
      <c r="A275" s="59"/>
      <c r="B275" s="380"/>
      <c r="C275" s="143"/>
      <c r="D275" s="442"/>
      <c r="E275" s="442"/>
      <c r="F275" s="482"/>
      <c r="G275" s="77"/>
      <c r="H275" s="77"/>
      <c r="I275" s="503"/>
      <c r="J275" s="503"/>
      <c r="K275" s="482"/>
      <c r="L275" s="529"/>
      <c r="M275" s="529"/>
      <c r="N275" s="482"/>
      <c r="O275" s="442"/>
      <c r="P275" s="442"/>
      <c r="Q275" s="482"/>
    </row>
    <row r="276" spans="1:17">
      <c r="A276" s="59"/>
      <c r="B276" s="380"/>
      <c r="C276" s="143"/>
      <c r="D276" s="442"/>
      <c r="E276" s="442"/>
      <c r="F276" s="482"/>
      <c r="G276" s="77"/>
      <c r="H276" s="77"/>
      <c r="I276" s="503"/>
      <c r="J276" s="503"/>
      <c r="K276" s="482"/>
      <c r="L276" s="529"/>
      <c r="M276" s="529"/>
      <c r="N276" s="482"/>
      <c r="O276" s="442"/>
      <c r="P276" s="442"/>
      <c r="Q276" s="482"/>
    </row>
    <row r="277" spans="1:17">
      <c r="A277" s="59"/>
      <c r="B277" s="380"/>
      <c r="C277" s="143"/>
      <c r="D277" s="442"/>
      <c r="E277" s="442"/>
      <c r="F277" s="482"/>
      <c r="G277" s="77"/>
      <c r="H277" s="77"/>
      <c r="I277" s="503"/>
      <c r="J277" s="503"/>
      <c r="K277" s="482"/>
      <c r="L277" s="529"/>
      <c r="M277" s="529"/>
      <c r="N277" s="482"/>
      <c r="O277" s="442"/>
      <c r="P277" s="442"/>
      <c r="Q277" s="482"/>
    </row>
    <row r="278" spans="1:17">
      <c r="A278" s="59"/>
      <c r="B278" s="380"/>
      <c r="C278" s="143"/>
      <c r="D278" s="442"/>
      <c r="E278" s="442"/>
      <c r="F278" s="482"/>
      <c r="G278" s="77"/>
      <c r="H278" s="77"/>
      <c r="I278" s="503"/>
      <c r="J278" s="503"/>
      <c r="K278" s="482"/>
      <c r="L278" s="529"/>
      <c r="M278" s="529"/>
      <c r="N278" s="482"/>
      <c r="O278" s="442"/>
      <c r="P278" s="442"/>
      <c r="Q278" s="482"/>
    </row>
    <row r="279" spans="1:17">
      <c r="A279" s="59"/>
      <c r="B279" s="380"/>
      <c r="C279" s="143"/>
      <c r="D279" s="442"/>
      <c r="E279" s="442"/>
      <c r="F279" s="482"/>
      <c r="G279" s="77"/>
      <c r="H279" s="77"/>
      <c r="I279" s="503"/>
      <c r="J279" s="503"/>
      <c r="K279" s="482"/>
      <c r="L279" s="529"/>
      <c r="M279" s="529"/>
      <c r="N279" s="482"/>
      <c r="O279" s="442"/>
      <c r="P279" s="442"/>
      <c r="Q279" s="482"/>
    </row>
    <row r="280" spans="1:17">
      <c r="A280" s="59"/>
      <c r="B280" s="380"/>
      <c r="C280" s="143"/>
      <c r="D280" s="442"/>
      <c r="E280" s="442"/>
      <c r="F280" s="482"/>
      <c r="G280" s="77"/>
      <c r="H280" s="77"/>
      <c r="I280" s="503"/>
      <c r="J280" s="503"/>
      <c r="K280" s="482"/>
      <c r="L280" s="529"/>
      <c r="M280" s="529"/>
      <c r="N280" s="482"/>
      <c r="O280" s="442"/>
      <c r="P280" s="442"/>
      <c r="Q280" s="482"/>
    </row>
    <row r="281" spans="1:17">
      <c r="A281" s="59"/>
      <c r="B281" s="380"/>
      <c r="C281" s="143"/>
      <c r="D281" s="442"/>
      <c r="E281" s="442"/>
      <c r="F281" s="482"/>
      <c r="G281" s="77"/>
      <c r="H281" s="77"/>
      <c r="I281" s="503"/>
      <c r="J281" s="503"/>
      <c r="K281" s="482"/>
      <c r="L281" s="529"/>
      <c r="M281" s="529"/>
      <c r="N281" s="482"/>
      <c r="O281" s="442"/>
      <c r="P281" s="442"/>
      <c r="Q281" s="482"/>
    </row>
    <row r="282" spans="1:17">
      <c r="A282" s="59"/>
      <c r="B282" s="380"/>
      <c r="C282" s="143"/>
      <c r="D282" s="442"/>
      <c r="E282" s="442"/>
      <c r="F282" s="482"/>
      <c r="G282" s="77"/>
      <c r="H282" s="77"/>
      <c r="I282" s="503"/>
      <c r="J282" s="503"/>
      <c r="K282" s="482"/>
      <c r="L282" s="529"/>
      <c r="M282" s="529"/>
      <c r="N282" s="482"/>
      <c r="O282" s="442"/>
      <c r="P282" s="442"/>
      <c r="Q282" s="482"/>
    </row>
    <row r="283" spans="1:17">
      <c r="A283" s="59"/>
      <c r="B283" s="380"/>
      <c r="C283" s="143"/>
      <c r="D283" s="442"/>
      <c r="E283" s="442"/>
      <c r="F283" s="482"/>
      <c r="G283" s="77"/>
      <c r="H283" s="77"/>
      <c r="I283" s="503"/>
      <c r="J283" s="503"/>
      <c r="K283" s="482"/>
      <c r="L283" s="529"/>
      <c r="M283" s="529"/>
      <c r="N283" s="482"/>
      <c r="O283" s="442"/>
      <c r="P283" s="442"/>
      <c r="Q283" s="482"/>
    </row>
    <row r="284" spans="1:17">
      <c r="A284" s="59"/>
      <c r="B284" s="380"/>
      <c r="C284" s="143"/>
      <c r="D284" s="442"/>
      <c r="E284" s="442"/>
      <c r="F284" s="482"/>
      <c r="G284" s="77"/>
      <c r="H284" s="77"/>
      <c r="I284" s="503"/>
      <c r="J284" s="503"/>
      <c r="K284" s="482"/>
      <c r="L284" s="529"/>
      <c r="M284" s="529"/>
      <c r="N284" s="482"/>
      <c r="O284" s="442"/>
      <c r="P284" s="442"/>
      <c r="Q284" s="482"/>
    </row>
    <row r="285" spans="1:17">
      <c r="A285" s="59"/>
      <c r="B285" s="380"/>
      <c r="C285" s="143"/>
      <c r="D285" s="442"/>
      <c r="E285" s="442"/>
      <c r="F285" s="482"/>
      <c r="G285" s="77"/>
      <c r="H285" s="77"/>
      <c r="I285" s="503"/>
      <c r="J285" s="503"/>
      <c r="K285" s="482"/>
      <c r="L285" s="529"/>
      <c r="M285" s="529"/>
      <c r="N285" s="482"/>
      <c r="O285" s="442"/>
      <c r="P285" s="442"/>
      <c r="Q285" s="482"/>
    </row>
    <row r="286" spans="1:17">
      <c r="A286" s="59"/>
      <c r="B286" s="380"/>
      <c r="C286" s="143"/>
      <c r="D286" s="442"/>
      <c r="E286" s="442"/>
      <c r="F286" s="482"/>
      <c r="G286" s="77"/>
      <c r="H286" s="77"/>
      <c r="I286" s="503"/>
      <c r="J286" s="503"/>
      <c r="K286" s="482"/>
      <c r="L286" s="529"/>
      <c r="M286" s="529"/>
      <c r="N286" s="482"/>
      <c r="O286" s="442"/>
      <c r="P286" s="442"/>
      <c r="Q286" s="482"/>
    </row>
    <row r="287" spans="1:17">
      <c r="A287" s="59"/>
      <c r="B287" s="380"/>
      <c r="C287" s="143"/>
      <c r="D287" s="442"/>
      <c r="E287" s="442"/>
      <c r="F287" s="482"/>
      <c r="G287" s="77"/>
      <c r="H287" s="77"/>
      <c r="I287" s="503"/>
      <c r="J287" s="503"/>
      <c r="K287" s="482"/>
      <c r="L287" s="529"/>
      <c r="M287" s="529"/>
      <c r="N287" s="482"/>
      <c r="O287" s="442"/>
      <c r="P287" s="442"/>
      <c r="Q287" s="482"/>
    </row>
    <row r="288" spans="1:17">
      <c r="A288" s="59"/>
      <c r="B288" s="380"/>
      <c r="C288" s="143"/>
      <c r="D288" s="442"/>
      <c r="E288" s="442"/>
      <c r="F288" s="482"/>
      <c r="G288" s="77"/>
      <c r="H288" s="77"/>
      <c r="I288" s="503"/>
      <c r="J288" s="503"/>
      <c r="K288" s="482"/>
      <c r="L288" s="529"/>
      <c r="M288" s="529"/>
      <c r="N288" s="482"/>
      <c r="O288" s="442"/>
      <c r="P288" s="442"/>
      <c r="Q288" s="482"/>
    </row>
    <row r="289" spans="1:17">
      <c r="A289" s="59"/>
      <c r="B289" s="380"/>
      <c r="C289" s="143"/>
      <c r="D289" s="442"/>
      <c r="E289" s="442"/>
      <c r="F289" s="482"/>
      <c r="G289" s="77"/>
      <c r="H289" s="77"/>
      <c r="I289" s="503"/>
      <c r="J289" s="503"/>
      <c r="K289" s="482"/>
      <c r="L289" s="529"/>
      <c r="M289" s="529"/>
      <c r="N289" s="482"/>
      <c r="O289" s="442"/>
      <c r="P289" s="442"/>
      <c r="Q289" s="482"/>
    </row>
    <row r="290" spans="1:17">
      <c r="A290" s="59"/>
      <c r="B290" s="59"/>
      <c r="C290" s="73"/>
      <c r="D290" s="443"/>
      <c r="E290" s="443"/>
      <c r="F290" s="483"/>
      <c r="G290" s="461"/>
      <c r="H290" s="461"/>
      <c r="I290" s="504"/>
      <c r="J290" s="504"/>
      <c r="K290" s="483"/>
      <c r="L290" s="530"/>
      <c r="M290" s="530"/>
      <c r="N290" s="483"/>
      <c r="O290" s="443"/>
      <c r="P290" s="443"/>
      <c r="Q290" s="483"/>
    </row>
    <row r="291" spans="1:17">
      <c r="A291" s="59"/>
      <c r="B291" s="59"/>
      <c r="C291" s="73"/>
      <c r="D291" s="443"/>
      <c r="E291" s="443"/>
      <c r="F291" s="483"/>
      <c r="G291" s="461"/>
      <c r="H291" s="461"/>
      <c r="I291" s="504"/>
      <c r="J291" s="504"/>
      <c r="K291" s="483"/>
      <c r="L291" s="530"/>
      <c r="M291" s="530"/>
      <c r="N291" s="483"/>
      <c r="O291" s="443"/>
      <c r="P291" s="443"/>
      <c r="Q291" s="483"/>
    </row>
    <row r="292" spans="1:17">
      <c r="A292" s="59"/>
      <c r="B292" s="59"/>
      <c r="C292" s="73"/>
      <c r="D292" s="443"/>
      <c r="E292" s="443"/>
      <c r="F292" s="483"/>
      <c r="G292" s="461"/>
      <c r="H292" s="461"/>
      <c r="I292" s="504"/>
      <c r="J292" s="504"/>
      <c r="K292" s="483"/>
      <c r="L292" s="530"/>
      <c r="M292" s="530"/>
      <c r="N292" s="483"/>
      <c r="O292" s="443"/>
      <c r="P292" s="443"/>
      <c r="Q292" s="483"/>
    </row>
    <row r="293" spans="1:17">
      <c r="A293" s="59"/>
      <c r="B293" s="59"/>
      <c r="C293" s="73"/>
      <c r="D293" s="443"/>
      <c r="E293" s="443"/>
      <c r="F293" s="483"/>
      <c r="G293" s="461"/>
      <c r="H293" s="461"/>
      <c r="I293" s="504"/>
      <c r="J293" s="504"/>
      <c r="K293" s="483"/>
      <c r="L293" s="530"/>
      <c r="M293" s="530"/>
      <c r="N293" s="483"/>
      <c r="O293" s="443"/>
      <c r="P293" s="443"/>
      <c r="Q293" s="483"/>
    </row>
    <row r="294" spans="1:17">
      <c r="A294" s="59"/>
      <c r="B294" s="59"/>
      <c r="C294" s="73"/>
      <c r="D294" s="443"/>
      <c r="E294" s="443"/>
      <c r="F294" s="483"/>
      <c r="G294" s="461"/>
      <c r="H294" s="461"/>
      <c r="I294" s="504"/>
      <c r="J294" s="504"/>
      <c r="K294" s="483"/>
      <c r="L294" s="530"/>
      <c r="M294" s="530"/>
      <c r="N294" s="483"/>
      <c r="O294" s="443"/>
      <c r="P294" s="443"/>
      <c r="Q294" s="483"/>
    </row>
    <row r="295" spans="1:17">
      <c r="A295" s="59"/>
      <c r="B295" s="59"/>
      <c r="C295" s="73"/>
      <c r="D295" s="443"/>
      <c r="E295" s="443"/>
      <c r="F295" s="483"/>
      <c r="G295" s="461"/>
      <c r="H295" s="461"/>
      <c r="I295" s="504"/>
      <c r="J295" s="504"/>
      <c r="K295" s="483"/>
      <c r="L295" s="530"/>
      <c r="M295" s="530"/>
      <c r="N295" s="483"/>
      <c r="O295" s="443"/>
      <c r="P295" s="443"/>
      <c r="Q295" s="483"/>
    </row>
  </sheetData>
  <mergeCells count="62">
    <mergeCell ref="B58:B62"/>
    <mergeCell ref="B108:B112"/>
    <mergeCell ref="B124:B136"/>
    <mergeCell ref="B70:B73"/>
    <mergeCell ref="B74:B86"/>
    <mergeCell ref="B87:B90"/>
    <mergeCell ref="B91:B93"/>
    <mergeCell ref="B94:B100"/>
    <mergeCell ref="B18:B19"/>
    <mergeCell ref="B20:B23"/>
    <mergeCell ref="B24:B36"/>
    <mergeCell ref="B37:B40"/>
    <mergeCell ref="B41:B43"/>
    <mergeCell ref="B2:Q2"/>
    <mergeCell ref="B3:Q3"/>
    <mergeCell ref="B4:Q4"/>
    <mergeCell ref="B13:B16"/>
    <mergeCell ref="D5:F5"/>
    <mergeCell ref="G5:H5"/>
    <mergeCell ref="I5:K5"/>
    <mergeCell ref="L5:N5"/>
    <mergeCell ref="O5:Q5"/>
    <mergeCell ref="B8:B12"/>
    <mergeCell ref="B44:B50"/>
    <mergeCell ref="B156:B158"/>
    <mergeCell ref="B159:B162"/>
    <mergeCell ref="B163:B181"/>
    <mergeCell ref="B182:B188"/>
    <mergeCell ref="B118:B119"/>
    <mergeCell ref="B63:B66"/>
    <mergeCell ref="B68:B69"/>
    <mergeCell ref="B52:Q52"/>
    <mergeCell ref="B53:Q53"/>
    <mergeCell ref="B54:Q54"/>
    <mergeCell ref="D55:F55"/>
    <mergeCell ref="G55:H55"/>
    <mergeCell ref="I55:K55"/>
    <mergeCell ref="L55:N55"/>
    <mergeCell ref="O55:Q55"/>
    <mergeCell ref="B218:B289"/>
    <mergeCell ref="L153:N153"/>
    <mergeCell ref="B189:B190"/>
    <mergeCell ref="B191:B194"/>
    <mergeCell ref="B195:B207"/>
    <mergeCell ref="B208:B212"/>
    <mergeCell ref="B213:B217"/>
    <mergeCell ref="O153:Q153"/>
    <mergeCell ref="B102:Q102"/>
    <mergeCell ref="B103:Q103"/>
    <mergeCell ref="B104:Q104"/>
    <mergeCell ref="B151:Q151"/>
    <mergeCell ref="B152:Q152"/>
    <mergeCell ref="L105:N105"/>
    <mergeCell ref="O105:Q105"/>
    <mergeCell ref="D105:F105"/>
    <mergeCell ref="G105:H105"/>
    <mergeCell ref="I105:K105"/>
    <mergeCell ref="B137:B140"/>
    <mergeCell ref="B141:B143"/>
    <mergeCell ref="B144:B150"/>
    <mergeCell ref="B113:B116"/>
    <mergeCell ref="B120:B123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{A80401A8-59FC-47F6-842B-7B02BD7C6F37}</x14:id>
        </ext>
      </extLst>
    </cfRule>
  </conditionalFormatting>
  <conditionalFormatting sqref="D218">
    <cfRule type="cellIs" dxfId="103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{83A94AFC-40CE-4FB0-AAA7-FF222EDCF87A}</x14:id>
        </ext>
      </extLst>
    </cfRule>
  </conditionalFormatting>
  <conditionalFormatting sqref="D7:Q51">
    <cfRule type="cellIs" dxfId="102" priority="3" operator="lessThan">
      <formula>0</formula>
    </cfRule>
  </conditionalFormatting>
  <conditionalFormatting sqref="D57:Q101">
    <cfRule type="cellIs" dxfId="101" priority="2" operator="lessThan">
      <formula>0</formula>
    </cfRule>
  </conditionalFormatting>
  <conditionalFormatting sqref="D107:Q150">
    <cfRule type="cellIs" dxfId="100" priority="1" operator="lessThan">
      <formula>0</formula>
    </cfRule>
  </conditionalFormatting>
  <conditionalFormatting sqref="D155:Q289">
    <cfRule type="cellIs" dxfId="99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80401A8-59FC-47F6-842B-7B02BD7C6F3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83A94AFC-40CE-4FB0-AAA7-FF222EDCF87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9">
    <tabColor rgb="FFC00000"/>
    <pageSetUpPr fitToPage="1"/>
  </sheetPr>
  <dimension ref="A2:Q295"/>
  <sheetViews>
    <sheetView showGridLines="0" zoomScale="80" zoomScaleNormal="80" workbookViewId="0">
      <selection activeCell="A32" sqref="A32"/>
    </sheetView>
  </sheetViews>
  <sheetFormatPr defaultColWidth="9.21875" defaultRowHeight="14.4"/>
  <cols>
    <col min="1" max="1" width="9.21875" style="1"/>
    <col min="2" max="2" width="21.77734375" style="1" customWidth="1"/>
    <col min="3" max="3" width="42" style="139" customWidth="1"/>
    <col min="4" max="4" width="14.6640625" style="1" bestFit="1" customWidth="1"/>
    <col min="5" max="5" width="13" style="1" bestFit="1" customWidth="1"/>
    <col min="6" max="6" width="12.6640625" style="138" bestFit="1" customWidth="1"/>
    <col min="7" max="7" width="9.5546875" style="138" bestFit="1" customWidth="1"/>
    <col min="8" max="8" width="10.5546875" style="138" bestFit="1" customWidth="1"/>
    <col min="9" max="9" width="9.5546875" style="505" bestFit="1" customWidth="1"/>
    <col min="10" max="10" width="10.5546875" style="505" bestFit="1" customWidth="1"/>
    <col min="11" max="11" width="12.6640625" style="138" bestFit="1" customWidth="1"/>
    <col min="12" max="12" width="19.5546875" style="531" bestFit="1" customWidth="1"/>
    <col min="13" max="13" width="18.5546875" style="531" bestFit="1" customWidth="1"/>
    <col min="14" max="14" width="12.6640625" style="138" bestFit="1" customWidth="1"/>
    <col min="15" max="15" width="14.6640625" style="1" bestFit="1" customWidth="1"/>
    <col min="16" max="16" width="13" style="1" bestFit="1" customWidth="1"/>
    <col min="17" max="17" width="12.6640625" style="138" bestFit="1" customWidth="1"/>
    <col min="18" max="16384" width="9.21875" style="1"/>
  </cols>
  <sheetData>
    <row r="2" spans="2:17" ht="23.4">
      <c r="B2" s="366" t="s">
        <v>125</v>
      </c>
      <c r="C2" s="366"/>
      <c r="D2" s="366"/>
      <c r="E2" s="366"/>
      <c r="F2" s="366"/>
      <c r="G2" s="366"/>
      <c r="H2" s="366"/>
      <c r="I2" s="541"/>
      <c r="J2" s="541"/>
      <c r="K2" s="366"/>
      <c r="L2" s="541"/>
      <c r="M2" s="541"/>
      <c r="N2" s="366"/>
      <c r="O2" s="366"/>
      <c r="P2" s="366"/>
      <c r="Q2" s="366"/>
    </row>
    <row r="3" spans="2:17">
      <c r="B3" s="367" t="s">
        <v>346</v>
      </c>
      <c r="C3" s="367"/>
      <c r="D3" s="367"/>
      <c r="E3" s="367"/>
      <c r="F3" s="367"/>
      <c r="G3" s="367"/>
      <c r="H3" s="367"/>
      <c r="I3" s="542"/>
      <c r="J3" s="542"/>
      <c r="K3" s="367"/>
      <c r="L3" s="542"/>
      <c r="M3" s="542"/>
      <c r="N3" s="367"/>
      <c r="O3" s="367"/>
      <c r="P3" s="367"/>
      <c r="Q3" s="367"/>
    </row>
    <row r="4" spans="2:17" ht="15" thickBot="1">
      <c r="B4" s="368" t="str">
        <f>'HOME PAGE'!H5</f>
        <v>4 WEEKS  ENDING 1-25-2026</v>
      </c>
      <c r="C4" s="368"/>
      <c r="D4" s="368"/>
      <c r="E4" s="368"/>
      <c r="F4" s="368"/>
      <c r="G4" s="368"/>
      <c r="H4" s="368"/>
      <c r="I4" s="543"/>
      <c r="J4" s="543"/>
      <c r="K4" s="368"/>
      <c r="L4" s="543"/>
      <c r="M4" s="543"/>
      <c r="N4" s="368"/>
      <c r="O4" s="368"/>
      <c r="P4" s="368"/>
      <c r="Q4" s="368"/>
    </row>
    <row r="5" spans="2:17">
      <c r="D5" s="373" t="s">
        <v>55</v>
      </c>
      <c r="E5" s="371"/>
      <c r="F5" s="374"/>
      <c r="G5" s="370" t="s">
        <v>20</v>
      </c>
      <c r="H5" s="372"/>
      <c r="I5" s="544" t="s">
        <v>21</v>
      </c>
      <c r="J5" s="547"/>
      <c r="K5" s="374"/>
      <c r="L5" s="545" t="s">
        <v>22</v>
      </c>
      <c r="M5" s="547"/>
      <c r="N5" s="372"/>
      <c r="O5" s="373" t="s">
        <v>23</v>
      </c>
      <c r="P5" s="371"/>
      <c r="Q5" s="374"/>
    </row>
    <row r="6" spans="2:17" s="14" customFormat="1" ht="21.6" customHeight="1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486" t="s">
        <v>19</v>
      </c>
      <c r="J6" s="506" t="s">
        <v>25</v>
      </c>
      <c r="K6" s="17" t="s">
        <v>26</v>
      </c>
      <c r="L6" s="497" t="s">
        <v>19</v>
      </c>
      <c r="M6" s="506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12" t="s">
        <v>11</v>
      </c>
      <c r="D7" s="213">
        <f>'Segment Data'!D21</f>
        <v>370626765.179115</v>
      </c>
      <c r="E7" s="214">
        <f>'Segment Data'!E21</f>
        <v>30331064.178096175</v>
      </c>
      <c r="F7" s="215">
        <f>'Segment Data'!F21</f>
        <v>8.9131493841602683E-2</v>
      </c>
      <c r="G7" s="216">
        <f>'Segment Data'!G21</f>
        <v>99.97555829549259</v>
      </c>
      <c r="H7" s="217">
        <f>'Segment Data'!H21</f>
        <v>3.8588056948754001E-3</v>
      </c>
      <c r="I7" s="487">
        <f>'Segment Data'!I21</f>
        <v>2.9334661864850005</v>
      </c>
      <c r="J7" s="507">
        <f>'Segment Data'!J21</f>
        <v>0.12783294477721574</v>
      </c>
      <c r="K7" s="215">
        <f>'Segment Data'!K21</f>
        <v>4.5562956296954914E-2</v>
      </c>
      <c r="L7" s="516">
        <f>'Segment Data'!L21</f>
        <v>1087221083.4592502</v>
      </c>
      <c r="M7" s="532">
        <f>'Segment Data'!M21</f>
        <v>132476152.72053874</v>
      </c>
      <c r="N7" s="215">
        <f>'Segment Data'!N21</f>
        <v>0.13875554449714483</v>
      </c>
      <c r="O7" s="213">
        <f>'Segment Data'!O21</f>
        <v>371369658.84924346</v>
      </c>
      <c r="P7" s="214">
        <f>'Segment Data'!P21</f>
        <v>21714223.87357074</v>
      </c>
      <c r="Q7" s="215">
        <f>'Segment Data'!Q21</f>
        <v>6.2101777068277256E-2</v>
      </c>
    </row>
    <row r="8" spans="2:17">
      <c r="B8" s="382" t="s">
        <v>51</v>
      </c>
      <c r="C8" s="145" t="s">
        <v>133</v>
      </c>
      <c r="D8" s="86">
        <f>'Segment Data'!D22</f>
        <v>7056577.5750616388</v>
      </c>
      <c r="E8" s="85">
        <f>'Segment Data'!E22</f>
        <v>1604192.0865154509</v>
      </c>
      <c r="F8" s="87">
        <f>'Segment Data'!F22</f>
        <v>0.29421839117673776</v>
      </c>
      <c r="G8" s="102">
        <f>'Segment Data'!G22</f>
        <v>1.903492540214403</v>
      </c>
      <c r="H8" s="88">
        <f>'Segment Data'!H22</f>
        <v>0.30169668455109133</v>
      </c>
      <c r="I8" s="488">
        <f>'Segment Data'!I22</f>
        <v>4.9961676373688615</v>
      </c>
      <c r="J8" s="508">
        <f>'Segment Data'!J22</f>
        <v>0.14604962031731894</v>
      </c>
      <c r="K8" s="87">
        <f>'Segment Data'!K22</f>
        <v>3.0112591034662003E-2</v>
      </c>
      <c r="L8" s="517">
        <f>'Segment Data'!L22</f>
        <v>35255844.511105798</v>
      </c>
      <c r="M8" s="533">
        <f>'Segment Data'!M22</f>
        <v>8811131.4171975553</v>
      </c>
      <c r="N8" s="87">
        <f>'Segment Data'!N22</f>
        <v>0.33319066029978112</v>
      </c>
      <c r="O8" s="86">
        <f>'Segment Data'!O22</f>
        <v>13818929.204690352</v>
      </c>
      <c r="P8" s="85">
        <f>'Segment Data'!P22</f>
        <v>2394036.6772008315</v>
      </c>
      <c r="Q8" s="87">
        <f>'Segment Data'!Q22</f>
        <v>0.20954566280956444</v>
      </c>
    </row>
    <row r="9" spans="2:17">
      <c r="B9" s="383"/>
      <c r="C9" s="145" t="s">
        <v>137</v>
      </c>
      <c r="D9" s="86">
        <f>'Segment Data'!D23</f>
        <v>4998983.8935330622</v>
      </c>
      <c r="E9" s="85">
        <f>'Segment Data'!E23</f>
        <v>651654.9777870886</v>
      </c>
      <c r="F9" s="87">
        <f>'Segment Data'!F23</f>
        <v>0.14989778560964229</v>
      </c>
      <c r="G9" s="102">
        <f>'Segment Data'!G23</f>
        <v>1.3484622607452903</v>
      </c>
      <c r="H9" s="88">
        <f>'Segment Data'!H23</f>
        <v>7.1308718488335865E-2</v>
      </c>
      <c r="I9" s="488">
        <f>'Segment Data'!I23</f>
        <v>3.9829583391636776</v>
      </c>
      <c r="J9" s="508">
        <f>'Segment Data'!J23</f>
        <v>-0.17339794842830614</v>
      </c>
      <c r="K9" s="87">
        <f>'Segment Data'!K23</f>
        <v>-4.1718740269199958E-2</v>
      </c>
      <c r="L9" s="517">
        <f>'Segment Data'!L23</f>
        <v>19910744.58609242</v>
      </c>
      <c r="M9" s="533">
        <f>'Segment Data'!M23</f>
        <v>1841696.7129012011</v>
      </c>
      <c r="N9" s="87">
        <f>'Segment Data'!N23</f>
        <v>0.10192549855566543</v>
      </c>
      <c r="O9" s="86">
        <f>'Segment Data'!O23</f>
        <v>8281065.4339633938</v>
      </c>
      <c r="P9" s="85">
        <f>'Segment Data'!P23</f>
        <v>829097.6134928735</v>
      </c>
      <c r="Q9" s="87">
        <f>'Segment Data'!Q23</f>
        <v>0.11125888268268501</v>
      </c>
    </row>
    <row r="10" spans="2:17">
      <c r="B10" s="383"/>
      <c r="C10" s="145" t="s">
        <v>134</v>
      </c>
      <c r="D10" s="86">
        <f>'Segment Data'!D24</f>
        <v>203656142.93022081</v>
      </c>
      <c r="E10" s="85">
        <f>'Segment Data'!E24</f>
        <v>28145732.338518322</v>
      </c>
      <c r="F10" s="87">
        <f>'Segment Data'!F24</f>
        <v>0.16036503044822203</v>
      </c>
      <c r="G10" s="102">
        <f>'Segment Data'!G24</f>
        <v>54.935688683777748</v>
      </c>
      <c r="H10" s="88">
        <f>'Segment Data'!H24</f>
        <v>3.374431890374531</v>
      </c>
      <c r="I10" s="488">
        <f>'Segment Data'!I24</f>
        <v>3.1322376436614001</v>
      </c>
      <c r="J10" s="508">
        <f>'Segment Data'!J24</f>
        <v>9.943350003712581E-2</v>
      </c>
      <c r="K10" s="87">
        <f>'Segment Data'!K24</f>
        <v>3.2785994521327834E-2</v>
      </c>
      <c r="L10" s="517">
        <f>'Segment Data'!L24</f>
        <v>637899437.24892414</v>
      </c>
      <c r="M10" s="533">
        <f>'Segment Data'!M24</f>
        <v>105610736.75721109</v>
      </c>
      <c r="N10" s="87">
        <f>'Segment Data'!N24</f>
        <v>0.1984087519792378</v>
      </c>
      <c r="O10" s="86">
        <f>'Segment Data'!O24</f>
        <v>198537629.33840996</v>
      </c>
      <c r="P10" s="85">
        <f>'Segment Data'!P24</f>
        <v>14961539.353037179</v>
      </c>
      <c r="Q10" s="87">
        <f>'Segment Data'!Q24</f>
        <v>8.1500479470007797E-2</v>
      </c>
    </row>
    <row r="11" spans="2:17">
      <c r="B11" s="383"/>
      <c r="C11" s="145" t="s">
        <v>136</v>
      </c>
      <c r="D11" s="86">
        <f>'Segment Data'!D25</f>
        <v>5865186.9203324364</v>
      </c>
      <c r="E11" s="85">
        <f>'Segment Data'!E25</f>
        <v>1207525.2659333237</v>
      </c>
      <c r="F11" s="87">
        <f>'Segment Data'!F25</f>
        <v>0.25925568569216029</v>
      </c>
      <c r="G11" s="102">
        <f>'Segment Data'!G25</f>
        <v>1.5821181629564047</v>
      </c>
      <c r="H11" s="88">
        <f>'Segment Data'!H25</f>
        <v>0.2137954075732913</v>
      </c>
      <c r="I11" s="488">
        <f>'Segment Data'!I25</f>
        <v>5.0283145229046475</v>
      </c>
      <c r="J11" s="508">
        <f>'Segment Data'!J25</f>
        <v>0.24579530128490834</v>
      </c>
      <c r="K11" s="87">
        <f>'Segment Data'!K25</f>
        <v>5.1394524495327089E-2</v>
      </c>
      <c r="L11" s="517">
        <f>'Segment Data'!L25</f>
        <v>29492004.571057972</v>
      </c>
      <c r="M11" s="533">
        <f>'Segment Data'!M25</f>
        <v>7216648.1810930185</v>
      </c>
      <c r="N11" s="87">
        <f>'Segment Data'!N25</f>
        <v>0.3239745328763457</v>
      </c>
      <c r="O11" s="86">
        <f>'Segment Data'!O25</f>
        <v>11561873.638528816</v>
      </c>
      <c r="P11" s="85">
        <f>'Segment Data'!P25</f>
        <v>1339253.1710444279</v>
      </c>
      <c r="Q11" s="87">
        <f>'Segment Data'!Q25</f>
        <v>0.13100879322520667</v>
      </c>
    </row>
    <row r="12" spans="2:17" ht="15" thickBot="1">
      <c r="B12" s="384"/>
      <c r="C12" s="145" t="s">
        <v>135</v>
      </c>
      <c r="D12" s="137">
        <f>'Segment Data'!D26</f>
        <v>149049873.85996836</v>
      </c>
      <c r="E12" s="133">
        <f>'Segment Data'!E26</f>
        <v>-1278040.490655303</v>
      </c>
      <c r="F12" s="134">
        <f>'Segment Data'!F26</f>
        <v>-8.5016844421483238E-3</v>
      </c>
      <c r="G12" s="135">
        <f>'Segment Data'!G26</f>
        <v>40.205796647799097</v>
      </c>
      <c r="H12" s="136">
        <f>'Segment Data'!H26</f>
        <v>-3.9573738952916173</v>
      </c>
      <c r="I12" s="489">
        <f>'Segment Data'!I26</f>
        <v>2.446584107039695</v>
      </c>
      <c r="J12" s="509">
        <f>'Segment Data'!J26</f>
        <v>8.0642196474908889E-2</v>
      </c>
      <c r="K12" s="134">
        <f>'Segment Data'!K26</f>
        <v>3.4084605422818E-2</v>
      </c>
      <c r="L12" s="518">
        <f>'Segment Data'!L26</f>
        <v>364663052.54206985</v>
      </c>
      <c r="M12" s="534">
        <f>'Segment Data'!M26</f>
        <v>8995939.6521357894</v>
      </c>
      <c r="N12" s="134">
        <f>'Segment Data'!N26</f>
        <v>2.5293144421029735E-2</v>
      </c>
      <c r="O12" s="137">
        <f>'Segment Data'!O26</f>
        <v>139170161.23365092</v>
      </c>
      <c r="P12" s="133">
        <f>'Segment Data'!P26</f>
        <v>2190297.0587954521</v>
      </c>
      <c r="Q12" s="134">
        <f>'Segment Data'!Q26</f>
        <v>1.5989919919905362E-2</v>
      </c>
    </row>
    <row r="13" spans="2:17">
      <c r="B13" s="375" t="s">
        <v>52</v>
      </c>
      <c r="C13" s="144" t="s">
        <v>64</v>
      </c>
      <c r="D13" s="117">
        <f>'Type Data'!D15</f>
        <v>300969231.83811325</v>
      </c>
      <c r="E13" s="113">
        <f>'Type Data'!E15</f>
        <v>24642886.727303505</v>
      </c>
      <c r="F13" s="114">
        <f>'Type Data'!F15</f>
        <v>8.9180373725934278E-2</v>
      </c>
      <c r="G13" s="115">
        <f>'Type Data'!G15</f>
        <v>81.185628804329198</v>
      </c>
      <c r="H13" s="116">
        <f>'Type Data'!H15</f>
        <v>6.7768433128065908E-3</v>
      </c>
      <c r="I13" s="490">
        <f>'Type Data'!I15</f>
        <v>2.8840528285582883</v>
      </c>
      <c r="J13" s="510">
        <f>'Type Data'!J15</f>
        <v>0.10823068291566651</v>
      </c>
      <c r="K13" s="114">
        <f>'Type Data'!K15</f>
        <v>3.8990496233904194E-2</v>
      </c>
      <c r="L13" s="519">
        <f>'Type Data'!L15</f>
        <v>868011164.39172578</v>
      </c>
      <c r="M13" s="535">
        <f>'Type Data'!M15</f>
        <v>100978376.20865428</v>
      </c>
      <c r="N13" s="114">
        <f>'Type Data'!N15</f>
        <v>0.13164805698573773</v>
      </c>
      <c r="O13" s="117">
        <f>'Type Data'!O15</f>
        <v>296571903.59298259</v>
      </c>
      <c r="P13" s="113">
        <f>'Type Data'!P15</f>
        <v>16893963.268863142</v>
      </c>
      <c r="Q13" s="114">
        <f>'Type Data'!Q15</f>
        <v>6.0405061798169304E-2</v>
      </c>
    </row>
    <row r="14" spans="2:17">
      <c r="B14" s="376"/>
      <c r="C14" s="145" t="s">
        <v>65</v>
      </c>
      <c r="D14" s="86">
        <f>'Type Data'!D16</f>
        <v>50009137.135694526</v>
      </c>
      <c r="E14" s="85">
        <f>'Type Data'!E16</f>
        <v>6233950.3022245765</v>
      </c>
      <c r="F14" s="87">
        <f>'Type Data'!F16</f>
        <v>0.14240830829437323</v>
      </c>
      <c r="G14" s="102">
        <f>'Type Data'!G16</f>
        <v>13.489828244327363</v>
      </c>
      <c r="H14" s="88">
        <f>'Type Data'!H16</f>
        <v>0.62960165212511399</v>
      </c>
      <c r="I14" s="488">
        <f>'Type Data'!I16</f>
        <v>3.1355834109809928</v>
      </c>
      <c r="J14" s="508">
        <f>'Type Data'!J16</f>
        <v>0.20956700416685692</v>
      </c>
      <c r="K14" s="87">
        <f>'Type Data'!K16</f>
        <v>7.1621951154756072E-2</v>
      </c>
      <c r="L14" s="517">
        <f>'Type Data'!L16</f>
        <v>156807820.80015728</v>
      </c>
      <c r="M14" s="533">
        <f>'Type Data'!M16</f>
        <v>28720905.91407007</v>
      </c>
      <c r="N14" s="87">
        <f>'Type Data'!N16</f>
        <v>0.22422982034982039</v>
      </c>
      <c r="O14" s="86">
        <f>'Type Data'!O16</f>
        <v>41264252.906207919</v>
      </c>
      <c r="P14" s="85">
        <f>'Type Data'!P16</f>
        <v>5832863.4910487607</v>
      </c>
      <c r="Q14" s="87">
        <f>'Type Data'!Q16</f>
        <v>0.16462418175882193</v>
      </c>
    </row>
    <row r="15" spans="2:17">
      <c r="B15" s="376"/>
      <c r="C15" s="145" t="s">
        <v>66</v>
      </c>
      <c r="D15" s="86">
        <f>'Type Data'!D17</f>
        <v>18464511.835730467</v>
      </c>
      <c r="E15" s="85">
        <f>'Type Data'!E17</f>
        <v>-619542.5648614876</v>
      </c>
      <c r="F15" s="87">
        <f>'Type Data'!F17</f>
        <v>-3.246388591526287E-2</v>
      </c>
      <c r="G15" s="102">
        <f>'Type Data'!G17</f>
        <v>4.9807516695097744</v>
      </c>
      <c r="H15" s="88">
        <f>'Type Data'!H17</f>
        <v>-0.62574099545991491</v>
      </c>
      <c r="I15" s="488">
        <f>'Type Data'!I17</f>
        <v>3.1920418013949385</v>
      </c>
      <c r="J15" s="508">
        <f>'Type Data'!J17</f>
        <v>0.23934351894692663</v>
      </c>
      <c r="K15" s="87">
        <f>'Type Data'!K17</f>
        <v>8.1059253622247043E-2</v>
      </c>
      <c r="L15" s="517">
        <f>'Type Data'!L17</f>
        <v>58939493.622003242</v>
      </c>
      <c r="M15" s="533">
        <f>'Type Data'!M17</f>
        <v>2590038.9712309539</v>
      </c>
      <c r="N15" s="87">
        <f>'Type Data'!N17</f>
        <v>4.5963869345015153E-2</v>
      </c>
      <c r="O15" s="86">
        <f>'Type Data'!O17</f>
        <v>29031191.794302359</v>
      </c>
      <c r="P15" s="85">
        <f>'Type Data'!P17</f>
        <v>-1311284.6143553443</v>
      </c>
      <c r="Q15" s="87">
        <f>'Type Data'!Q17</f>
        <v>-4.3216136899794762E-2</v>
      </c>
    </row>
    <row r="16" spans="2:17" ht="15" thickBot="1">
      <c r="B16" s="377"/>
      <c r="C16" s="146" t="s">
        <v>67</v>
      </c>
      <c r="D16" s="137">
        <f>'Type Data'!D18</f>
        <v>1120024.6169719663</v>
      </c>
      <c r="E16" s="133">
        <f>'Type Data'!E18</f>
        <v>74756.214724691468</v>
      </c>
      <c r="F16" s="134">
        <f>'Type Data'!F18</f>
        <v>7.1518678421704257E-2</v>
      </c>
      <c r="G16" s="135">
        <f>'Type Data'!G18</f>
        <v>0.30212358336385314</v>
      </c>
      <c r="H16" s="136">
        <f>'Type Data'!H18</f>
        <v>-4.9542265768980909E-3</v>
      </c>
      <c r="I16" s="489">
        <f>'Type Data'!I18</f>
        <v>3.0231657990086149</v>
      </c>
      <c r="J16" s="509">
        <f>'Type Data'!J18</f>
        <v>-3.3605925375395973E-2</v>
      </c>
      <c r="K16" s="134">
        <f>'Type Data'!K18</f>
        <v>-1.0993927059492188E-2</v>
      </c>
      <c r="L16" s="518">
        <f>'Type Data'!L18</f>
        <v>3386020.1160773723</v>
      </c>
      <c r="M16" s="534">
        <f>'Type Data'!M18</f>
        <v>190873.21969584981</v>
      </c>
      <c r="N16" s="134">
        <f>'Type Data'!N18</f>
        <v>5.9738480228252462E-2</v>
      </c>
      <c r="O16" s="137">
        <f>'Type Data'!O18</f>
        <v>4480098.4678878654</v>
      </c>
      <c r="P16" s="133">
        <f>'Type Data'!P18</f>
        <v>299024.85889876587</v>
      </c>
      <c r="Q16" s="134">
        <f>'Type Data'!Q18</f>
        <v>7.1518678421704257E-2</v>
      </c>
    </row>
    <row r="17" spans="2:17" ht="15" customHeight="1" thickBot="1">
      <c r="B17" s="101" t="s">
        <v>68</v>
      </c>
      <c r="C17" s="147" t="s">
        <v>69</v>
      </c>
      <c r="D17" s="132">
        <f>Granola!D6</f>
        <v>0</v>
      </c>
      <c r="E17" s="128">
        <f>Granola!E6</f>
        <v>0</v>
      </c>
      <c r="F17" s="129">
        <f>Granola!F6</f>
        <v>0</v>
      </c>
      <c r="G17" s="130">
        <f>Granola!G6</f>
        <v>0</v>
      </c>
      <c r="H17" s="131">
        <f>Granola!H6</f>
        <v>0</v>
      </c>
      <c r="I17" s="491">
        <f>Granola!I6</f>
        <v>0</v>
      </c>
      <c r="J17" s="511">
        <f>Granola!J6</f>
        <v>0</v>
      </c>
      <c r="K17" s="129">
        <f>Granola!K6</f>
        <v>0</v>
      </c>
      <c r="L17" s="520">
        <f>Granola!L6</f>
        <v>0</v>
      </c>
      <c r="M17" s="536">
        <f>Granola!M6</f>
        <v>0</v>
      </c>
      <c r="N17" s="129">
        <f>Granola!N6</f>
        <v>0</v>
      </c>
      <c r="O17" s="132">
        <f>Granola!O6</f>
        <v>0</v>
      </c>
      <c r="P17" s="128">
        <f>Granola!P6</f>
        <v>0</v>
      </c>
      <c r="Q17" s="129">
        <f>Granola!Q6</f>
        <v>0</v>
      </c>
    </row>
    <row r="18" spans="2:17">
      <c r="B18" s="378" t="s">
        <v>70</v>
      </c>
      <c r="C18" s="148" t="s">
        <v>14</v>
      </c>
      <c r="D18" s="123">
        <f>'NB vs PL'!D9</f>
        <v>299712731.28005099</v>
      </c>
      <c r="E18" s="118">
        <f>'NB vs PL'!E9</f>
        <v>24069302.853259444</v>
      </c>
      <c r="F18" s="120">
        <f>'NB vs PL'!F9</f>
        <v>8.7320430567246546E-2</v>
      </c>
      <c r="G18" s="121">
        <f>'NB vs PL'!G9</f>
        <v>80.846691208362103</v>
      </c>
      <c r="H18" s="122">
        <f>'NB vs PL'!H9</f>
        <v>-0.13153423486285476</v>
      </c>
      <c r="I18" s="492">
        <f>'NB vs PL'!I9</f>
        <v>3.1805864516551594</v>
      </c>
      <c r="J18" s="512">
        <f>'NB vs PL'!J9</f>
        <v>0.15157623741407278</v>
      </c>
      <c r="K18" s="120">
        <f>'NB vs PL'!K9</f>
        <v>5.0041507519990307E-2</v>
      </c>
      <c r="L18" s="521">
        <f>'NB vs PL'!L9</f>
        <v>953262252.49789369</v>
      </c>
      <c r="M18" s="537">
        <f>'NB vs PL'!M9</f>
        <v>118335492.30471015</v>
      </c>
      <c r="N18" s="120">
        <f>'NB vs PL'!N9</f>
        <v>0.14173158407011646</v>
      </c>
      <c r="O18" s="123">
        <f>'NB vs PL'!O9</f>
        <v>320414034.58147007</v>
      </c>
      <c r="P18" s="118">
        <f>'NB vs PL'!P9</f>
        <v>19286137.734646499</v>
      </c>
      <c r="Q18" s="120">
        <f>'NB vs PL'!Q9</f>
        <v>6.4046333589799845E-2</v>
      </c>
    </row>
    <row r="19" spans="2:17" ht="15" thickBot="1">
      <c r="B19" s="379"/>
      <c r="C19" s="149" t="s">
        <v>13</v>
      </c>
      <c r="D19" s="127">
        <f>'NB vs PL'!D10</f>
        <v>71004643.544376239</v>
      </c>
      <c r="E19" s="119">
        <f>'NB vs PL'!E10</f>
        <v>6256038.2879300788</v>
      </c>
      <c r="F19" s="124">
        <f>'NB vs PL'!F10</f>
        <v>9.6620433183883109E-2</v>
      </c>
      <c r="G19" s="125">
        <f>'NB vs PL'!G10</f>
        <v>19.153308791637897</v>
      </c>
      <c r="H19" s="126">
        <f>'NB vs PL'!H10</f>
        <v>0.13153423486324556</v>
      </c>
      <c r="I19" s="493">
        <f>'NB vs PL'!I10</f>
        <v>1.8719494342908745</v>
      </c>
      <c r="J19" s="513">
        <f>'NB vs PL'!J10</f>
        <v>1.3962868929529249E-2</v>
      </c>
      <c r="K19" s="124">
        <f>'NB vs PL'!K10</f>
        <v>7.51505376294996E-3</v>
      </c>
      <c r="L19" s="522">
        <f>'NB vs PL'!L10</f>
        <v>132917102.31492029</v>
      </c>
      <c r="M19" s="538">
        <f>'NB vs PL'!M10</f>
        <v>12615063.62255834</v>
      </c>
      <c r="N19" s="124">
        <f>'NB vs PL'!N10</f>
        <v>0.10486159469680939</v>
      </c>
      <c r="O19" s="127">
        <f>'NB vs PL'!O10</f>
        <v>50508220.729896292</v>
      </c>
      <c r="P19" s="119">
        <f>'NB vs PL'!P10</f>
        <v>1887018.6567541957</v>
      </c>
      <c r="Q19" s="124">
        <f>'NB vs PL'!Q10</f>
        <v>3.8810612989689276E-2</v>
      </c>
    </row>
    <row r="20" spans="2:17">
      <c r="B20" s="375" t="s">
        <v>53</v>
      </c>
      <c r="C20" s="144" t="s">
        <v>60</v>
      </c>
      <c r="D20" s="117">
        <f>Package!D15</f>
        <v>176373344.2480821</v>
      </c>
      <c r="E20" s="113">
        <f>Package!E15</f>
        <v>7645200.8847709596</v>
      </c>
      <c r="F20" s="114">
        <f>Package!F15</f>
        <v>4.5310762818678414E-2</v>
      </c>
      <c r="G20" s="115">
        <f>Package!G15</f>
        <v>47.576228206625863</v>
      </c>
      <c r="H20" s="116">
        <f>Package!H15</f>
        <v>-1.9925415256075354</v>
      </c>
      <c r="I20" s="490">
        <f>Package!I15</f>
        <v>3.0683180172977789</v>
      </c>
      <c r="J20" s="510">
        <f>Package!J15</f>
        <v>0.10825848063219246</v>
      </c>
      <c r="K20" s="114">
        <f>Package!K15</f>
        <v>3.657307540311916E-2</v>
      </c>
      <c r="L20" s="519">
        <f>Package!L15</f>
        <v>541169509.92745388</v>
      </c>
      <c r="M20" s="535">
        <f>Package!M15</f>
        <v>41724160.061006427</v>
      </c>
      <c r="N20" s="114">
        <f>Package!N15</f>
        <v>8.3540992166937861E-2</v>
      </c>
      <c r="O20" s="117">
        <f>Package!O15</f>
        <v>249626071.88653353</v>
      </c>
      <c r="P20" s="113">
        <f>Package!P15</f>
        <v>6166957.8161814213</v>
      </c>
      <c r="Q20" s="114">
        <f>Package!Q15</f>
        <v>2.533056870649485E-2</v>
      </c>
    </row>
    <row r="21" spans="2:17">
      <c r="B21" s="376"/>
      <c r="C21" s="145" t="s">
        <v>61</v>
      </c>
      <c r="D21" s="86">
        <f>Package!D16</f>
        <v>124367837.26656631</v>
      </c>
      <c r="E21" s="85">
        <f>Package!E16</f>
        <v>15551144.980611533</v>
      </c>
      <c r="F21" s="87">
        <f>Package!F16</f>
        <v>0.1429113921212137</v>
      </c>
      <c r="G21" s="102">
        <f>Package!G16</f>
        <v>33.547884645403322</v>
      </c>
      <c r="H21" s="88">
        <f>Package!H16</f>
        <v>1.5798355966359061</v>
      </c>
      <c r="I21" s="488">
        <f>Package!I16</f>
        <v>2.539246366952157</v>
      </c>
      <c r="J21" s="508">
        <f>Package!J16</f>
        <v>0.11630603569043352</v>
      </c>
      <c r="K21" s="87">
        <f>Package!K16</f>
        <v>4.8002022249498913E-2</v>
      </c>
      <c r="L21" s="517">
        <f>Package!L16</f>
        <v>315800578.94482559</v>
      </c>
      <c r="M21" s="533">
        <f>Package!M16</f>
        <v>52144226.490689307</v>
      </c>
      <c r="N21" s="87">
        <f>Package!N16</f>
        <v>0.19777345019502207</v>
      </c>
      <c r="O21" s="86">
        <f>Package!O16</f>
        <v>61100277.492590092</v>
      </c>
      <c r="P21" s="85">
        <f>Package!P16</f>
        <v>7585649.0513856485</v>
      </c>
      <c r="Q21" s="87">
        <f>Package!Q16</f>
        <v>0.14174907445577922</v>
      </c>
    </row>
    <row r="22" spans="2:17">
      <c r="B22" s="376"/>
      <c r="C22" s="145" t="s">
        <v>62</v>
      </c>
      <c r="D22" s="86">
        <f>Package!D17</f>
        <v>12096351.335647209</v>
      </c>
      <c r="E22" s="85">
        <f>Package!E17</f>
        <v>-922763.95428275317</v>
      </c>
      <c r="F22" s="87">
        <f>Package!F17</f>
        <v>-7.0877623688953242E-2</v>
      </c>
      <c r="G22" s="102">
        <f>Package!G17</f>
        <v>3.2629577562627254</v>
      </c>
      <c r="H22" s="88">
        <f>Package!H17</f>
        <v>-0.56178371875230004</v>
      </c>
      <c r="I22" s="488">
        <f>Package!I17</f>
        <v>2.3585101136927213</v>
      </c>
      <c r="J22" s="508">
        <f>Package!J17</f>
        <v>2.9859738253494417E-2</v>
      </c>
      <c r="K22" s="87">
        <f>Package!K17</f>
        <v>1.2822765739516528E-2</v>
      </c>
      <c r="L22" s="517">
        <f>Package!L17</f>
        <v>28529366.963904399</v>
      </c>
      <c r="M22" s="533">
        <f>Package!M17</f>
        <v>-1787600.743877586</v>
      </c>
      <c r="N22" s="87">
        <f>Package!N17</f>
        <v>-5.896370511417378E-2</v>
      </c>
      <c r="O22" s="86">
        <f>Package!O17</f>
        <v>7345949.5060564168</v>
      </c>
      <c r="P22" s="85">
        <f>Package!P17</f>
        <v>-180948.37111408543</v>
      </c>
      <c r="Q22" s="87">
        <f>Package!Q17</f>
        <v>-2.4040231987591042E-2</v>
      </c>
    </row>
    <row r="23" spans="2:17" ht="15" thickBot="1">
      <c r="B23" s="377"/>
      <c r="C23" s="146" t="s">
        <v>63</v>
      </c>
      <c r="D23" s="137">
        <f>Package!D18</f>
        <v>50012228.879207633</v>
      </c>
      <c r="E23" s="133">
        <f>Package!E18</f>
        <v>6239166.3193875924</v>
      </c>
      <c r="F23" s="134">
        <f>Package!F18</f>
        <v>0.14253437969667257</v>
      </c>
      <c r="G23" s="135">
        <f>Package!G18</f>
        <v>13.490662233701228</v>
      </c>
      <c r="H23" s="136">
        <f>Package!H18</f>
        <v>0.63105970829247049</v>
      </c>
      <c r="I23" s="489">
        <f>Package!I18</f>
        <v>3.1354783942303892</v>
      </c>
      <c r="J23" s="509">
        <f>Package!J18</f>
        <v>0.20974408719986615</v>
      </c>
      <c r="K23" s="134">
        <f>Package!K18</f>
        <v>7.1689382968184182E-2</v>
      </c>
      <c r="L23" s="518">
        <f>Package!L18</f>
        <v>156812263.09806064</v>
      </c>
      <c r="M23" s="534">
        <f>Package!M18</f>
        <v>28743912.243001819</v>
      </c>
      <c r="N23" s="134">
        <f>Package!N18</f>
        <v>0.22444196439706404</v>
      </c>
      <c r="O23" s="137">
        <f>Package!O18</f>
        <v>41265025.842086196</v>
      </c>
      <c r="P23" s="133">
        <f>Package!P18</f>
        <v>5838552.1172409654</v>
      </c>
      <c r="Q23" s="134">
        <f>Package!Q18</f>
        <v>0.16480760017461976</v>
      </c>
    </row>
    <row r="24" spans="2:17">
      <c r="B24" s="378" t="s">
        <v>71</v>
      </c>
      <c r="C24" s="150" t="s">
        <v>72</v>
      </c>
      <c r="D24" s="117">
        <f>Flavor!D42</f>
        <v>29768427.142103422</v>
      </c>
      <c r="E24" s="113">
        <f>Flavor!E42</f>
        <v>-129013.61281673983</v>
      </c>
      <c r="F24" s="114">
        <f>Flavor!F42</f>
        <v>-4.3152059025489773E-3</v>
      </c>
      <c r="G24" s="115">
        <f>Flavor!G42</f>
        <v>8.0299519697995905</v>
      </c>
      <c r="H24" s="116">
        <f>Flavor!H42</f>
        <v>-0.75328553179894087</v>
      </c>
      <c r="I24" s="490">
        <f>Flavor!I42</f>
        <v>2.9925762512635785</v>
      </c>
      <c r="J24" s="510">
        <f>Flavor!J42</f>
        <v>0.11428276442925833</v>
      </c>
      <c r="K24" s="114">
        <f>Flavor!K42</f>
        <v>3.9705042224499415E-2</v>
      </c>
      <c r="L24" s="519">
        <f>Flavor!L42</f>
        <v>89084288.102928817</v>
      </c>
      <c r="M24" s="535">
        <f>Flavor!M42</f>
        <v>3030679.1050271541</v>
      </c>
      <c r="N24" s="114">
        <f>Flavor!N42</f>
        <v>3.5218500889382276E-2</v>
      </c>
      <c r="O24" s="117">
        <f>Flavor!O42</f>
        <v>35149577.613145843</v>
      </c>
      <c r="P24" s="113">
        <f>Flavor!P42</f>
        <v>-129204.55416554213</v>
      </c>
      <c r="Q24" s="114">
        <f>Flavor!Q42</f>
        <v>-3.6623870277829626E-3</v>
      </c>
    </row>
    <row r="25" spans="2:17">
      <c r="B25" s="376"/>
      <c r="C25" s="145" t="s">
        <v>73</v>
      </c>
      <c r="D25" s="86">
        <f>Flavor!D43</f>
        <v>54329127.64570009</v>
      </c>
      <c r="E25" s="85">
        <f>Flavor!E43</f>
        <v>-3558659.6168025583</v>
      </c>
      <c r="F25" s="87">
        <f>Flavor!F43</f>
        <v>-6.1475136381792798E-2</v>
      </c>
      <c r="G25" s="102">
        <f>Flavor!G43</f>
        <v>14.65513389315257</v>
      </c>
      <c r="H25" s="88">
        <f>Flavor!H43</f>
        <v>-2.3510770443136337</v>
      </c>
      <c r="I25" s="488">
        <f>Flavor!I43</f>
        <v>2.6818086692194947</v>
      </c>
      <c r="J25" s="508">
        <f>Flavor!J43</f>
        <v>0.206219492380042</v>
      </c>
      <c r="K25" s="87">
        <f>Flavor!K43</f>
        <v>8.3301177073055122E-2</v>
      </c>
      <c r="L25" s="517">
        <f>Flavor!L43</f>
        <v>145700325.51137102</v>
      </c>
      <c r="M25" s="533">
        <f>Flavor!M43</f>
        <v>2393945.893134743</v>
      </c>
      <c r="N25" s="87">
        <f>Flavor!N43</f>
        <v>1.6705089469932464E-2</v>
      </c>
      <c r="O25" s="86">
        <f>Flavor!O43</f>
        <v>44428988.911264308</v>
      </c>
      <c r="P25" s="85">
        <f>Flavor!P43</f>
        <v>1307743.0988277495</v>
      </c>
      <c r="Q25" s="87">
        <f>Flavor!Q43</f>
        <v>3.0327117739501499E-2</v>
      </c>
    </row>
    <row r="26" spans="2:17">
      <c r="B26" s="376"/>
      <c r="C26" s="145" t="s">
        <v>74</v>
      </c>
      <c r="D26" s="86">
        <f>Flavor!D44</f>
        <v>60762163.33398179</v>
      </c>
      <c r="E26" s="85">
        <f>Flavor!E44</f>
        <v>5736613.5258540139</v>
      </c>
      <c r="F26" s="87">
        <f>Flavor!F44</f>
        <v>0.10425363391837775</v>
      </c>
      <c r="G26" s="102">
        <f>Flavor!G44</f>
        <v>16.390427711341804</v>
      </c>
      <c r="H26" s="88">
        <f>Flavor!H44</f>
        <v>0.2250817681011732</v>
      </c>
      <c r="I26" s="488">
        <f>Flavor!I44</f>
        <v>3.0137568145832359</v>
      </c>
      <c r="J26" s="508">
        <f>Flavor!J44</f>
        <v>0.14936642355263485</v>
      </c>
      <c r="K26" s="87">
        <f>Flavor!K44</f>
        <v>5.2145972846562007E-2</v>
      </c>
      <c r="L26" s="517">
        <f>Flavor!L44</f>
        <v>183122383.81660724</v>
      </c>
      <c r="M26" s="533">
        <f>Flavor!M44</f>
        <v>25507727.685030311</v>
      </c>
      <c r="N26" s="87">
        <f>Flavor!N44</f>
        <v>0.16183601392840286</v>
      </c>
      <c r="O26" s="86">
        <f>Flavor!O44</f>
        <v>51782141.842711613</v>
      </c>
      <c r="P26" s="85">
        <f>Flavor!P44</f>
        <v>3705086.8356567174</v>
      </c>
      <c r="Q26" s="87">
        <f>Flavor!Q44</f>
        <v>7.7065594702359116E-2</v>
      </c>
    </row>
    <row r="27" spans="2:17">
      <c r="B27" s="376"/>
      <c r="C27" s="145" t="s">
        <v>75</v>
      </c>
      <c r="D27" s="86">
        <f>Flavor!D45</f>
        <v>8065260.3252802221</v>
      </c>
      <c r="E27" s="85">
        <f>Flavor!E45</f>
        <v>330073.73082895391</v>
      </c>
      <c r="F27" s="87">
        <f>Flavor!F45</f>
        <v>4.2671721851639345E-2</v>
      </c>
      <c r="G27" s="102">
        <f>Flavor!G45</f>
        <v>2.1755819589248957</v>
      </c>
      <c r="H27" s="88">
        <f>Flavor!H45</f>
        <v>-9.685271316541888E-2</v>
      </c>
      <c r="I27" s="488">
        <f>Flavor!I45</f>
        <v>3.39019301703033</v>
      </c>
      <c r="J27" s="508">
        <f>Flavor!J45</f>
        <v>0.3905587137977693</v>
      </c>
      <c r="K27" s="87">
        <f>Flavor!K45</f>
        <v>0.1302021094294338</v>
      </c>
      <c r="L27" s="517">
        <f>Flavor!L45</f>
        <v>27342789.235296778</v>
      </c>
      <c r="M27" s="533">
        <f>Flavor!M45</f>
        <v>4140058.1846761033</v>
      </c>
      <c r="N27" s="87">
        <f>Flavor!N45</f>
        <v>0.17842977947914265</v>
      </c>
      <c r="O27" s="86">
        <f>Flavor!O45</f>
        <v>9848086.6824820973</v>
      </c>
      <c r="P27" s="85">
        <f>Flavor!P45</f>
        <v>1578200.6033210866</v>
      </c>
      <c r="Q27" s="87">
        <f>Flavor!Q45</f>
        <v>0.19083704276143992</v>
      </c>
    </row>
    <row r="28" spans="2:17">
      <c r="B28" s="376"/>
      <c r="C28" s="145" t="s">
        <v>76</v>
      </c>
      <c r="D28" s="86">
        <f>Flavor!D46</f>
        <v>73693946.279771879</v>
      </c>
      <c r="E28" s="85">
        <f>Flavor!E46</f>
        <v>10355463.387418389</v>
      </c>
      <c r="F28" s="87">
        <f>Flavor!F46</f>
        <v>0.16349402313626535</v>
      </c>
      <c r="G28" s="102">
        <f>Flavor!G46</f>
        <v>19.878740864161959</v>
      </c>
      <c r="H28" s="88">
        <f>Flavor!H46</f>
        <v>1.2712305158749011</v>
      </c>
      <c r="I28" s="488">
        <f>Flavor!I46</f>
        <v>2.7272434850523548</v>
      </c>
      <c r="J28" s="508">
        <f>Flavor!J46</f>
        <v>0.11166075356660121</v>
      </c>
      <c r="K28" s="87">
        <f>Flavor!K46</f>
        <v>4.2690583716758795E-2</v>
      </c>
      <c r="L28" s="517">
        <f>Flavor!L46</f>
        <v>200981334.87930608</v>
      </c>
      <c r="M28" s="533">
        <f>Flavor!M46</f>
        <v>35314292.787560463</v>
      </c>
      <c r="N28" s="87">
        <f>Flavor!N46</f>
        <v>0.2131642621349126</v>
      </c>
      <c r="O28" s="86">
        <f>Flavor!O46</f>
        <v>45618108.653868876</v>
      </c>
      <c r="P28" s="85">
        <f>Flavor!P46</f>
        <v>6127526.6833494678</v>
      </c>
      <c r="Q28" s="87">
        <f>Flavor!Q46</f>
        <v>0.15516425379407683</v>
      </c>
    </row>
    <row r="29" spans="2:17">
      <c r="B29" s="376"/>
      <c r="C29" s="145" t="s">
        <v>77</v>
      </c>
      <c r="D29" s="86">
        <f>Flavor!D47</f>
        <v>11912467.804593245</v>
      </c>
      <c r="E29" s="85">
        <f>Flavor!E47</f>
        <v>-268639.02405850776</v>
      </c>
      <c r="F29" s="87">
        <f>Flavor!F47</f>
        <v>-2.2053745019839192E-2</v>
      </c>
      <c r="G29" s="102">
        <f>Flavor!G47</f>
        <v>3.2133556756639798</v>
      </c>
      <c r="H29" s="88">
        <f>Flavor!H47</f>
        <v>-0.36519658857238202</v>
      </c>
      <c r="I29" s="488">
        <f>Flavor!I47</f>
        <v>2.9888211662228943</v>
      </c>
      <c r="J29" s="508">
        <f>Flavor!J47</f>
        <v>8.5326685699560034E-2</v>
      </c>
      <c r="K29" s="87">
        <f>Flavor!K47</f>
        <v>2.9387583228393292E-2</v>
      </c>
      <c r="L29" s="517">
        <f>Flavor!L47</f>
        <v>35604235.916317061</v>
      </c>
      <c r="M29" s="533">
        <f>Flavor!M47</f>
        <v>236459.47266159952</v>
      </c>
      <c r="N29" s="87">
        <f>Flavor!N47</f>
        <v>6.6857319412857068E-3</v>
      </c>
      <c r="O29" s="86">
        <f>Flavor!O47</f>
        <v>21566282.163797349</v>
      </c>
      <c r="P29" s="85">
        <f>Flavor!P47</f>
        <v>-312279.31594398618</v>
      </c>
      <c r="Q29" s="87">
        <f>Flavor!Q47</f>
        <v>-1.4273302028250084E-2</v>
      </c>
    </row>
    <row r="30" spans="2:17">
      <c r="B30" s="376"/>
      <c r="C30" s="145" t="s">
        <v>78</v>
      </c>
      <c r="D30" s="86">
        <f>Flavor!D48</f>
        <v>1502734.0407073421</v>
      </c>
      <c r="E30" s="85">
        <f>Flavor!E48</f>
        <v>355449.76061329618</v>
      </c>
      <c r="F30" s="87">
        <f>Flavor!F48</f>
        <v>0.30981838309870247</v>
      </c>
      <c r="G30" s="102">
        <f>Flavor!G48</f>
        <v>0.40535840582574284</v>
      </c>
      <c r="H30" s="88">
        <f>Flavor!H48</f>
        <v>6.8310482676729956E-2</v>
      </c>
      <c r="I30" s="488">
        <f>Flavor!I48</f>
        <v>3.8659610580524602</v>
      </c>
      <c r="J30" s="508">
        <f>Flavor!J48</f>
        <v>0.21692845251197301</v>
      </c>
      <c r="K30" s="87">
        <f>Flavor!K48</f>
        <v>5.9448208871195334E-2</v>
      </c>
      <c r="L30" s="517">
        <f>Flavor!L48</f>
        <v>5809511.2819844047</v>
      </c>
      <c r="M30" s="533">
        <f>Flavor!M48</f>
        <v>1623033.5360971862</v>
      </c>
      <c r="N30" s="87">
        <f>Flavor!N48</f>
        <v>0.38768473992048536</v>
      </c>
      <c r="O30" s="86">
        <f>Flavor!O48</f>
        <v>2586910.6462387405</v>
      </c>
      <c r="P30" s="85">
        <f>Flavor!P48</f>
        <v>405438.67976926081</v>
      </c>
      <c r="Q30" s="87">
        <f>Flavor!Q48</f>
        <v>0.18585555349832325</v>
      </c>
    </row>
    <row r="31" spans="2:17">
      <c r="B31" s="376"/>
      <c r="C31" s="145" t="s">
        <v>79</v>
      </c>
      <c r="D31" s="86">
        <f>Flavor!D49</f>
        <v>7676817.2408799063</v>
      </c>
      <c r="E31" s="85">
        <f>Flavor!E49</f>
        <v>185875.30078490824</v>
      </c>
      <c r="F31" s="87">
        <f>Flavor!F49</f>
        <v>2.4813341535864449E-2</v>
      </c>
      <c r="G31" s="102">
        <f>Flavor!G49</f>
        <v>2.0708004971484457</v>
      </c>
      <c r="H31" s="88">
        <f>Flavor!H49</f>
        <v>-0.12988024706247625</v>
      </c>
      <c r="I31" s="488">
        <f>Flavor!I49</f>
        <v>3.2547226918950467</v>
      </c>
      <c r="J31" s="508">
        <f>Flavor!J49</f>
        <v>0.10884404493805544</v>
      </c>
      <c r="K31" s="87">
        <f>Flavor!K49</f>
        <v>3.4598933129013194E-2</v>
      </c>
      <c r="L31" s="517">
        <f>Flavor!L49</f>
        <v>24985911.275422953</v>
      </c>
      <c r="M31" s="533">
        <f>Flavor!M49</f>
        <v>1420316.9804835208</v>
      </c>
      <c r="N31" s="87">
        <f>Flavor!N49</f>
        <v>6.0270789809384322E-2</v>
      </c>
      <c r="O31" s="86">
        <f>Flavor!O49</f>
        <v>14342936.447732618</v>
      </c>
      <c r="P31" s="85">
        <f>Flavor!P49</f>
        <v>381814.09933170862</v>
      </c>
      <c r="Q31" s="87">
        <f>Flavor!Q49</f>
        <v>2.7348381441227119E-2</v>
      </c>
    </row>
    <row r="32" spans="2:17">
      <c r="B32" s="376"/>
      <c r="C32" s="145" t="s">
        <v>80</v>
      </c>
      <c r="D32" s="86">
        <f>Flavor!D50</f>
        <v>2978574.2613775376</v>
      </c>
      <c r="E32" s="85">
        <f>Flavor!E50</f>
        <v>-137760.89360962529</v>
      </c>
      <c r="F32" s="87">
        <f>Flavor!F50</f>
        <v>-4.4206058321154089E-2</v>
      </c>
      <c r="G32" s="102">
        <f>Flavor!G50</f>
        <v>0.80346227710211826</v>
      </c>
      <c r="H32" s="88">
        <f>Flavor!H50</f>
        <v>-0.11205126217393657</v>
      </c>
      <c r="I32" s="488">
        <f>Flavor!I50</f>
        <v>2.6427181361656573</v>
      </c>
      <c r="J32" s="508">
        <f>Flavor!J50</f>
        <v>4.5878130484192425E-2</v>
      </c>
      <c r="K32" s="87">
        <f>Flavor!K50</f>
        <v>1.7666906849793794E-2</v>
      </c>
      <c r="L32" s="517">
        <f>Flavor!L50</f>
        <v>7871532.2204586454</v>
      </c>
      <c r="M32" s="533">
        <f>Flavor!M50</f>
        <v>-221091.58112356812</v>
      </c>
      <c r="N32" s="87">
        <f>Flavor!N50</f>
        <v>-2.7320135785916778E-2</v>
      </c>
      <c r="O32" s="86">
        <f>Flavor!O50</f>
        <v>2435775.820088191</v>
      </c>
      <c r="P32" s="85">
        <f>Flavor!P50</f>
        <v>-217660.13233233429</v>
      </c>
      <c r="Q32" s="87">
        <f>Flavor!Q50</f>
        <v>-8.2029540654176988E-2</v>
      </c>
    </row>
    <row r="33" spans="2:17">
      <c r="B33" s="376"/>
      <c r="C33" s="145" t="s">
        <v>81</v>
      </c>
      <c r="D33" s="86">
        <f>Flavor!D51</f>
        <v>3082452.1735056443</v>
      </c>
      <c r="E33" s="85">
        <f>Flavor!E51</f>
        <v>-469556.14669826115</v>
      </c>
      <c r="F33" s="87">
        <f>Flavor!F51</f>
        <v>-0.13219455146752188</v>
      </c>
      <c r="G33" s="102">
        <f>Flavor!G51</f>
        <v>0.83148306036788855</v>
      </c>
      <c r="H33" s="88">
        <f>Flavor!H51</f>
        <v>-0.21202206569781767</v>
      </c>
      <c r="I33" s="488">
        <f>Flavor!I51</f>
        <v>3.2880690932090184</v>
      </c>
      <c r="J33" s="508">
        <f>Flavor!J51</f>
        <v>0.14006331122568128</v>
      </c>
      <c r="K33" s="87">
        <f>Flavor!K51</f>
        <v>4.4492710917906013E-2</v>
      </c>
      <c r="L33" s="517">
        <f>Flavor!L51</f>
        <v>10135315.722998872</v>
      </c>
      <c r="M33" s="533">
        <f>Flavor!M51</f>
        <v>-1046427.0066559426</v>
      </c>
      <c r="N33" s="87">
        <f>Flavor!N51</f>
        <v>-9.3583534512982514E-2</v>
      </c>
      <c r="O33" s="86">
        <f>Flavor!O51</f>
        <v>6698261.6387567054</v>
      </c>
      <c r="P33" s="85">
        <f>Flavor!P51</f>
        <v>-608932.37484614365</v>
      </c>
      <c r="Q33" s="87">
        <f>Flavor!Q51</f>
        <v>-8.3333270433571874E-2</v>
      </c>
    </row>
    <row r="34" spans="2:17">
      <c r="B34" s="376"/>
      <c r="C34" s="145" t="s">
        <v>82</v>
      </c>
      <c r="D34" s="86">
        <f>Flavor!D52</f>
        <v>1115644.8253059955</v>
      </c>
      <c r="E34" s="85">
        <f>Flavor!E52</f>
        <v>256100.00191677397</v>
      </c>
      <c r="F34" s="87">
        <f>Flavor!F52</f>
        <v>0.29794839657920436</v>
      </c>
      <c r="G34" s="102">
        <f>Flavor!G52</f>
        <v>0.30094214651643125</v>
      </c>
      <c r="H34" s="88">
        <f>Flavor!H52</f>
        <v>4.8426006791171428E-2</v>
      </c>
      <c r="I34" s="488">
        <f>Flavor!I52</f>
        <v>3.4238092849787156</v>
      </c>
      <c r="J34" s="508">
        <f>Flavor!J52</f>
        <v>0.10169645978172559</v>
      </c>
      <c r="K34" s="87">
        <f>Flavor!K52</f>
        <v>3.0611982534246209E-2</v>
      </c>
      <c r="L34" s="517">
        <f>Flavor!L52</f>
        <v>3819755.1116211247</v>
      </c>
      <c r="M34" s="533">
        <f>Flavor!M52</f>
        <v>964250.23000810994</v>
      </c>
      <c r="N34" s="87">
        <f>Flavor!N52</f>
        <v>0.33768117022563982</v>
      </c>
      <c r="O34" s="86">
        <f>Flavor!O52</f>
        <v>1950965.8156841528</v>
      </c>
      <c r="P34" s="85">
        <f>Flavor!P52</f>
        <v>463314.70246723667</v>
      </c>
      <c r="Q34" s="87">
        <f>Flavor!Q52</f>
        <v>0.3114404300517471</v>
      </c>
    </row>
    <row r="35" spans="2:17">
      <c r="B35" s="376"/>
      <c r="C35" s="145" t="s">
        <v>83</v>
      </c>
      <c r="D35" s="86">
        <f>Flavor!D53</f>
        <v>3347547.0982934944</v>
      </c>
      <c r="E35" s="85">
        <f>Flavor!E53</f>
        <v>155300.21331398003</v>
      </c>
      <c r="F35" s="87">
        <f>Flavor!F53</f>
        <v>4.8649186265860081E-2</v>
      </c>
      <c r="G35" s="102">
        <f>Flavor!G53</f>
        <v>0.90299169276295776</v>
      </c>
      <c r="H35" s="88">
        <f>Flavor!H53</f>
        <v>-3.482311166638008E-2</v>
      </c>
      <c r="I35" s="488">
        <f>Flavor!I53</f>
        <v>2.8819416615501794</v>
      </c>
      <c r="J35" s="508">
        <f>Flavor!J53</f>
        <v>5.4395679311438183E-2</v>
      </c>
      <c r="K35" s="87">
        <f>Flavor!K53</f>
        <v>1.9237770014395944E-2</v>
      </c>
      <c r="L35" s="517">
        <f>Flavor!L53</f>
        <v>9647435.4465734344</v>
      </c>
      <c r="M35" s="533">
        <f>Flavor!M53</f>
        <v>621210.59263547137</v>
      </c>
      <c r="N35" s="87">
        <f>Flavor!N53</f>
        <v>6.8822858137026086E-2</v>
      </c>
      <c r="O35" s="86">
        <f>Flavor!O53</f>
        <v>4847649.5239233747</v>
      </c>
      <c r="P35" s="85">
        <f>Flavor!P53</f>
        <v>-14009.031771752052</v>
      </c>
      <c r="Q35" s="87">
        <f>Flavor!Q53</f>
        <v>-2.8815334543273001E-3</v>
      </c>
    </row>
    <row r="36" spans="2:17" ht="15" thickBot="1">
      <c r="B36" s="379"/>
      <c r="C36" s="151" t="s">
        <v>84</v>
      </c>
      <c r="D36" s="137">
        <f>Flavor!D54</f>
        <v>2847134.6967374468</v>
      </c>
      <c r="E36" s="133">
        <f>Flavor!E54</f>
        <v>963878.78896950814</v>
      </c>
      <c r="F36" s="134">
        <f>Flavor!F54</f>
        <v>0.51181508842943746</v>
      </c>
      <c r="G36" s="135">
        <f>Flavor!G54</f>
        <v>0.76800681329971587</v>
      </c>
      <c r="H36" s="136">
        <f>Flavor!H54</f>
        <v>0.21474594893987231</v>
      </c>
      <c r="I36" s="489">
        <f>Flavor!I54</f>
        <v>3.2521640314205613</v>
      </c>
      <c r="J36" s="509">
        <f>Flavor!J54</f>
        <v>0.42485515316050471</v>
      </c>
      <c r="K36" s="134">
        <f>Flavor!K54</f>
        <v>0.15026838999705019</v>
      </c>
      <c r="L36" s="518">
        <f>Flavor!L54</f>
        <v>9259349.053339012</v>
      </c>
      <c r="M36" s="534">
        <f>Flavor!M54</f>
        <v>3934802.905271017</v>
      </c>
      <c r="N36" s="134">
        <f>Flavor!N54</f>
        <v>0.73899310774097726</v>
      </c>
      <c r="O36" s="137">
        <f>Flavor!O54</f>
        <v>6014018.8376676962</v>
      </c>
      <c r="P36" s="133">
        <f>Flavor!P54</f>
        <v>1375277.6822293149</v>
      </c>
      <c r="Q36" s="134">
        <f>Flavor!Q54</f>
        <v>0.29647648707817265</v>
      </c>
    </row>
    <row r="37" spans="2:17">
      <c r="B37" s="375" t="s">
        <v>85</v>
      </c>
      <c r="C37" s="178" t="s">
        <v>132</v>
      </c>
      <c r="D37" s="117">
        <f>Fat!D15</f>
        <v>87531498.535219431</v>
      </c>
      <c r="E37" s="113">
        <f>Fat!E15</f>
        <v>11516794.329748109</v>
      </c>
      <c r="F37" s="114">
        <f>Fat!F15</f>
        <v>0.15150745438169005</v>
      </c>
      <c r="G37" s="115">
        <f>Fat!G15</f>
        <v>23.611382815999541</v>
      </c>
      <c r="H37" s="116">
        <f>Fat!H15</f>
        <v>1.2798660108181252</v>
      </c>
      <c r="I37" s="490">
        <f>Fat!I15</f>
        <v>3.3386509063399297</v>
      </c>
      <c r="J37" s="510">
        <f>Fat!J15</f>
        <v>0.22297419847477684</v>
      </c>
      <c r="K37" s="114">
        <f>Fat!K15</f>
        <v>7.1565255121593702E-2</v>
      </c>
      <c r="L37" s="519">
        <f>Fat!L15</f>
        <v>292237116.91790259</v>
      </c>
      <c r="M37" s="535">
        <f>Fat!M15</f>
        <v>55399873.569656312</v>
      </c>
      <c r="N37" s="114">
        <f>Fat!N15</f>
        <v>0.23391537912893265</v>
      </c>
      <c r="O37" s="117">
        <f>Fat!O15</f>
        <v>88519370.864183977</v>
      </c>
      <c r="P37" s="113">
        <f>Fat!P15</f>
        <v>12008535.763235465</v>
      </c>
      <c r="Q37" s="114">
        <f>Fat!Q15</f>
        <v>0.15695209374451846</v>
      </c>
    </row>
    <row r="38" spans="2:17">
      <c r="B38" s="376"/>
      <c r="C38" s="179" t="s">
        <v>87</v>
      </c>
      <c r="D38" s="86">
        <f>Fat!D16</f>
        <v>7471226.3729125122</v>
      </c>
      <c r="E38" s="85">
        <f>Fat!E16</f>
        <v>137541.70104395412</v>
      </c>
      <c r="F38" s="87">
        <f>Fat!F16</f>
        <v>1.8754787967848324E-2</v>
      </c>
      <c r="G38" s="102">
        <f>Fat!G16</f>
        <v>2.0153429216666483</v>
      </c>
      <c r="H38" s="88">
        <f>Fat!H16</f>
        <v>-0.1391389539853285</v>
      </c>
      <c r="I38" s="488">
        <f>Fat!I16</f>
        <v>3.8984231378305707</v>
      </c>
      <c r="J38" s="508">
        <f>Fat!J16</f>
        <v>0.28829419011874524</v>
      </c>
      <c r="K38" s="87">
        <f>Fat!K16</f>
        <v>7.9857033999151769E-2</v>
      </c>
      <c r="L38" s="517">
        <f>Fat!L16</f>
        <v>29126001.760132108</v>
      </c>
      <c r="M38" s="533">
        <f>Fat!M16</f>
        <v>2650454.4328289255</v>
      </c>
      <c r="N38" s="87">
        <f>Fat!N16</f>
        <v>0.10010952370739536</v>
      </c>
      <c r="O38" s="86">
        <f>Fat!O16</f>
        <v>11024465.792662621</v>
      </c>
      <c r="P38" s="85">
        <f>Fat!P16</f>
        <v>-573430.25817368925</v>
      </c>
      <c r="Q38" s="87">
        <f>Fat!Q16</f>
        <v>-4.9442610595939934E-2</v>
      </c>
    </row>
    <row r="39" spans="2:17">
      <c r="B39" s="376"/>
      <c r="C39" s="179" t="s">
        <v>50</v>
      </c>
      <c r="D39" s="86">
        <f>Fat!D17</f>
        <v>145788466.00081217</v>
      </c>
      <c r="E39" s="85">
        <f>Fat!E17</f>
        <v>12899193.160604715</v>
      </c>
      <c r="F39" s="87">
        <f>Fat!F17</f>
        <v>9.7067226608390983E-2</v>
      </c>
      <c r="G39" s="102">
        <f>Fat!G17</f>
        <v>39.326040779679666</v>
      </c>
      <c r="H39" s="88">
        <f>Fat!H17</f>
        <v>0.28597529921923837</v>
      </c>
      <c r="I39" s="488">
        <f>Fat!I17</f>
        <v>2.702503755343618</v>
      </c>
      <c r="J39" s="508">
        <f>Fat!J17</f>
        <v>7.0609209119122607E-2</v>
      </c>
      <c r="K39" s="87">
        <f>Fat!K17</f>
        <v>2.6828282014723162E-2</v>
      </c>
      <c r="L39" s="517">
        <f>Fat!L17</f>
        <v>393993876.85298026</v>
      </c>
      <c r="M39" s="533">
        <f>Fat!M17</f>
        <v>44243324.413099289</v>
      </c>
      <c r="N39" s="87">
        <f>Fat!N17</f>
        <v>0.12649965555295106</v>
      </c>
      <c r="O39" s="86">
        <f>Fat!O17</f>
        <v>151647016.15559754</v>
      </c>
      <c r="P39" s="85">
        <f>Fat!P17</f>
        <v>7239776.058188051</v>
      </c>
      <c r="Q39" s="87">
        <f>Fat!Q17</f>
        <v>5.0134439611923064E-2</v>
      </c>
    </row>
    <row r="40" spans="2:17" ht="15" thickBot="1">
      <c r="B40" s="377"/>
      <c r="C40" s="180" t="s">
        <v>15</v>
      </c>
      <c r="D40" s="112">
        <f>Fat!D18</f>
        <v>129835574.27017315</v>
      </c>
      <c r="E40" s="108">
        <f>Fat!E18</f>
        <v>5777534.9867032468</v>
      </c>
      <c r="F40" s="109">
        <f>Fat!F18</f>
        <v>4.6571226017055663E-2</v>
      </c>
      <c r="G40" s="110">
        <f>Fat!G18</f>
        <v>35.022791778147337</v>
      </c>
      <c r="H40" s="111">
        <f>Fat!H18</f>
        <v>-1.4228435503560988</v>
      </c>
      <c r="I40" s="494">
        <f>Fat!I18</f>
        <v>2.864115555528933</v>
      </c>
      <c r="J40" s="514">
        <f>Fat!J18</f>
        <v>0.10990801205368728</v>
      </c>
      <c r="K40" s="109">
        <f>Fat!K18</f>
        <v>3.9905493801315306E-2</v>
      </c>
      <c r="L40" s="523">
        <f>Fat!L18</f>
        <v>371864087.92823499</v>
      </c>
      <c r="M40" s="539">
        <f>Fat!M18</f>
        <v>30182500.304953814</v>
      </c>
      <c r="N40" s="109">
        <f>Fat!N18</f>
        <v>8.8335167589514166E-2</v>
      </c>
      <c r="O40" s="112">
        <f>Fat!O18</f>
        <v>120178806.0367993</v>
      </c>
      <c r="P40" s="108">
        <f>Fat!P18</f>
        <v>3039342.3103209734</v>
      </c>
      <c r="Q40" s="109">
        <f>Fat!Q18</f>
        <v>2.5946356707060435E-2</v>
      </c>
    </row>
    <row r="41" spans="2:17" ht="15" hidden="1" thickBot="1">
      <c r="B41" s="378" t="s">
        <v>88</v>
      </c>
      <c r="C41" s="148" t="s">
        <v>89</v>
      </c>
      <c r="D41" s="123">
        <f>Organic!D6</f>
        <v>26514446.101899341</v>
      </c>
      <c r="E41" s="118">
        <f>Organic!E6</f>
        <v>1117517.4730852023</v>
      </c>
      <c r="F41" s="120">
        <f>Organic!F6</f>
        <v>4.4002071644888605E-2</v>
      </c>
      <c r="G41" s="121">
        <f>Organic!G6</f>
        <v>7.1521994658212762</v>
      </c>
      <c r="H41" s="122">
        <f>Organic!H6</f>
        <v>-0.30888249723310324</v>
      </c>
      <c r="I41" s="492">
        <f>Organic!I6</f>
        <v>3.3808402246831735</v>
      </c>
      <c r="J41" s="512">
        <f>Organic!J6</f>
        <v>0.34126352055964126</v>
      </c>
      <c r="K41" s="120">
        <f>Organic!K6</f>
        <v>0.11227337020206742</v>
      </c>
      <c r="L41" s="521">
        <f>Organic!L6</f>
        <v>89641105.916495264</v>
      </c>
      <c r="M41" s="537">
        <f>Organic!M6</f>
        <v>12445193.300063804</v>
      </c>
      <c r="N41" s="120">
        <f>Organic!N6</f>
        <v>0.16121570272640048</v>
      </c>
      <c r="O41" s="123">
        <f>Organic!O6</f>
        <v>15368481.927605333</v>
      </c>
      <c r="P41" s="118">
        <f>Organic!P6</f>
        <v>1476202.8715143595</v>
      </c>
      <c r="Q41" s="120">
        <f>Organic!Q6</f>
        <v>0.10626066936563074</v>
      </c>
    </row>
    <row r="42" spans="2:17" hidden="1">
      <c r="B42" s="376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495" t="e">
        <f>#REF!</f>
        <v>#REF!</v>
      </c>
      <c r="J42" s="515" t="e">
        <f>#REF!</f>
        <v>#REF!</v>
      </c>
      <c r="K42" s="104" t="e">
        <f>#REF!</f>
        <v>#REF!</v>
      </c>
      <c r="L42" s="524" t="e">
        <f>#REF!</f>
        <v>#REF!</v>
      </c>
      <c r="M42" s="540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379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493" t="e">
        <f>#REF!</f>
        <v>#REF!</v>
      </c>
      <c r="J43" s="513" t="e">
        <f>#REF!</f>
        <v>#REF!</v>
      </c>
      <c r="K43" s="124" t="e">
        <f>#REF!</f>
        <v>#REF!</v>
      </c>
      <c r="L43" s="522" t="e">
        <f>#REF!</f>
        <v>#REF!</v>
      </c>
      <c r="M43" s="538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375" t="s">
        <v>54</v>
      </c>
      <c r="C44" s="144" t="s">
        <v>92</v>
      </c>
      <c r="D44" s="117">
        <f>Size!D24</f>
        <v>60919411.553033397</v>
      </c>
      <c r="E44" s="113">
        <f>Size!E24</f>
        <v>250495.46714956313</v>
      </c>
      <c r="F44" s="114">
        <f>Size!F24</f>
        <v>4.1288930693101217E-3</v>
      </c>
      <c r="G44" s="115">
        <f>Size!G24</f>
        <v>16.432844989227981</v>
      </c>
      <c r="H44" s="116">
        <f>Size!H24</f>
        <v>-1.3904029374085525</v>
      </c>
      <c r="I44" s="490">
        <f>Size!I24</f>
        <v>3.7190457275047515</v>
      </c>
      <c r="J44" s="510">
        <f>Size!J24</f>
        <v>0.19057876723370315</v>
      </c>
      <c r="K44" s="114">
        <f>Size!K24</f>
        <v>5.4011776043118555E-2</v>
      </c>
      <c r="L44" s="519">
        <f>Size!L24</f>
        <v>226562077.25841245</v>
      </c>
      <c r="M44" s="535">
        <f>Size!M24</f>
        <v>12493811.333914608</v>
      </c>
      <c r="N44" s="114">
        <f>Size!N24</f>
        <v>5.8363677960194212E-2</v>
      </c>
      <c r="O44" s="117">
        <f>Size!O24</f>
        <v>182224336.15754572</v>
      </c>
      <c r="P44" s="113">
        <f>Size!P24</f>
        <v>1111532.543182373</v>
      </c>
      <c r="Q44" s="114">
        <f>Size!Q24</f>
        <v>6.1372388975277385E-3</v>
      </c>
    </row>
    <row r="45" spans="2:17">
      <c r="B45" s="376"/>
      <c r="C45" s="145" t="s">
        <v>93</v>
      </c>
      <c r="D45" s="86">
        <f>Size!D25</f>
        <v>46993608.967064865</v>
      </c>
      <c r="E45" s="85">
        <f>Size!E25</f>
        <v>523417.38205786049</v>
      </c>
      <c r="F45" s="87">
        <f>Size!F25</f>
        <v>1.1263508158781386E-2</v>
      </c>
      <c r="G45" s="102">
        <f>Size!G25</f>
        <v>12.676397751608262</v>
      </c>
      <c r="H45" s="88">
        <f>Size!H25</f>
        <v>-0.97556439397211214</v>
      </c>
      <c r="I45" s="488">
        <f>Size!I25</f>
        <v>3.1047855617567071</v>
      </c>
      <c r="J45" s="508">
        <f>Size!J25</f>
        <v>0.12915267631660665</v>
      </c>
      <c r="K45" s="87">
        <f>Size!K25</f>
        <v>4.3403430896518269E-2</v>
      </c>
      <c r="L45" s="517">
        <f>Size!L25</f>
        <v>145905078.61578351</v>
      </c>
      <c r="M45" s="533">
        <f>Size!M25</f>
        <v>7626848.3427348435</v>
      </c>
      <c r="N45" s="87">
        <f>Size!N25</f>
        <v>5.5155813953321663E-2</v>
      </c>
      <c r="O45" s="86">
        <f>Size!O25</f>
        <v>29132039.780358568</v>
      </c>
      <c r="P45" s="85">
        <f>Size!P25</f>
        <v>774905.94315491617</v>
      </c>
      <c r="Q45" s="87">
        <f>Size!Q25</f>
        <v>2.7326666637171364E-2</v>
      </c>
    </row>
    <row r="46" spans="2:17">
      <c r="B46" s="376"/>
      <c r="C46" s="145" t="s">
        <v>94</v>
      </c>
      <c r="D46" s="86">
        <f>Size!D26</f>
        <v>81500263.355282336</v>
      </c>
      <c r="E46" s="85">
        <f>Size!E26</f>
        <v>-2565405.4281829298</v>
      </c>
      <c r="F46" s="87">
        <f>Size!F26</f>
        <v>-3.0516683746260934E-2</v>
      </c>
      <c r="G46" s="102">
        <f>Size!G26</f>
        <v>21.984473588237151</v>
      </c>
      <c r="H46" s="88">
        <f>Size!H26</f>
        <v>-2.7122468002590203</v>
      </c>
      <c r="I46" s="488">
        <f>Size!I26</f>
        <v>2.7762741464636043</v>
      </c>
      <c r="J46" s="508">
        <f>Size!J26</f>
        <v>0.17016779799744919</v>
      </c>
      <c r="K46" s="87">
        <f>Size!K26</f>
        <v>6.5295799650541053E-2</v>
      </c>
      <c r="L46" s="517">
        <f>Size!L26</f>
        <v>226267074.08324543</v>
      </c>
      <c r="M46" s="533">
        <f>Size!M26</f>
        <v>7183000.978603512</v>
      </c>
      <c r="N46" s="87">
        <f>Size!N26</f>
        <v>3.2786504636385272E-2</v>
      </c>
      <c r="O46" s="86">
        <f>Size!O26</f>
        <v>44463407.82177715</v>
      </c>
      <c r="P46" s="85">
        <f>Size!P26</f>
        <v>847743.62005853653</v>
      </c>
      <c r="Q46" s="87">
        <f>Size!Q26</f>
        <v>1.943667798196989E-2</v>
      </c>
    </row>
    <row r="47" spans="2:17">
      <c r="B47" s="376"/>
      <c r="C47" s="145" t="s">
        <v>95</v>
      </c>
      <c r="D47" s="86">
        <f>Size!D27</f>
        <v>100341450.72713806</v>
      </c>
      <c r="E47" s="85">
        <f>Size!E27</f>
        <v>13057019.614039227</v>
      </c>
      <c r="F47" s="87">
        <f>Size!F27</f>
        <v>0.14959162186805788</v>
      </c>
      <c r="G47" s="102">
        <f>Size!G27</f>
        <v>27.066832455495252</v>
      </c>
      <c r="H47" s="88">
        <f>Size!H27</f>
        <v>1.4245075841900423</v>
      </c>
      <c r="I47" s="488">
        <f>Size!I27</f>
        <v>2.4944239470681033</v>
      </c>
      <c r="J47" s="508">
        <f>Size!J27</f>
        <v>0.12306865730099137</v>
      </c>
      <c r="K47" s="87">
        <f>Size!K27</f>
        <v>5.1898025501306386E-2</v>
      </c>
      <c r="L47" s="517">
        <f>Size!L27</f>
        <v>250294117.57732734</v>
      </c>
      <c r="M47" s="533">
        <f>Size!M27</f>
        <v>43311720.142967343</v>
      </c>
      <c r="N47" s="87">
        <f>Size!N27</f>
        <v>0.20925315717585463</v>
      </c>
      <c r="O47" s="86">
        <f>Size!O27</f>
        <v>49888681.010766611</v>
      </c>
      <c r="P47" s="85">
        <f>Size!P27</f>
        <v>6589872.9431976974</v>
      </c>
      <c r="Q47" s="87">
        <f>Size!Q27</f>
        <v>0.1521952505693466</v>
      </c>
    </row>
    <row r="48" spans="2:17">
      <c r="B48" s="376"/>
      <c r="C48" s="145" t="s">
        <v>96</v>
      </c>
      <c r="D48" s="86">
        <f>Size!D28</f>
        <v>80741389.778611943</v>
      </c>
      <c r="E48" s="85">
        <f>Size!E28</f>
        <v>4384701.5096988231</v>
      </c>
      <c r="F48" s="87">
        <f>Size!F28</f>
        <v>5.742393507503591E-2</v>
      </c>
      <c r="G48" s="102">
        <f>Size!G28</f>
        <v>21.779769512246705</v>
      </c>
      <c r="H48" s="88">
        <f>Size!H28</f>
        <v>-0.65221499769892688</v>
      </c>
      <c r="I48" s="488">
        <f>Size!I28</f>
        <v>3.8660754684551693</v>
      </c>
      <c r="J48" s="508">
        <f>Size!J28</f>
        <v>0.24013072691413528</v>
      </c>
      <c r="K48" s="87">
        <f>Size!K28</f>
        <v>6.622569951578447E-2</v>
      </c>
      <c r="L48" s="517">
        <f>Size!L28</f>
        <v>312152306.31206858</v>
      </c>
      <c r="M48" s="533">
        <f>Size!M28</f>
        <v>35287174.001915097</v>
      </c>
      <c r="N48" s="87">
        <f>Size!N28</f>
        <v>0.1274525748601136</v>
      </c>
      <c r="O48" s="86">
        <f>Size!O28</f>
        <v>223209368.22825712</v>
      </c>
      <c r="P48" s="85">
        <f>Size!P28</f>
        <v>9540208.4591234326</v>
      </c>
      <c r="Q48" s="87">
        <f>Size!Q28</f>
        <v>4.4649440609171136E-2</v>
      </c>
    </row>
    <row r="49" spans="2:17" ht="15" customHeight="1">
      <c r="B49" s="376"/>
      <c r="C49" s="145" t="s">
        <v>97</v>
      </c>
      <c r="D49" s="86">
        <f>Size!D29</f>
        <v>126478338.43243839</v>
      </c>
      <c r="E49" s="85">
        <f>Size!E29</f>
        <v>15650088.943300918</v>
      </c>
      <c r="F49" s="87">
        <f>Size!F29</f>
        <v>0.14121028722766951</v>
      </c>
      <c r="G49" s="102">
        <f>Size!G29</f>
        <v>34.117186574365142</v>
      </c>
      <c r="H49" s="88">
        <f>Size!H29</f>
        <v>1.5581844467561083</v>
      </c>
      <c r="I49" s="488">
        <f>Size!I29</f>
        <v>2.4930214010527969</v>
      </c>
      <c r="J49" s="508">
        <f>Size!J29</f>
        <v>0.11631311491029361</v>
      </c>
      <c r="K49" s="87">
        <f>Size!K29</f>
        <v>4.8938742540875581E-2</v>
      </c>
      <c r="L49" s="517">
        <f>Size!L29</f>
        <v>315313204.48166734</v>
      </c>
      <c r="M49" s="533">
        <f>Size!M29</f>
        <v>51906785.582165658</v>
      </c>
      <c r="N49" s="87">
        <f>Size!N29</f>
        <v>0.19705968365930301</v>
      </c>
      <c r="O49" s="86">
        <f>Size!O29</f>
        <v>61080011.615902245</v>
      </c>
      <c r="P49" s="85">
        <f>Size!P29</f>
        <v>7879941.3347882256</v>
      </c>
      <c r="Q49" s="87">
        <f>Size!Q29</f>
        <v>0.1481190023462356</v>
      </c>
    </row>
    <row r="50" spans="2:17" ht="15" thickBot="1">
      <c r="B50" s="377"/>
      <c r="C50" s="146" t="s">
        <v>98</v>
      </c>
      <c r="D50" s="137">
        <f>Size!D30</f>
        <v>163407036.96806696</v>
      </c>
      <c r="E50" s="133">
        <f>Size!E30</f>
        <v>10296273.725100279</v>
      </c>
      <c r="F50" s="134">
        <f>Size!F30</f>
        <v>6.7247223559074309E-2</v>
      </c>
      <c r="G50" s="135">
        <f>Size!G30</f>
        <v>44.078602208881357</v>
      </c>
      <c r="H50" s="136">
        <f>Size!H30</f>
        <v>-0.90211064336124025</v>
      </c>
      <c r="I50" s="489">
        <f>Size!I30</f>
        <v>2.8135604267480812</v>
      </c>
      <c r="J50" s="509">
        <f>Size!J30</f>
        <v>0.10654381504625166</v>
      </c>
      <c r="K50" s="134">
        <f>Size!K30</f>
        <v>3.9358389817663653E-2</v>
      </c>
      <c r="L50" s="518">
        <f>Size!L30</f>
        <v>459755572.66551393</v>
      </c>
      <c r="M50" s="534">
        <f>Size!M30</f>
        <v>45282193.136457264</v>
      </c>
      <c r="N50" s="134">
        <f>Size!N30</f>
        <v>0.1092523558157316</v>
      </c>
      <c r="O50" s="137">
        <f>Size!O30</f>
        <v>87080279.005084068</v>
      </c>
      <c r="P50" s="133">
        <f>Size!P30</f>
        <v>4294074.0796591192</v>
      </c>
      <c r="Q50" s="134">
        <f>Size!Q30</f>
        <v>5.1869439884667808E-2</v>
      </c>
    </row>
    <row r="51" spans="2:17">
      <c r="B51" s="169"/>
      <c r="C51" s="141"/>
      <c r="D51" s="80"/>
      <c r="E51" s="80"/>
      <c r="F51" s="81"/>
      <c r="G51" s="82"/>
      <c r="H51" s="82"/>
      <c r="I51" s="496"/>
      <c r="J51" s="496"/>
      <c r="K51" s="81"/>
      <c r="L51" s="525"/>
      <c r="M51" s="525"/>
      <c r="N51" s="81"/>
      <c r="O51" s="80"/>
      <c r="P51" s="80"/>
      <c r="Q51" s="81"/>
    </row>
    <row r="52" spans="2:17" ht="23.4">
      <c r="B52" s="366" t="s">
        <v>125</v>
      </c>
      <c r="C52" s="366"/>
      <c r="D52" s="366"/>
      <c r="E52" s="366"/>
      <c r="F52" s="366"/>
      <c r="G52" s="366"/>
      <c r="H52" s="366"/>
      <c r="I52" s="541"/>
      <c r="J52" s="541"/>
      <c r="K52" s="366"/>
      <c r="L52" s="541"/>
      <c r="M52" s="541"/>
      <c r="N52" s="366"/>
      <c r="O52" s="366"/>
      <c r="P52" s="366"/>
      <c r="Q52" s="366"/>
    </row>
    <row r="53" spans="2:17">
      <c r="B53" s="367" t="s">
        <v>346</v>
      </c>
      <c r="C53" s="367"/>
      <c r="D53" s="367"/>
      <c r="E53" s="367"/>
      <c r="F53" s="367"/>
      <c r="G53" s="367"/>
      <c r="H53" s="367"/>
      <c r="I53" s="542"/>
      <c r="J53" s="542"/>
      <c r="K53" s="367"/>
      <c r="L53" s="542"/>
      <c r="M53" s="542"/>
      <c r="N53" s="367"/>
      <c r="O53" s="367"/>
      <c r="P53" s="367"/>
      <c r="Q53" s="367"/>
    </row>
    <row r="54" spans="2:17" ht="15" thickBot="1">
      <c r="B54" s="368" t="str">
        <f>'HOME PAGE'!H6</f>
        <v>LATEST 52 WEEKS ENDING 1-25-2026</v>
      </c>
      <c r="C54" s="368"/>
      <c r="D54" s="368"/>
      <c r="E54" s="368"/>
      <c r="F54" s="368"/>
      <c r="G54" s="368"/>
      <c r="H54" s="368"/>
      <c r="I54" s="543"/>
      <c r="J54" s="543"/>
      <c r="K54" s="368"/>
      <c r="L54" s="543"/>
      <c r="M54" s="543"/>
      <c r="N54" s="368"/>
      <c r="O54" s="368"/>
      <c r="P54" s="368"/>
      <c r="Q54" s="368"/>
    </row>
    <row r="55" spans="2:17">
      <c r="D55" s="373" t="s">
        <v>55</v>
      </c>
      <c r="E55" s="371"/>
      <c r="F55" s="372"/>
      <c r="G55" s="373" t="s">
        <v>20</v>
      </c>
      <c r="H55" s="374"/>
      <c r="I55" s="545" t="s">
        <v>21</v>
      </c>
      <c r="J55" s="547"/>
      <c r="K55" s="372"/>
      <c r="L55" s="544" t="s">
        <v>22</v>
      </c>
      <c r="M55" s="547"/>
      <c r="N55" s="374"/>
      <c r="O55" s="370" t="s">
        <v>23</v>
      </c>
      <c r="P55" s="371"/>
      <c r="Q55" s="374"/>
    </row>
    <row r="56" spans="2:17" ht="15" thickBot="1">
      <c r="B56" s="14"/>
      <c r="C56" s="140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497" t="s">
        <v>19</v>
      </c>
      <c r="J56" s="506" t="s">
        <v>25</v>
      </c>
      <c r="K56" s="58" t="s">
        <v>26</v>
      </c>
      <c r="L56" s="486" t="s">
        <v>19</v>
      </c>
      <c r="M56" s="506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18" t="s">
        <v>11</v>
      </c>
      <c r="D57" s="213">
        <f>'Segment Data'!D27</f>
        <v>4413163747.6240807</v>
      </c>
      <c r="E57" s="214">
        <f>'Segment Data'!E27</f>
        <v>363873928.83387899</v>
      </c>
      <c r="F57" s="215">
        <f>'Segment Data'!F27</f>
        <v>8.9861171987583963E-2</v>
      </c>
      <c r="G57" s="216">
        <f>'Segment Data'!G27</f>
        <v>99.971475399844593</v>
      </c>
      <c r="H57" s="217">
        <f>'Segment Data'!H27</f>
        <v>1.6346308855744951E-2</v>
      </c>
      <c r="I57" s="487">
        <f>'Segment Data'!I27</f>
        <v>2.9201560197781475</v>
      </c>
      <c r="J57" s="507">
        <f>'Segment Data'!J27</f>
        <v>0.12366397719869715</v>
      </c>
      <c r="K57" s="215">
        <f>'Segment Data'!K27</f>
        <v>4.422110820119874E-2</v>
      </c>
      <c r="L57" s="516">
        <f>'Segment Data'!L27</f>
        <v>12887126683.891148</v>
      </c>
      <c r="M57" s="532">
        <f>'Segment Data'!M27</f>
        <v>1563319927.5463638</v>
      </c>
      <c r="N57" s="215">
        <f>'Segment Data'!N27</f>
        <v>0.13805604079833206</v>
      </c>
      <c r="O57" s="213">
        <f>'Segment Data'!O27</f>
        <v>4539994823.046958</v>
      </c>
      <c r="P57" s="214">
        <f>'Segment Data'!P27</f>
        <v>272752806.42843151</v>
      </c>
      <c r="Q57" s="215">
        <f>'Segment Data'!Q27</f>
        <v>6.3917819839186887E-2</v>
      </c>
    </row>
    <row r="58" spans="2:17">
      <c r="B58" s="382" t="s">
        <v>51</v>
      </c>
      <c r="C58" s="145" t="s">
        <v>133</v>
      </c>
      <c r="D58" s="86">
        <f>'Segment Data'!D28</f>
        <v>81018954.130960062</v>
      </c>
      <c r="E58" s="85">
        <f>'Segment Data'!E28</f>
        <v>17221545.799158596</v>
      </c>
      <c r="F58" s="87">
        <f>'Segment Data'!F28</f>
        <v>0.26994115042403799</v>
      </c>
      <c r="G58" s="102">
        <f>'Segment Data'!G28</f>
        <v>1.8353237819885999</v>
      </c>
      <c r="H58" s="88">
        <f>'Segment Data'!H28</f>
        <v>0.26050980945329982</v>
      </c>
      <c r="I58" s="488">
        <f>'Segment Data'!I28</f>
        <v>5.0111890575656197</v>
      </c>
      <c r="J58" s="508">
        <f>'Segment Data'!J28</f>
        <v>6.2296602114817468E-2</v>
      </c>
      <c r="K58" s="87">
        <f>'Segment Data'!K28</f>
        <v>1.2587988661221124E-2</v>
      </c>
      <c r="L58" s="517">
        <f>'Segment Data'!L28</f>
        <v>406001296.39647794</v>
      </c>
      <c r="M58" s="533">
        <f>'Segment Data'!M28</f>
        <v>90274783.625911534</v>
      </c>
      <c r="N58" s="87">
        <f>'Segment Data'!N28</f>
        <v>0.28592715522599405</v>
      </c>
      <c r="O58" s="86">
        <f>'Segment Data'!O28</f>
        <v>161899515.67904481</v>
      </c>
      <c r="P58" s="85">
        <f>'Segment Data'!P28</f>
        <v>27660832.868281335</v>
      </c>
      <c r="Q58" s="87">
        <f>'Segment Data'!Q28</f>
        <v>0.20605709389502028</v>
      </c>
    </row>
    <row r="59" spans="2:17">
      <c r="B59" s="383"/>
      <c r="C59" s="145" t="s">
        <v>137</v>
      </c>
      <c r="D59" s="86">
        <f>'Segment Data'!D29</f>
        <v>65035661.039786279</v>
      </c>
      <c r="E59" s="85">
        <f>'Segment Data'!E29</f>
        <v>5321405.4882839173</v>
      </c>
      <c r="F59" s="87">
        <f>'Segment Data'!F29</f>
        <v>8.9114490989413916E-2</v>
      </c>
      <c r="G59" s="102">
        <f>'Segment Data'!G29</f>
        <v>1.4732539646306932</v>
      </c>
      <c r="H59" s="88">
        <f>'Segment Data'!H29</f>
        <v>-7.6898490616827964E-4</v>
      </c>
      <c r="I59" s="488">
        <f>'Segment Data'!I29</f>
        <v>3.8627649909585764</v>
      </c>
      <c r="J59" s="508">
        <f>'Segment Data'!J29</f>
        <v>-4.8522509833899719E-2</v>
      </c>
      <c r="K59" s="87">
        <f>'Segment Data'!K29</f>
        <v>-1.2405764041653406E-2</v>
      </c>
      <c r="L59" s="517">
        <f>'Segment Data'!L29</f>
        <v>251217474.62833509</v>
      </c>
      <c r="M59" s="533">
        <f>'Segment Data'!M29</f>
        <v>17657853.270616174</v>
      </c>
      <c r="N59" s="87">
        <f>'Segment Data'!N29</f>
        <v>7.5603193599853805E-2</v>
      </c>
      <c r="O59" s="86">
        <f>'Segment Data'!O29</f>
        <v>104935219.65588592</v>
      </c>
      <c r="P59" s="85">
        <f>'Segment Data'!P29</f>
        <v>8225651.5591474026</v>
      </c>
      <c r="Q59" s="87">
        <f>'Segment Data'!Q29</f>
        <v>8.5055198994574033E-2</v>
      </c>
    </row>
    <row r="60" spans="2:17">
      <c r="B60" s="383"/>
      <c r="C60" s="145" t="s">
        <v>134</v>
      </c>
      <c r="D60" s="86">
        <f>'Segment Data'!D30</f>
        <v>2342218555.5095739</v>
      </c>
      <c r="E60" s="85">
        <f>'Segment Data'!E30</f>
        <v>366836833.61650562</v>
      </c>
      <c r="F60" s="87">
        <f>'Segment Data'!F30</f>
        <v>0.18570427657139338</v>
      </c>
      <c r="G60" s="102">
        <f>'Segment Data'!G30</f>
        <v>53.058317817744054</v>
      </c>
      <c r="H60" s="88">
        <f>'Segment Data'!H30</f>
        <v>4.2967957109383974</v>
      </c>
      <c r="I60" s="488">
        <f>'Segment Data'!I30</f>
        <v>3.1629208383618557</v>
      </c>
      <c r="J60" s="508">
        <f>'Segment Data'!J30</f>
        <v>8.9983444288947112E-2</v>
      </c>
      <c r="K60" s="87">
        <f>'Segment Data'!K30</f>
        <v>2.9282550455634881E-2</v>
      </c>
      <c r="L60" s="517">
        <f>'Segment Data'!L30</f>
        <v>7408251877.2190361</v>
      </c>
      <c r="M60" s="533">
        <f>'Segment Data'!M30</f>
        <v>1338027516.4456959</v>
      </c>
      <c r="N60" s="87">
        <f>'Segment Data'!N30</f>
        <v>0.22042472187555726</v>
      </c>
      <c r="O60" s="86">
        <f>'Segment Data'!O30</f>
        <v>2440377249.801693</v>
      </c>
      <c r="P60" s="85">
        <f>'Segment Data'!P30</f>
        <v>240167275.95072174</v>
      </c>
      <c r="Q60" s="87">
        <f>'Segment Data'!Q30</f>
        <v>0.10915652542487256</v>
      </c>
    </row>
    <row r="61" spans="2:17">
      <c r="B61" s="383"/>
      <c r="C61" s="145" t="s">
        <v>136</v>
      </c>
      <c r="D61" s="86">
        <f>'Segment Data'!D31</f>
        <v>67723880.376301274</v>
      </c>
      <c r="E61" s="85">
        <f>'Segment Data'!E31</f>
        <v>14594045.51095216</v>
      </c>
      <c r="F61" s="87">
        <f>'Segment Data'!F31</f>
        <v>0.27468644591007918</v>
      </c>
      <c r="G61" s="102">
        <f>'Segment Data'!G31</f>
        <v>1.534150244179459</v>
      </c>
      <c r="H61" s="88">
        <f>'Segment Data'!H31</f>
        <v>0.22266113369254192</v>
      </c>
      <c r="I61" s="488">
        <f>'Segment Data'!I31</f>
        <v>4.9064066192098057</v>
      </c>
      <c r="J61" s="508">
        <f>'Segment Data'!J31</f>
        <v>0.1105745975069059</v>
      </c>
      <c r="K61" s="87">
        <f>'Segment Data'!K31</f>
        <v>2.3056395012693371E-2</v>
      </c>
      <c r="L61" s="517">
        <f>'Segment Data'!L31</f>
        <v>332280894.95685762</v>
      </c>
      <c r="M61" s="533">
        <f>'Segment Data'!M31</f>
        <v>77479131.601829171</v>
      </c>
      <c r="N61" s="87">
        <f>'Segment Data'!N31</f>
        <v>0.30407612012430818</v>
      </c>
      <c r="O61" s="86">
        <f>'Segment Data'!O31</f>
        <v>137154937.89746541</v>
      </c>
      <c r="P61" s="85">
        <f>'Segment Data'!P31</f>
        <v>24022930.698959708</v>
      </c>
      <c r="Q61" s="87">
        <f>'Segment Data'!Q31</f>
        <v>0.21234424539828206</v>
      </c>
    </row>
    <row r="62" spans="2:17" ht="15" thickBot="1">
      <c r="B62" s="384"/>
      <c r="C62" s="145" t="s">
        <v>135</v>
      </c>
      <c r="D62" s="137">
        <f>'Segment Data'!D32</f>
        <v>1857166696.567471</v>
      </c>
      <c r="E62" s="133">
        <f>'Segment Data'!E32</f>
        <v>-40099901.580933809</v>
      </c>
      <c r="F62" s="134">
        <f>'Segment Data'!F32</f>
        <v>-2.1135617746113496E-2</v>
      </c>
      <c r="G62" s="135">
        <f>'Segment Data'!G32</f>
        <v>42.070429591302045</v>
      </c>
      <c r="H62" s="136">
        <f>'Segment Data'!H32</f>
        <v>-4.7628513603202123</v>
      </c>
      <c r="I62" s="489">
        <f>'Segment Data'!I32</f>
        <v>2.417324814723405</v>
      </c>
      <c r="J62" s="509">
        <f>'Segment Data'!J32</f>
        <v>7.2111705279263472E-2</v>
      </c>
      <c r="K62" s="134">
        <f>'Segment Data'!K32</f>
        <v>3.0748465880934491E-2</v>
      </c>
      <c r="L62" s="518">
        <f>'Segment Data'!L32</f>
        <v>4489375140.6904402</v>
      </c>
      <c r="M62" s="534">
        <f>'Segment Data'!M32</f>
        <v>39880642.602311134</v>
      </c>
      <c r="N62" s="134">
        <f>'Segment Data'!N32</f>
        <v>8.9629603136821851E-3</v>
      </c>
      <c r="O62" s="137">
        <f>'Segment Data'!O32</f>
        <v>1695627900.0128686</v>
      </c>
      <c r="P62" s="133">
        <f>'Segment Data'!P32</f>
        <v>-27323884.648678541</v>
      </c>
      <c r="Q62" s="134">
        <f>'Segment Data'!Q32</f>
        <v>-1.585876336873001E-2</v>
      </c>
    </row>
    <row r="63" spans="2:17">
      <c r="B63" s="375" t="s">
        <v>52</v>
      </c>
      <c r="C63" s="144" t="s">
        <v>64</v>
      </c>
      <c r="D63" s="117">
        <f>'Type Data'!D19</f>
        <v>3564427786.7465086</v>
      </c>
      <c r="E63" s="113">
        <f>'Type Data'!E19</f>
        <v>284173335.51762915</v>
      </c>
      <c r="F63" s="114">
        <f>'Type Data'!F19</f>
        <v>8.6631491472001346E-2</v>
      </c>
      <c r="G63" s="115">
        <f>'Type Data'!G19</f>
        <v>80.745044864717471</v>
      </c>
      <c r="H63" s="116">
        <f>'Type Data'!H19</f>
        <v>-0.22674816486444627</v>
      </c>
      <c r="I63" s="490">
        <f>'Type Data'!I19</f>
        <v>2.8841459515638141</v>
      </c>
      <c r="J63" s="510">
        <f>'Type Data'!J19</f>
        <v>0.10533413592655627</v>
      </c>
      <c r="K63" s="114">
        <f>'Type Data'!K19</f>
        <v>3.7906178221140271E-2</v>
      </c>
      <c r="L63" s="519">
        <f>'Type Data'!L19</f>
        <v>10280329970.786509</v>
      </c>
      <c r="M63" s="535">
        <f>'Type Data'!M19</f>
        <v>1165120143.4149895</v>
      </c>
      <c r="N63" s="114">
        <f>'Type Data'!N19</f>
        <v>0.12782153844844249</v>
      </c>
      <c r="O63" s="117">
        <f>'Type Data'!O19</f>
        <v>3593224853.3934908</v>
      </c>
      <c r="P63" s="113">
        <f>'Type Data'!P19</f>
        <v>200629096.37436962</v>
      </c>
      <c r="Q63" s="114">
        <f>'Type Data'!Q19</f>
        <v>5.9137342242817303E-2</v>
      </c>
    </row>
    <row r="64" spans="2:17">
      <c r="B64" s="376"/>
      <c r="C64" s="145" t="s">
        <v>65</v>
      </c>
      <c r="D64" s="86">
        <f>'Type Data'!D20</f>
        <v>594076679.90033126</v>
      </c>
      <c r="E64" s="85">
        <f>'Type Data'!E20</f>
        <v>79073047.365097106</v>
      </c>
      <c r="F64" s="87">
        <f>'Type Data'!F20</f>
        <v>0.15353881481542228</v>
      </c>
      <c r="G64" s="102">
        <f>'Type Data'!G20</f>
        <v>13.457629398467608</v>
      </c>
      <c r="H64" s="88">
        <f>'Type Data'!H20</f>
        <v>0.74496696232534099</v>
      </c>
      <c r="I64" s="488">
        <f>'Type Data'!I20</f>
        <v>3.0448075576338476</v>
      </c>
      <c r="J64" s="508">
        <f>'Type Data'!J20</f>
        <v>0.21376324857458107</v>
      </c>
      <c r="K64" s="87">
        <f>'Type Data'!K20</f>
        <v>7.5506853739641E-2</v>
      </c>
      <c r="L64" s="517">
        <f>'Type Data'!L20</f>
        <v>1808849164.7745526</v>
      </c>
      <c r="M64" s="533">
        <f>'Type Data'!M20</f>
        <v>350851061.74082828</v>
      </c>
      <c r="N64" s="87">
        <f>'Type Data'!N20</f>
        <v>0.24063890138868918</v>
      </c>
      <c r="O64" s="86">
        <f>'Type Data'!O20</f>
        <v>491662161.26836741</v>
      </c>
      <c r="P64" s="85">
        <f>'Type Data'!P20</f>
        <v>84056936.906838119</v>
      </c>
      <c r="Q64" s="87">
        <f>'Type Data'!Q20</f>
        <v>0.2062214414412977</v>
      </c>
    </row>
    <row r="65" spans="2:17">
      <c r="B65" s="376"/>
      <c r="C65" s="145" t="s">
        <v>66</v>
      </c>
      <c r="D65" s="86">
        <f>'Type Data'!D21</f>
        <v>240683216.5723058</v>
      </c>
      <c r="E65" s="85">
        <f>'Type Data'!E21</f>
        <v>192512.79803740978</v>
      </c>
      <c r="F65" s="87">
        <f>'Type Data'!F21</f>
        <v>8.0049995702997283E-4</v>
      </c>
      <c r="G65" s="102">
        <f>'Type Data'!G21</f>
        <v>5.4522011057640283</v>
      </c>
      <c r="H65" s="88">
        <f>'Type Data'!H21</f>
        <v>-0.48421748037748635</v>
      </c>
      <c r="I65" s="488">
        <f>'Type Data'!I21</f>
        <v>3.1428964255951577</v>
      </c>
      <c r="J65" s="508">
        <f>'Type Data'!J21</f>
        <v>0.18647433764166665</v>
      </c>
      <c r="K65" s="87">
        <f>'Type Data'!K21</f>
        <v>6.3074328392245513E-2</v>
      </c>
      <c r="L65" s="517">
        <f>'Type Data'!L21</f>
        <v>756442421.06584513</v>
      </c>
      <c r="M65" s="533">
        <f>'Type Data'!M21</f>
        <v>45450392.480118036</v>
      </c>
      <c r="N65" s="87">
        <f>'Type Data'!N21</f>
        <v>6.3925319346443146E-2</v>
      </c>
      <c r="O65" s="86">
        <f>'Type Data'!O21</f>
        <v>402012385.77651769</v>
      </c>
      <c r="P65" s="85">
        <f>'Type Data'!P21</f>
        <v>-13653945.72243917</v>
      </c>
      <c r="Q65" s="87">
        <f>'Type Data'!Q21</f>
        <v>-3.2848332154304959E-2</v>
      </c>
    </row>
    <row r="66" spans="2:17" ht="15" thickBot="1">
      <c r="B66" s="377"/>
      <c r="C66" s="146" t="s">
        <v>67</v>
      </c>
      <c r="D66" s="137">
        <f>'Type Data'!D22</f>
        <v>13206978.628068537</v>
      </c>
      <c r="E66" s="133">
        <f>'Type Data'!E22</f>
        <v>429717.48544217087</v>
      </c>
      <c r="F66" s="134">
        <f>'Type Data'!F22</f>
        <v>3.3631423874447203E-2</v>
      </c>
      <c r="G66" s="135">
        <f>'Type Data'!G22</f>
        <v>0.29917791736892829</v>
      </c>
      <c r="H66" s="136">
        <f>'Type Data'!H22</f>
        <v>-1.6223756528068012E-2</v>
      </c>
      <c r="I66" s="489">
        <f>'Type Data'!I22</f>
        <v>3.0720662801697234</v>
      </c>
      <c r="J66" s="509">
        <f>'Type Data'!J22</f>
        <v>4.4735252894673838E-2</v>
      </c>
      <c r="K66" s="134">
        <f>'Type Data'!K22</f>
        <v>1.477712628438284E-2</v>
      </c>
      <c r="L66" s="518">
        <f>'Type Data'!L22</f>
        <v>40572713.706211545</v>
      </c>
      <c r="M66" s="534">
        <f>'Type Data'!M22</f>
        <v>1891714.6055428982</v>
      </c>
      <c r="N66" s="134">
        <f>'Type Data'!N22</f>
        <v>4.8905525956546396E-2</v>
      </c>
      <c r="O66" s="137">
        <f>'Type Data'!O22</f>
        <v>52827914.512274146</v>
      </c>
      <c r="P66" s="133">
        <f>'Type Data'!P22</f>
        <v>1718869.9417686835</v>
      </c>
      <c r="Q66" s="134">
        <f>'Type Data'!Q22</f>
        <v>3.3631423874447203E-2</v>
      </c>
    </row>
    <row r="67" spans="2:17" ht="15" thickBot="1">
      <c r="B67" s="101" t="s">
        <v>68</v>
      </c>
      <c r="C67" s="147" t="s">
        <v>69</v>
      </c>
      <c r="D67" s="132">
        <f>Granola!D7</f>
        <v>0</v>
      </c>
      <c r="E67" s="128">
        <f>Granola!E7</f>
        <v>-37635</v>
      </c>
      <c r="F67" s="129">
        <f>Granola!F7</f>
        <v>-1</v>
      </c>
      <c r="G67" s="130">
        <f>Granola!G7</f>
        <v>0</v>
      </c>
      <c r="H67" s="131">
        <f>Granola!H7</f>
        <v>-9.2900519638855462E-4</v>
      </c>
      <c r="I67" s="491">
        <f>Granola!I7</f>
        <v>0</v>
      </c>
      <c r="J67" s="511">
        <f>Granola!J7</f>
        <v>-5.4324280589876439</v>
      </c>
      <c r="K67" s="129">
        <f>Granola!K7</f>
        <v>-1</v>
      </c>
      <c r="L67" s="520">
        <f>Granola!L7</f>
        <v>0</v>
      </c>
      <c r="M67" s="536">
        <f>Granola!M7</f>
        <v>-204449.43</v>
      </c>
      <c r="N67" s="129">
        <f>Granola!N7</f>
        <v>-1</v>
      </c>
      <c r="O67" s="132">
        <f>Granola!O7</f>
        <v>0</v>
      </c>
      <c r="P67" s="128">
        <f>Granola!P7</f>
        <v>-15054</v>
      </c>
      <c r="Q67" s="129">
        <f>Granola!Q7</f>
        <v>-1</v>
      </c>
    </row>
    <row r="68" spans="2:17">
      <c r="B68" s="378" t="s">
        <v>70</v>
      </c>
      <c r="C68" s="148" t="s">
        <v>14</v>
      </c>
      <c r="D68" s="123">
        <f>'NB vs PL'!D11</f>
        <v>3565258690.3947926</v>
      </c>
      <c r="E68" s="118">
        <f>'NB vs PL'!E11</f>
        <v>281039898.7697897</v>
      </c>
      <c r="F68" s="120">
        <f>'NB vs PL'!F11</f>
        <v>8.5572830740285002E-2</v>
      </c>
      <c r="G68" s="121">
        <f>'NB vs PL'!G11</f>
        <v>80.763867339564172</v>
      </c>
      <c r="H68" s="122">
        <f>'NB vs PL'!H11</f>
        <v>-0.30578387596837331</v>
      </c>
      <c r="I68" s="492">
        <f>'NB vs PL'!I11</f>
        <v>3.1683585258969642</v>
      </c>
      <c r="J68" s="512">
        <f>'NB vs PL'!J11</f>
        <v>0.13501464634287341</v>
      </c>
      <c r="K68" s="120">
        <f>'NB vs PL'!K11</f>
        <v>4.4510168218290139E-2</v>
      </c>
      <c r="L68" s="521">
        <f>'NB vs PL'!L11</f>
        <v>11296017768.740585</v>
      </c>
      <c r="M68" s="537">
        <f>'NB vs PL'!M11</f>
        <v>1333852798.0483513</v>
      </c>
      <c r="N68" s="120">
        <f>'NB vs PL'!N11</f>
        <v>0.13389186004974046</v>
      </c>
      <c r="O68" s="123">
        <f>'NB vs PL'!O11</f>
        <v>3919555514.6240358</v>
      </c>
      <c r="P68" s="118">
        <f>'NB vs PL'!P11</f>
        <v>263192529.57475185</v>
      </c>
      <c r="Q68" s="120">
        <f>'NB vs PL'!Q11</f>
        <v>7.1982057211205541E-2</v>
      </c>
    </row>
    <row r="69" spans="2:17" ht="15" thickBot="1">
      <c r="B69" s="379"/>
      <c r="C69" s="149" t="s">
        <v>13</v>
      </c>
      <c r="D69" s="127">
        <f>'NB vs PL'!D12</f>
        <v>849164253.72332025</v>
      </c>
      <c r="E69" s="119">
        <f>'NB vs PL'!E12</f>
        <v>82275457.758541942</v>
      </c>
      <c r="F69" s="124">
        <f>'NB vs PL'!F12</f>
        <v>0.10728473044782974</v>
      </c>
      <c r="G69" s="125">
        <f>'NB vs PL'!G12</f>
        <v>19.23613266043704</v>
      </c>
      <c r="H69" s="126">
        <f>'NB vs PL'!H12</f>
        <v>0.30578387596936096</v>
      </c>
      <c r="I69" s="493">
        <f>'NB vs PL'!I12</f>
        <v>1.8775316185058339</v>
      </c>
      <c r="J69" s="513">
        <f>'NB vs PL'!J12</f>
        <v>9.0475713961937876E-2</v>
      </c>
      <c r="K69" s="124">
        <f>'NB vs PL'!K12</f>
        <v>5.0628362398673625E-2</v>
      </c>
      <c r="L69" s="522">
        <f>'NB vs PL'!L12</f>
        <v>1594332735.670444</v>
      </c>
      <c r="M69" s="538">
        <f>'NB vs PL'!M12</f>
        <v>223859584.71302772</v>
      </c>
      <c r="N69" s="124">
        <f>'NB vs PL'!N12</f>
        <v>0.16334474305946001</v>
      </c>
      <c r="O69" s="127">
        <f>'NB vs PL'!O12</f>
        <v>620634165.31497991</v>
      </c>
      <c r="P69" s="119">
        <f>'NB vs PL'!P12</f>
        <v>7066387.3771004677</v>
      </c>
      <c r="Q69" s="124">
        <f>'NB vs PL'!Q12</f>
        <v>1.1516881477788267E-2</v>
      </c>
    </row>
    <row r="70" spans="2:17">
      <c r="B70" s="375" t="s">
        <v>53</v>
      </c>
      <c r="C70" s="144" t="s">
        <v>60</v>
      </c>
      <c r="D70" s="117">
        <f>Package!D19</f>
        <v>2139424429.1996796</v>
      </c>
      <c r="E70" s="113">
        <f>Package!E19</f>
        <v>89307645.931182146</v>
      </c>
      <c r="F70" s="114">
        <f>Package!F19</f>
        <v>4.3562223703568305E-2</v>
      </c>
      <c r="G70" s="115">
        <f>Package!G19</f>
        <v>48.464418934989624</v>
      </c>
      <c r="H70" s="116">
        <f>Package!H19</f>
        <v>-2.1419088147067242</v>
      </c>
      <c r="I70" s="490">
        <f>Package!I19</f>
        <v>3.0843520560920892</v>
      </c>
      <c r="J70" s="510">
        <f>Package!J19</f>
        <v>0.12485615437816788</v>
      </c>
      <c r="K70" s="114">
        <f>Package!K19</f>
        <v>4.2188318053037487E-2</v>
      </c>
      <c r="L70" s="519">
        <f>Package!L19</f>
        <v>6598738137.0556765</v>
      </c>
      <c r="M70" s="535">
        <f>Package!M19</f>
        <v>531425918.93763065</v>
      </c>
      <c r="N70" s="114">
        <f>Package!N19</f>
        <v>8.7588358705309538E-2</v>
      </c>
      <c r="O70" s="117">
        <f>Package!O19</f>
        <v>3115683770.5342937</v>
      </c>
      <c r="P70" s="113">
        <f>Package!P19</f>
        <v>87782060.339383602</v>
      </c>
      <c r="Q70" s="114">
        <f>Package!Q19</f>
        <v>2.8991053455870917E-2</v>
      </c>
    </row>
    <row r="71" spans="2:17">
      <c r="B71" s="376"/>
      <c r="C71" s="145" t="s">
        <v>61</v>
      </c>
      <c r="D71" s="86">
        <f>Package!D20</f>
        <v>1445905854.1333485</v>
      </c>
      <c r="E71" s="85">
        <f>Package!E20</f>
        <v>197071188.0081284</v>
      </c>
      <c r="F71" s="87">
        <f>Package!F20</f>
        <v>0.15780406594540208</v>
      </c>
      <c r="G71" s="102">
        <f>Package!G20</f>
        <v>32.754130549722852</v>
      </c>
      <c r="H71" s="88">
        <f>Package!H20</f>
        <v>1.9271372121250074</v>
      </c>
      <c r="I71" s="488">
        <f>Package!I20</f>
        <v>2.5075247951993767</v>
      </c>
      <c r="J71" s="508">
        <f>Package!J20</f>
        <v>0.10610194854677646</v>
      </c>
      <c r="K71" s="87">
        <f>Package!K20</f>
        <v>4.4182951242707824E-2</v>
      </c>
      <c r="L71" s="517">
        <f>Package!L20</f>
        <v>3625644780.7633042</v>
      </c>
      <c r="M71" s="533">
        <f>Package!M20</f>
        <v>626664681.83842897</v>
      </c>
      <c r="N71" s="87">
        <f>Package!N20</f>
        <v>0.2089592665396767</v>
      </c>
      <c r="O71" s="86">
        <f>Package!O20</f>
        <v>707943482.39688587</v>
      </c>
      <c r="P71" s="85">
        <f>Package!P20</f>
        <v>91165392.279598713</v>
      </c>
      <c r="Q71" s="87">
        <f>Package!Q20</f>
        <v>0.147809064135632</v>
      </c>
    </row>
    <row r="72" spans="2:17">
      <c r="B72" s="376"/>
      <c r="C72" s="145" t="s">
        <v>62</v>
      </c>
      <c r="D72" s="86">
        <f>Package!D21</f>
        <v>146560900.81288239</v>
      </c>
      <c r="E72" s="85">
        <f>Package!E21</f>
        <v>-13313944.785973161</v>
      </c>
      <c r="F72" s="87">
        <f>Package!F21</f>
        <v>-8.3277295662754769E-2</v>
      </c>
      <c r="G72" s="102">
        <f>Package!G21</f>
        <v>3.3200466441070295</v>
      </c>
      <c r="H72" s="88">
        <f>Package!H21</f>
        <v>-0.6264011394230522</v>
      </c>
      <c r="I72" s="488">
        <f>Package!I21</f>
        <v>2.4339925911000129</v>
      </c>
      <c r="J72" s="508">
        <f>Package!J21</f>
        <v>3.8751238002745048E-2</v>
      </c>
      <c r="K72" s="87">
        <f>Package!K21</f>
        <v>1.6178427260633309E-2</v>
      </c>
      <c r="L72" s="517">
        <f>Package!L21</f>
        <v>356728146.7234996</v>
      </c>
      <c r="M72" s="533">
        <f>Package!M21</f>
        <v>-26210694.774919987</v>
      </c>
      <c r="N72" s="87">
        <f>Package!N21</f>
        <v>-6.8446164072463678E-2</v>
      </c>
      <c r="O72" s="86">
        <f>Package!O21</f>
        <v>88543099.867891714</v>
      </c>
      <c r="P72" s="85">
        <f>Package!P21</f>
        <v>-3175002.5001026392</v>
      </c>
      <c r="Q72" s="87">
        <f>Package!Q21</f>
        <v>-3.4616966750618004E-2</v>
      </c>
    </row>
    <row r="73" spans="2:17" ht="15" thickBot="1">
      <c r="B73" s="377"/>
      <c r="C73" s="146" t="s">
        <v>63</v>
      </c>
      <c r="D73" s="137">
        <f>Package!D22</f>
        <v>594086095.40014172</v>
      </c>
      <c r="E73" s="133">
        <f>Package!E22</f>
        <v>79111697.943775415</v>
      </c>
      <c r="F73" s="134">
        <f>Package!F22</f>
        <v>0.15362258460718631</v>
      </c>
      <c r="G73" s="135">
        <f>Package!G22</f>
        <v>13.457842687949146</v>
      </c>
      <c r="H73" s="136">
        <f>Package!H22</f>
        <v>0.74590190824862646</v>
      </c>
      <c r="I73" s="489">
        <f>Package!I22</f>
        <v>3.0446336722609035</v>
      </c>
      <c r="J73" s="509">
        <f>Package!J22</f>
        <v>0.21381663007937846</v>
      </c>
      <c r="K73" s="134">
        <f>Package!K22</f>
        <v>7.5531772945172035E-2</v>
      </c>
      <c r="L73" s="518">
        <f>Package!L22</f>
        <v>1808774530.2772748</v>
      </c>
      <c r="M73" s="534">
        <f>Package!M22</f>
        <v>350976229.67063093</v>
      </c>
      <c r="N73" s="134">
        <f>Package!N22</f>
        <v>0.24075774373215877</v>
      </c>
      <c r="O73" s="137">
        <f>Package!O22</f>
        <v>491639620.83071887</v>
      </c>
      <c r="P73" s="133">
        <f>Package!P22</f>
        <v>84088022.660191894</v>
      </c>
      <c r="Q73" s="134">
        <f>Package!Q22</f>
        <v>0.20632485073707879</v>
      </c>
    </row>
    <row r="74" spans="2:17">
      <c r="B74" s="378" t="s">
        <v>71</v>
      </c>
      <c r="C74" s="150" t="s">
        <v>72</v>
      </c>
      <c r="D74" s="117">
        <f>Flavor!D55</f>
        <v>365905295.35078365</v>
      </c>
      <c r="E74" s="113">
        <f>Flavor!E55</f>
        <v>569308.67505270243</v>
      </c>
      <c r="F74" s="114">
        <f>Flavor!F55</f>
        <v>1.5583153475598227E-3</v>
      </c>
      <c r="G74" s="115">
        <f>Flavor!G55</f>
        <v>8.2888590418897081</v>
      </c>
      <c r="H74" s="116">
        <f>Flavor!H55</f>
        <v>-0.72931632809816982</v>
      </c>
      <c r="I74" s="490">
        <f>Flavor!I55</f>
        <v>2.984548218953706</v>
      </c>
      <c r="J74" s="510">
        <f>Flavor!J55</f>
        <v>9.6779104703389685E-2</v>
      </c>
      <c r="K74" s="114">
        <f>Flavor!K55</f>
        <v>3.3513449612648197E-2</v>
      </c>
      <c r="L74" s="519">
        <f>Flavor!L55</f>
        <v>1092061997.5449111</v>
      </c>
      <c r="M74" s="535">
        <f>Flavor!M55</f>
        <v>37056018.898570299</v>
      </c>
      <c r="N74" s="114">
        <f>Flavor!N55</f>
        <v>3.5123989483089195E-2</v>
      </c>
      <c r="O74" s="117">
        <f>Flavor!O55</f>
        <v>431918596.8233425</v>
      </c>
      <c r="P74" s="113">
        <f>Flavor!P55</f>
        <v>-10540892.373860896</v>
      </c>
      <c r="Q74" s="114">
        <f>Flavor!Q55</f>
        <v>-2.3823406732639513E-2</v>
      </c>
    </row>
    <row r="75" spans="2:17">
      <c r="B75" s="376"/>
      <c r="C75" s="145" t="s">
        <v>73</v>
      </c>
      <c r="D75" s="86">
        <f>Flavor!D56</f>
        <v>669376346.05791986</v>
      </c>
      <c r="E75" s="85">
        <f>Flavor!E56</f>
        <v>-16511070.73386085</v>
      </c>
      <c r="F75" s="87">
        <f>Flavor!F56</f>
        <v>-2.407256691060309E-2</v>
      </c>
      <c r="G75" s="102">
        <f>Flavor!G56</f>
        <v>15.163394050174139</v>
      </c>
      <c r="H75" s="88">
        <f>Flavor!H56</f>
        <v>-1.767467497244132</v>
      </c>
      <c r="I75" s="488">
        <f>Flavor!I56</f>
        <v>2.638104422132308</v>
      </c>
      <c r="J75" s="508">
        <f>Flavor!J56</f>
        <v>0.16053892751105492</v>
      </c>
      <c r="K75" s="87">
        <f>Flavor!K56</f>
        <v>6.479704688315277E-2</v>
      </c>
      <c r="L75" s="517">
        <f>Flavor!L56</f>
        <v>1765884698.6061645</v>
      </c>
      <c r="M75" s="533">
        <f>Flavor!M56</f>
        <v>66553701.567942619</v>
      </c>
      <c r="N75" s="87">
        <f>Flavor!N56</f>
        <v>3.9164648725845422E-2</v>
      </c>
      <c r="O75" s="86">
        <f>Flavor!O56</f>
        <v>543810220.2780683</v>
      </c>
      <c r="P75" s="85">
        <f>Flavor!P56</f>
        <v>31212060.515111923</v>
      </c>
      <c r="Q75" s="87">
        <f>Flavor!Q56</f>
        <v>6.0889919170887173E-2</v>
      </c>
    </row>
    <row r="76" spans="2:17">
      <c r="B76" s="376"/>
      <c r="C76" s="145" t="s">
        <v>74</v>
      </c>
      <c r="D76" s="86">
        <f>Flavor!D57</f>
        <v>706931211.25823236</v>
      </c>
      <c r="E76" s="85">
        <f>Flavor!E57</f>
        <v>59767290.401812315</v>
      </c>
      <c r="F76" s="87">
        <f>Flavor!F57</f>
        <v>9.2352630416602452E-2</v>
      </c>
      <c r="G76" s="102">
        <f>Flavor!G57</f>
        <v>16.014125067018643</v>
      </c>
      <c r="H76" s="88">
        <f>Flavor!H57</f>
        <v>3.9137810719838129E-2</v>
      </c>
      <c r="I76" s="488">
        <f>Flavor!I57</f>
        <v>2.9825685918149496</v>
      </c>
      <c r="J76" s="508">
        <f>Flavor!J57</f>
        <v>0.11858831711621498</v>
      </c>
      <c r="K76" s="87">
        <f>Flavor!K57</f>
        <v>4.1406820488206549E-2</v>
      </c>
      <c r="L76" s="517">
        <f>Flavor!L57</f>
        <v>2108470827.2725027</v>
      </c>
      <c r="M76" s="533">
        <f>Flavor!M57</f>
        <v>255006123.44302273</v>
      </c>
      <c r="N76" s="87">
        <f>Flavor!N57</f>
        <v>0.13758347969408297</v>
      </c>
      <c r="O76" s="86">
        <f>Flavor!O57</f>
        <v>612538908.34204233</v>
      </c>
      <c r="P76" s="85">
        <f>Flavor!P57</f>
        <v>39532275.424256444</v>
      </c>
      <c r="Q76" s="87">
        <f>Flavor!Q57</f>
        <v>6.8990956043485235E-2</v>
      </c>
    </row>
    <row r="77" spans="2:17">
      <c r="B77" s="376"/>
      <c r="C77" s="145" t="s">
        <v>75</v>
      </c>
      <c r="D77" s="86">
        <f>Flavor!D58</f>
        <v>99823359.032707259</v>
      </c>
      <c r="E77" s="85">
        <f>Flavor!E58</f>
        <v>3705923.2865727097</v>
      </c>
      <c r="F77" s="87">
        <f>Flavor!F58</f>
        <v>3.8556202189588135E-2</v>
      </c>
      <c r="G77" s="102">
        <f>Flavor!G58</f>
        <v>2.2613002944295495</v>
      </c>
      <c r="H77" s="88">
        <f>Flavor!H58</f>
        <v>-0.11132086331462476</v>
      </c>
      <c r="I77" s="488">
        <f>Flavor!I58</f>
        <v>3.2754894809419386</v>
      </c>
      <c r="J77" s="508">
        <f>Flavor!J58</f>
        <v>0.35147770938034739</v>
      </c>
      <c r="K77" s="87">
        <f>Flavor!K58</f>
        <v>0.12020393105074197</v>
      </c>
      <c r="L77" s="517">
        <f>Flavor!L58</f>
        <v>326970362.4639231</v>
      </c>
      <c r="M77" s="533">
        <f>Flavor!M58</f>
        <v>45921848.889910817</v>
      </c>
      <c r="N77" s="87">
        <f>Flavor!N58</f>
        <v>0.16339474030990597</v>
      </c>
      <c r="O77" s="86">
        <f>Flavor!O58</f>
        <v>117067033.35093461</v>
      </c>
      <c r="P77" s="85">
        <f>Flavor!P58</f>
        <v>17325649.333572462</v>
      </c>
      <c r="Q77" s="87">
        <f>Flavor!Q58</f>
        <v>0.17370572410100663</v>
      </c>
    </row>
    <row r="78" spans="2:17">
      <c r="B78" s="376"/>
      <c r="C78" s="145" t="s">
        <v>76</v>
      </c>
      <c r="D78" s="86">
        <f>Flavor!D59</f>
        <v>860167673.47294128</v>
      </c>
      <c r="E78" s="85">
        <f>Flavor!E59</f>
        <v>137070446.58581841</v>
      </c>
      <c r="F78" s="87">
        <f>Flavor!F59</f>
        <v>0.18956018843537265</v>
      </c>
      <c r="G78" s="102">
        <f>Flavor!G59</f>
        <v>19.485393320072799</v>
      </c>
      <c r="H78" s="88">
        <f>Flavor!H59</f>
        <v>1.6360222220977541</v>
      </c>
      <c r="I78" s="488">
        <f>Flavor!I59</f>
        <v>2.6915465943326669</v>
      </c>
      <c r="J78" s="508">
        <f>Flavor!J59</f>
        <v>0.10420543033928986</v>
      </c>
      <c r="K78" s="87">
        <f>Flavor!K59</f>
        <v>4.0275102406076284E-2</v>
      </c>
      <c r="L78" s="517">
        <f>Flavor!L59</f>
        <v>2315181372.0911484</v>
      </c>
      <c r="M78" s="533">
        <f>Flavor!M59</f>
        <v>444282151.39663672</v>
      </c>
      <c r="N78" s="87">
        <f>Flavor!N59</f>
        <v>0.23746984684279848</v>
      </c>
      <c r="O78" s="86">
        <f>Flavor!O59</f>
        <v>528776301.28943568</v>
      </c>
      <c r="P78" s="85">
        <f>Flavor!P59</f>
        <v>74768945.443954825</v>
      </c>
      <c r="Q78" s="87">
        <f>Flavor!Q59</f>
        <v>0.1646866388424818</v>
      </c>
    </row>
    <row r="79" spans="2:17">
      <c r="B79" s="376"/>
      <c r="C79" s="145" t="s">
        <v>77</v>
      </c>
      <c r="D79" s="86">
        <f>Flavor!D60</f>
        <v>149501254.50086501</v>
      </c>
      <c r="E79" s="85">
        <f>Flavor!E60</f>
        <v>1757457.5752623975</v>
      </c>
      <c r="F79" s="87">
        <f>Flavor!F60</f>
        <v>1.1895305331481207E-2</v>
      </c>
      <c r="G79" s="102">
        <f>Flavor!G60</f>
        <v>3.3866545275202058</v>
      </c>
      <c r="H79" s="88">
        <f>Flavor!H60</f>
        <v>-0.26034308316293986</v>
      </c>
      <c r="I79" s="488">
        <f>Flavor!I60</f>
        <v>3.0315643580444549</v>
      </c>
      <c r="J79" s="508">
        <f>Flavor!J60</f>
        <v>0.17965027284538326</v>
      </c>
      <c r="K79" s="87">
        <f>Flavor!K60</f>
        <v>6.2992876881437745E-2</v>
      </c>
      <c r="L79" s="517">
        <f>Flavor!L60</f>
        <v>453222674.62775552</v>
      </c>
      <c r="M79" s="533">
        <f>Flavor!M60</f>
        <v>31870059.174838126</v>
      </c>
      <c r="N79" s="87">
        <f>Flavor!N60</f>
        <v>7.5637501717132058E-2</v>
      </c>
      <c r="O79" s="86">
        <f>Flavor!O60</f>
        <v>272411665.16899717</v>
      </c>
      <c r="P79" s="85">
        <f>Flavor!P60</f>
        <v>7222911.4820037782</v>
      </c>
      <c r="Q79" s="87">
        <f>Flavor!Q60</f>
        <v>2.7236869518716841E-2</v>
      </c>
    </row>
    <row r="80" spans="2:17">
      <c r="B80" s="376"/>
      <c r="C80" s="145" t="s">
        <v>78</v>
      </c>
      <c r="D80" s="86">
        <f>Flavor!D61</f>
        <v>17950378.846812025</v>
      </c>
      <c r="E80" s="85">
        <f>Flavor!E61</f>
        <v>4759471.8590681739</v>
      </c>
      <c r="F80" s="87">
        <f>Flavor!F61</f>
        <v>0.36081460232343171</v>
      </c>
      <c r="G80" s="102">
        <f>Flavor!G61</f>
        <v>0.40663024531280528</v>
      </c>
      <c r="H80" s="88">
        <f>Flavor!H61</f>
        <v>8.1017886160629604E-2</v>
      </c>
      <c r="I80" s="488">
        <f>Flavor!I61</f>
        <v>3.8278919084458858</v>
      </c>
      <c r="J80" s="508">
        <f>Flavor!J61</f>
        <v>0.21430460370149573</v>
      </c>
      <c r="K80" s="87">
        <f>Flavor!K61</f>
        <v>5.9305223764797001E-2</v>
      </c>
      <c r="L80" s="517">
        <f>Flavor!L61</f>
        <v>68712109.941249937</v>
      </c>
      <c r="M80" s="533">
        <f>Flavor!M61</f>
        <v>21045615.912274696</v>
      </c>
      <c r="N80" s="87">
        <f>Flavor!N61</f>
        <v>0.44151801681662606</v>
      </c>
      <c r="O80" s="86">
        <f>Flavor!O61</f>
        <v>32351773.656918216</v>
      </c>
      <c r="P80" s="85">
        <f>Flavor!P61</f>
        <v>7196982.0449382402</v>
      </c>
      <c r="Q80" s="87">
        <f>Flavor!Q61</f>
        <v>0.28610779830553934</v>
      </c>
    </row>
    <row r="81" spans="2:17">
      <c r="B81" s="376"/>
      <c r="C81" s="145" t="s">
        <v>79</v>
      </c>
      <c r="D81" s="86">
        <f>Flavor!D62</f>
        <v>95112582.766512483</v>
      </c>
      <c r="E81" s="85">
        <f>Flavor!E62</f>
        <v>-1924575.1325640231</v>
      </c>
      <c r="F81" s="87">
        <f>Flavor!F62</f>
        <v>-1.9833383151696152E-2</v>
      </c>
      <c r="G81" s="102">
        <f>Flavor!G62</f>
        <v>2.1545869974521592</v>
      </c>
      <c r="H81" s="88">
        <f>Flavor!H62</f>
        <v>-0.24073714047845707</v>
      </c>
      <c r="I81" s="488">
        <f>Flavor!I62</f>
        <v>3.2544171361168654</v>
      </c>
      <c r="J81" s="508">
        <f>Flavor!J62</f>
        <v>0.14555662757996046</v>
      </c>
      <c r="K81" s="87">
        <f>Flavor!K62</f>
        <v>4.6819928774630828E-2</v>
      </c>
      <c r="L81" s="517">
        <f>Flavor!L62</f>
        <v>309536019.2156719</v>
      </c>
      <c r="M81" s="533">
        <f>Flavor!M62</f>
        <v>7861031.1625729799</v>
      </c>
      <c r="N81" s="87">
        <f>Flavor!N62</f>
        <v>2.6057948036412388E-2</v>
      </c>
      <c r="O81" s="86">
        <f>Flavor!O62</f>
        <v>175930795.3854256</v>
      </c>
      <c r="P81" s="85">
        <f>Flavor!P62</f>
        <v>-6989971.2738935649</v>
      </c>
      <c r="Q81" s="87">
        <f>Flavor!Q62</f>
        <v>-3.8213109432850993E-2</v>
      </c>
    </row>
    <row r="82" spans="2:17">
      <c r="B82" s="376"/>
      <c r="C82" s="145" t="s">
        <v>80</v>
      </c>
      <c r="D82" s="86">
        <f>Flavor!D63</f>
        <v>36700334.352492578</v>
      </c>
      <c r="E82" s="85">
        <f>Flavor!E63</f>
        <v>-2742404.9619453698</v>
      </c>
      <c r="F82" s="87">
        <f>Flavor!F63</f>
        <v>-6.9528765233136766E-2</v>
      </c>
      <c r="G82" s="102">
        <f>Flavor!G63</f>
        <v>0.83137331463432762</v>
      </c>
      <c r="H82" s="88">
        <f>Flavor!H63</f>
        <v>-0.14225521686326736</v>
      </c>
      <c r="I82" s="488">
        <f>Flavor!I63</f>
        <v>2.6309120591636144</v>
      </c>
      <c r="J82" s="508">
        <f>Flavor!J63</f>
        <v>0.10227398929085707</v>
      </c>
      <c r="K82" s="87">
        <f>Flavor!K63</f>
        <v>4.0446274423133859E-2</v>
      </c>
      <c r="L82" s="517">
        <f>Flavor!L63</f>
        <v>96555352.223309383</v>
      </c>
      <c r="M82" s="533">
        <f>Flavor!M63</f>
        <v>-3181059.9872453064</v>
      </c>
      <c r="N82" s="87">
        <f>Flavor!N63</f>
        <v>-3.1894670328923944E-2</v>
      </c>
      <c r="O82" s="86">
        <f>Flavor!O63</f>
        <v>29951916.735163983</v>
      </c>
      <c r="P82" s="85">
        <f>Flavor!P63</f>
        <v>-1136542.5763546787</v>
      </c>
      <c r="Q82" s="87">
        <f>Flavor!Q63</f>
        <v>-3.655834356299463E-2</v>
      </c>
    </row>
    <row r="83" spans="2:17">
      <c r="B83" s="376"/>
      <c r="C83" s="145" t="s">
        <v>81</v>
      </c>
      <c r="D83" s="86">
        <f>Flavor!D64</f>
        <v>39762233.612112992</v>
      </c>
      <c r="E83" s="85">
        <f>Flavor!E64</f>
        <v>-3673310.8707293794</v>
      </c>
      <c r="F83" s="87">
        <f>Flavor!F64</f>
        <v>-8.4569237348466691E-2</v>
      </c>
      <c r="G83" s="102">
        <f>Flavor!G64</f>
        <v>0.90073457200320295</v>
      </c>
      <c r="H83" s="88">
        <f>Flavor!H64</f>
        <v>-0.17145478717115004</v>
      </c>
      <c r="I83" s="488">
        <f>Flavor!I64</f>
        <v>3.3147973127448043</v>
      </c>
      <c r="J83" s="508">
        <f>Flavor!J64</f>
        <v>0.10456652497599483</v>
      </c>
      <c r="K83" s="87">
        <f>Flavor!K64</f>
        <v>3.2572899548032552E-2</v>
      </c>
      <c r="L83" s="517">
        <f>Flavor!L64</f>
        <v>131803745.12616327</v>
      </c>
      <c r="M83" s="533">
        <f>Flavor!M64</f>
        <v>-7634377.0561589599</v>
      </c>
      <c r="N83" s="87">
        <f>Flavor!N64</f>
        <v>-5.4751003073439518E-2</v>
      </c>
      <c r="O83" s="86">
        <f>Flavor!O64</f>
        <v>85056019.140494511</v>
      </c>
      <c r="P83" s="85">
        <f>Flavor!P64</f>
        <v>-8272406.7855599821</v>
      </c>
      <c r="Q83" s="87">
        <f>Flavor!Q64</f>
        <v>-8.8637590353386364E-2</v>
      </c>
    </row>
    <row r="84" spans="2:17">
      <c r="B84" s="376"/>
      <c r="C84" s="145" t="s">
        <v>82</v>
      </c>
      <c r="D84" s="86">
        <f>Flavor!D65</f>
        <v>13079085.25401601</v>
      </c>
      <c r="E84" s="85">
        <f>Flavor!E65</f>
        <v>4497686.9513508603</v>
      </c>
      <c r="F84" s="87">
        <f>Flavor!F65</f>
        <v>0.52412052123882891</v>
      </c>
      <c r="G84" s="102">
        <f>Flavor!G65</f>
        <v>0.29628074653433623</v>
      </c>
      <c r="H84" s="88">
        <f>Flavor!H65</f>
        <v>8.4452299199253261E-2</v>
      </c>
      <c r="I84" s="488">
        <f>Flavor!I65</f>
        <v>3.4942438260543995</v>
      </c>
      <c r="J84" s="508">
        <f>Flavor!J65</f>
        <v>0.2832138866958589</v>
      </c>
      <c r="K84" s="87">
        <f>Flavor!K65</f>
        <v>8.8200325766017565E-2</v>
      </c>
      <c r="L84" s="517">
        <f>Flavor!L65</f>
        <v>45701512.899284579</v>
      </c>
      <c r="M84" s="533">
        <f>Flavor!M65</f>
        <v>18146386.027866218</v>
      </c>
      <c r="N84" s="87">
        <f>Flavor!N65</f>
        <v>0.65854844771876597</v>
      </c>
      <c r="O84" s="86">
        <f>Flavor!O65</f>
        <v>23238200.493085798</v>
      </c>
      <c r="P84" s="85">
        <f>Flavor!P65</f>
        <v>9663876.5916784797</v>
      </c>
      <c r="Q84" s="87">
        <f>Flavor!Q65</f>
        <v>0.71192323550468517</v>
      </c>
    </row>
    <row r="85" spans="2:17">
      <c r="B85" s="376"/>
      <c r="C85" s="145" t="s">
        <v>83</v>
      </c>
      <c r="D85" s="86">
        <f>Flavor!D66</f>
        <v>42276750.243674695</v>
      </c>
      <c r="E85" s="85">
        <f>Flavor!E66</f>
        <v>-121534.52777820081</v>
      </c>
      <c r="F85" s="87">
        <f>Flavor!F66</f>
        <v>-2.8664963319466868E-3</v>
      </c>
      <c r="G85" s="102">
        <f>Flavor!G66</f>
        <v>0.95769596114495115</v>
      </c>
      <c r="H85" s="88">
        <f>Flavor!H66</f>
        <v>-8.8889049367642414E-2</v>
      </c>
      <c r="I85" s="488">
        <f>Flavor!I66</f>
        <v>2.8976209538712228</v>
      </c>
      <c r="J85" s="508">
        <f>Flavor!J66</f>
        <v>0.19014416094614894</v>
      </c>
      <c r="K85" s="87">
        <f>Flavor!K66</f>
        <v>7.0229285600163199E-2</v>
      </c>
      <c r="L85" s="517">
        <f>Flavor!L66</f>
        <v>122501997.36765212</v>
      </c>
      <c r="M85" s="533">
        <f>Flavor!M66</f>
        <v>7709625.2891148329</v>
      </c>
      <c r="N85" s="87">
        <f>Flavor!N66</f>
        <v>6.7161477278648379E-2</v>
      </c>
      <c r="O85" s="86">
        <f>Flavor!O66</f>
        <v>61644376.117699713</v>
      </c>
      <c r="P85" s="85">
        <f>Flavor!P66</f>
        <v>-529610.19690907001</v>
      </c>
      <c r="Q85" s="87">
        <f>Flavor!Q66</f>
        <v>-8.5181959256910248E-3</v>
      </c>
    </row>
    <row r="86" spans="2:17" ht="15" thickBot="1">
      <c r="B86" s="379"/>
      <c r="C86" s="151" t="s">
        <v>84</v>
      </c>
      <c r="D86" s="137">
        <f>Flavor!D67</f>
        <v>29496565.604186945</v>
      </c>
      <c r="E86" s="133">
        <f>Flavor!E67</f>
        <v>8476715.9183141701</v>
      </c>
      <c r="F86" s="134">
        <f>Flavor!F67</f>
        <v>0.4032719569831788</v>
      </c>
      <c r="G86" s="135">
        <f>Flavor!G67</f>
        <v>0.66818621544836942</v>
      </c>
      <c r="H86" s="136">
        <f>Flavor!H67</f>
        <v>0.14931948008282847</v>
      </c>
      <c r="I86" s="489">
        <f>Flavor!I67</f>
        <v>3.1764279944086673</v>
      </c>
      <c r="J86" s="509">
        <f>Flavor!J67</f>
        <v>0.50685016394808269</v>
      </c>
      <c r="K86" s="134">
        <f>Flavor!K67</f>
        <v>0.18986154221270088</v>
      </c>
      <c r="L86" s="518">
        <f>Flavor!L67</f>
        <v>93693716.724051222</v>
      </c>
      <c r="M86" s="534">
        <f>Flavor!M67</f>
        <v>37579592.00303138</v>
      </c>
      <c r="N86" s="134">
        <f>Flavor!N67</f>
        <v>0.66969933487984012</v>
      </c>
      <c r="O86" s="137">
        <f>Flavor!O67</f>
        <v>67098569.291780844</v>
      </c>
      <c r="P86" s="133">
        <f>Flavor!P67</f>
        <v>16442183.386901855</v>
      </c>
      <c r="Q86" s="134">
        <f>Flavor!Q67</f>
        <v>0.32458263836224882</v>
      </c>
    </row>
    <row r="87" spans="2:17">
      <c r="B87" s="375" t="s">
        <v>85</v>
      </c>
      <c r="C87" s="178" t="s">
        <v>132</v>
      </c>
      <c r="D87" s="117">
        <f>Fat!D19</f>
        <v>1041623996.3933667</v>
      </c>
      <c r="E87" s="113">
        <f>Fat!E19</f>
        <v>128126838.35983205</v>
      </c>
      <c r="F87" s="114">
        <f>Fat!F19</f>
        <v>0.14025970112008657</v>
      </c>
      <c r="G87" s="115">
        <f>Fat!G19</f>
        <v>23.595926570227359</v>
      </c>
      <c r="H87" s="116">
        <f>Fat!H19</f>
        <v>1.0466079386522225</v>
      </c>
      <c r="I87" s="490">
        <f>Fat!I19</f>
        <v>3.2322285959748318</v>
      </c>
      <c r="J87" s="510">
        <f>Fat!J19</f>
        <v>0.1617596870686091</v>
      </c>
      <c r="K87" s="114">
        <f>Fat!K19</f>
        <v>5.2682405152974475E-2</v>
      </c>
      <c r="L87" s="519">
        <f>Fat!L19</f>
        <v>3366766867.396225</v>
      </c>
      <c r="M87" s="535">
        <f>Fat!M19</f>
        <v>561902245.28006268</v>
      </c>
      <c r="N87" s="114">
        <f>Fat!N19</f>
        <v>0.20033132467410461</v>
      </c>
      <c r="O87" s="117">
        <f>Fat!O19</f>
        <v>1042596276.279752</v>
      </c>
      <c r="P87" s="113">
        <f>Fat!P19</f>
        <v>129083621.0744921</v>
      </c>
      <c r="Q87" s="114">
        <f>Fat!Q19</f>
        <v>0.14130468837948162</v>
      </c>
    </row>
    <row r="88" spans="2:17">
      <c r="B88" s="376"/>
      <c r="C88" s="179" t="s">
        <v>87</v>
      </c>
      <c r="D88" s="86">
        <f>Fat!D20</f>
        <v>91864757.708846465</v>
      </c>
      <c r="E88" s="85">
        <f>Fat!E20</f>
        <v>6275666.9758433551</v>
      </c>
      <c r="F88" s="87">
        <f>Fat!F20</f>
        <v>7.3323211195459759E-2</v>
      </c>
      <c r="G88" s="102">
        <f>Fat!G20</f>
        <v>2.0810139597351092</v>
      </c>
      <c r="H88" s="88">
        <f>Fat!H20</f>
        <v>-3.1719135658311082E-2</v>
      </c>
      <c r="I88" s="488">
        <f>Fat!I20</f>
        <v>3.779833440491819</v>
      </c>
      <c r="J88" s="508">
        <f>Fat!J20</f>
        <v>0.19886091242686366</v>
      </c>
      <c r="K88" s="87">
        <f>Fat!K20</f>
        <v>5.5532655128835019E-2</v>
      </c>
      <c r="L88" s="517">
        <f>Fat!L20</f>
        <v>347233483.19057649</v>
      </c>
      <c r="M88" s="533">
        <f>Fat!M20</f>
        <v>40741300.573633492</v>
      </c>
      <c r="N88" s="87">
        <f>Fat!N20</f>
        <v>0.13292769892455097</v>
      </c>
      <c r="O88" s="86">
        <f>Fat!O20</f>
        <v>137034516.74720106</v>
      </c>
      <c r="P88" s="85">
        <f>Fat!P20</f>
        <v>7116359.5435851365</v>
      </c>
      <c r="Q88" s="87">
        <f>Fat!Q20</f>
        <v>5.477571185397842E-2</v>
      </c>
    </row>
    <row r="89" spans="2:17">
      <c r="B89" s="376"/>
      <c r="C89" s="179" t="s">
        <v>50</v>
      </c>
      <c r="D89" s="86">
        <f>Fat!D21</f>
        <v>1679423003.3245971</v>
      </c>
      <c r="E89" s="85">
        <f>Fat!E21</f>
        <v>93517373.803399563</v>
      </c>
      <c r="F89" s="87">
        <f>Fat!F21</f>
        <v>5.8967804932777423E-2</v>
      </c>
      <c r="G89" s="102">
        <f>Fat!G21</f>
        <v>38.043998606031202</v>
      </c>
      <c r="H89" s="88">
        <f>Fat!H21</f>
        <v>-1.1034591010779806</v>
      </c>
      <c r="I89" s="488">
        <f>Fat!I21</f>
        <v>2.7514768337136029</v>
      </c>
      <c r="J89" s="508">
        <f>Fat!J21</f>
        <v>0.10581789953326126</v>
      </c>
      <c r="K89" s="87">
        <f>Fat!K21</f>
        <v>3.9996803127628003E-2</v>
      </c>
      <c r="L89" s="517">
        <f>Fat!L21</f>
        <v>4620893487.6533518</v>
      </c>
      <c r="M89" s="533">
        <f>Fat!M21</f>
        <v>425128090.14369678</v>
      </c>
      <c r="N89" s="87">
        <f>Fat!N21</f>
        <v>0.1013231317451701</v>
      </c>
      <c r="O89" s="86">
        <f>Fat!O21</f>
        <v>1847820779.6729546</v>
      </c>
      <c r="P89" s="85">
        <f>Fat!P21</f>
        <v>86438452.690908432</v>
      </c>
      <c r="Q89" s="87">
        <f>Fat!Q21</f>
        <v>4.9074213682507049E-2</v>
      </c>
    </row>
    <row r="90" spans="2:17" ht="15" thickBot="1">
      <c r="B90" s="377"/>
      <c r="C90" s="180" t="s">
        <v>15</v>
      </c>
      <c r="D90" s="112">
        <f>Fat!D22</f>
        <v>1600251990.1972826</v>
      </c>
      <c r="E90" s="108">
        <f>Fat!E22</f>
        <v>135954049.69489503</v>
      </c>
      <c r="F90" s="109">
        <f>Fat!F22</f>
        <v>9.2845892857194356E-2</v>
      </c>
      <c r="G90" s="110">
        <f>Fat!G22</f>
        <v>36.250536263851124</v>
      </c>
      <c r="H90" s="111">
        <f>Fat!H22</f>
        <v>0.1049166069419627</v>
      </c>
      <c r="I90" s="494">
        <f>Fat!I22</f>
        <v>2.8446975061032673</v>
      </c>
      <c r="J90" s="514">
        <f>Fat!J22</f>
        <v>0.10161876304094575</v>
      </c>
      <c r="K90" s="109">
        <f>Fat!K22</f>
        <v>3.7045514387057103E-2</v>
      </c>
      <c r="L90" s="523">
        <f>Fat!L22</f>
        <v>4552232845.651</v>
      </c>
      <c r="M90" s="539">
        <f>Fat!M22</f>
        <v>535548291.5489645</v>
      </c>
      <c r="N90" s="109">
        <f>Fat!N22</f>
        <v>0.13333093110387179</v>
      </c>
      <c r="O90" s="112">
        <f>Fat!O22</f>
        <v>1512543250.3470521</v>
      </c>
      <c r="P90" s="108">
        <f>Fat!P22</f>
        <v>50114373.119447947</v>
      </c>
      <c r="Q90" s="109">
        <f>Fat!Q22</f>
        <v>3.4267904511330591E-2</v>
      </c>
    </row>
    <row r="91" spans="2:17" ht="15" hidden="1" thickBot="1">
      <c r="B91" s="378" t="s">
        <v>88</v>
      </c>
      <c r="C91" s="148" t="s">
        <v>89</v>
      </c>
      <c r="D91" s="123">
        <f>Organic!D7</f>
        <v>322528682.50446582</v>
      </c>
      <c r="E91" s="118">
        <f>Organic!E7</f>
        <v>29669408.063660443</v>
      </c>
      <c r="F91" s="120">
        <f>Organic!F7</f>
        <v>0.10130943648724165</v>
      </c>
      <c r="G91" s="121">
        <f>Organic!G7</f>
        <v>7.3062478740106886</v>
      </c>
      <c r="H91" s="122">
        <f>Organic!H7</f>
        <v>7.7131685194693489E-2</v>
      </c>
      <c r="I91" s="492">
        <f>Organic!I7</f>
        <v>3.2500370560377059</v>
      </c>
      <c r="J91" s="512">
        <f>Organic!J7</f>
        <v>0.24955261786214411</v>
      </c>
      <c r="K91" s="120">
        <f>Organic!K7</f>
        <v>8.31707755877861E-2</v>
      </c>
      <c r="L91" s="521">
        <f>Organic!L7</f>
        <v>1048230169.774534</v>
      </c>
      <c r="M91" s="537">
        <f>Organic!M7</f>
        <v>169510474.23951137</v>
      </c>
      <c r="N91" s="120">
        <f>Organic!N7</f>
        <v>0.19290619648203308</v>
      </c>
      <c r="O91" s="123">
        <f>Organic!O7</f>
        <v>180613622.08163783</v>
      </c>
      <c r="P91" s="118">
        <f>Organic!P7</f>
        <v>17960234.415006071</v>
      </c>
      <c r="Q91" s="120">
        <f>Organic!Q7</f>
        <v>0.11042029110280008</v>
      </c>
    </row>
    <row r="92" spans="2:17" hidden="1">
      <c r="B92" s="376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495" t="e">
        <f>#REF!</f>
        <v>#REF!</v>
      </c>
      <c r="J92" s="515" t="e">
        <f>#REF!</f>
        <v>#REF!</v>
      </c>
      <c r="K92" s="104" t="e">
        <f>#REF!</f>
        <v>#REF!</v>
      </c>
      <c r="L92" s="524" t="e">
        <f>#REF!</f>
        <v>#REF!</v>
      </c>
      <c r="M92" s="540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379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493" t="e">
        <f>#REF!</f>
        <v>#REF!</v>
      </c>
      <c r="J93" s="513" t="e">
        <f>#REF!</f>
        <v>#REF!</v>
      </c>
      <c r="K93" s="124" t="e">
        <f>#REF!</f>
        <v>#REF!</v>
      </c>
      <c r="L93" s="522" t="e">
        <f>#REF!</f>
        <v>#REF!</v>
      </c>
      <c r="M93" s="538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375" t="s">
        <v>54</v>
      </c>
      <c r="C94" s="144" t="s">
        <v>92</v>
      </c>
      <c r="D94" s="117">
        <f>Size!D31</f>
        <v>768836435.68740928</v>
      </c>
      <c r="E94" s="113">
        <f>Size!E31</f>
        <v>727326.34202086926</v>
      </c>
      <c r="F94" s="114">
        <f>Size!F31</f>
        <v>9.4690498156013833E-4</v>
      </c>
      <c r="G94" s="115">
        <f>Size!G31</f>
        <v>17.416465196472288</v>
      </c>
      <c r="H94" s="116">
        <f>Size!H31</f>
        <v>-1.5440065445998599</v>
      </c>
      <c r="I94" s="490">
        <f>Size!I31</f>
        <v>3.6964679799855942</v>
      </c>
      <c r="J94" s="510">
        <f>Size!J31</f>
        <v>0.19089730292536045</v>
      </c>
      <c r="K94" s="114">
        <f>Size!K31</f>
        <v>5.4455414114042804E-2</v>
      </c>
      <c r="L94" s="519">
        <f>Size!L31</f>
        <v>2841979266.3647618</v>
      </c>
      <c r="M94" s="535">
        <f>Size!M31</f>
        <v>149318495.86071539</v>
      </c>
      <c r="N94" s="114">
        <f>Size!N31</f>
        <v>5.5453883198500364E-2</v>
      </c>
      <c r="O94" s="117">
        <f>Size!O31</f>
        <v>2301745594.8047614</v>
      </c>
      <c r="P94" s="113">
        <f>Size!P31</f>
        <v>9650596.2776017189</v>
      </c>
      <c r="Q94" s="114">
        <f>Size!Q31</f>
        <v>4.2103823287442015E-3</v>
      </c>
    </row>
    <row r="95" spans="2:17">
      <c r="B95" s="376"/>
      <c r="C95" s="145" t="s">
        <v>93</v>
      </c>
      <c r="D95" s="86">
        <f>Size!D32</f>
        <v>591221621.86429322</v>
      </c>
      <c r="E95" s="85">
        <f>Size!E32</f>
        <v>-12685463.353711009</v>
      </c>
      <c r="F95" s="87">
        <f>Size!F32</f>
        <v>-2.1005654121662918E-2</v>
      </c>
      <c r="G95" s="102">
        <f>Size!G32</f>
        <v>13.392953718946634</v>
      </c>
      <c r="H95" s="88">
        <f>Size!H32</f>
        <v>-1.5142555358266225</v>
      </c>
      <c r="I95" s="488">
        <f>Size!I32</f>
        <v>3.0133385761333669</v>
      </c>
      <c r="J95" s="508">
        <f>Size!J32</f>
        <v>0.11363189712970545</v>
      </c>
      <c r="K95" s="87">
        <f>Size!K32</f>
        <v>3.9187376417241397E-2</v>
      </c>
      <c r="L95" s="517">
        <f>Size!L32</f>
        <v>1781550920.2078092</v>
      </c>
      <c r="M95" s="533">
        <f>Size!M32</f>
        <v>30397511.703529119</v>
      </c>
      <c r="N95" s="87">
        <f>Size!N32</f>
        <v>1.7358565820622576E-2</v>
      </c>
      <c r="O95" s="86">
        <f>Size!O32</f>
        <v>354918750.10430831</v>
      </c>
      <c r="P95" s="85">
        <f>Size!P32</f>
        <v>-6278549.646964252</v>
      </c>
      <c r="Q95" s="87">
        <f>Size!Q32</f>
        <v>-1.7382604054038561E-2</v>
      </c>
    </row>
    <row r="96" spans="2:17">
      <c r="B96" s="376"/>
      <c r="C96" s="145" t="s">
        <v>94</v>
      </c>
      <c r="D96" s="86">
        <f>Size!D33</f>
        <v>1016973316.632349</v>
      </c>
      <c r="E96" s="85">
        <f>Size!E33</f>
        <v>37805076.733109713</v>
      </c>
      <c r="F96" s="87">
        <f>Size!F33</f>
        <v>3.860937803395259E-2</v>
      </c>
      <c r="G96" s="102">
        <f>Size!G33</f>
        <v>23.03751429136172</v>
      </c>
      <c r="H96" s="88">
        <f>Size!H33</f>
        <v>-1.1328692081740321</v>
      </c>
      <c r="I96" s="488">
        <f>Size!I33</f>
        <v>2.7443611087202813</v>
      </c>
      <c r="J96" s="508">
        <f>Size!J33</f>
        <v>0.13327805635621548</v>
      </c>
      <c r="K96" s="87">
        <f>Size!K33</f>
        <v>5.1043208386476246E-2</v>
      </c>
      <c r="L96" s="517">
        <f>Size!L33</f>
        <v>2790942018.7720952</v>
      </c>
      <c r="M96" s="533">
        <f>Size!M33</f>
        <v>234252422.15803957</v>
      </c>
      <c r="N96" s="87">
        <f>Size!N33</f>
        <v>9.1623332949088185E-2</v>
      </c>
      <c r="O96" s="86">
        <f>Size!O33</f>
        <v>549142524.37316442</v>
      </c>
      <c r="P96" s="85">
        <f>Size!P33</f>
        <v>30267567.460387766</v>
      </c>
      <c r="Q96" s="87">
        <f>Size!Q33</f>
        <v>5.8333066680409808E-2</v>
      </c>
    </row>
    <row r="97" spans="2:17">
      <c r="B97" s="376"/>
      <c r="C97" s="145" t="s">
        <v>95</v>
      </c>
      <c r="D97" s="86">
        <f>Size!D34</f>
        <v>1149581890.1356554</v>
      </c>
      <c r="E97" s="85">
        <f>Size!E34</f>
        <v>147386579.16047645</v>
      </c>
      <c r="F97" s="87">
        <f>Size!F34</f>
        <v>0.14706372854315491</v>
      </c>
      <c r="G97" s="102">
        <f>Size!G34</f>
        <v>26.041498621408731</v>
      </c>
      <c r="H97" s="88">
        <f>Size!H34</f>
        <v>1.3027009146946469</v>
      </c>
      <c r="I97" s="488">
        <f>Size!I34</f>
        <v>2.4655591095994587</v>
      </c>
      <c r="J97" s="508">
        <f>Size!J34</f>
        <v>0.11330369793609085</v>
      </c>
      <c r="K97" s="87">
        <f>Size!K34</f>
        <v>4.8168110220636953E-2</v>
      </c>
      <c r="L97" s="517">
        <f>Size!L34</f>
        <v>2834362101.4545293</v>
      </c>
      <c r="M97" s="533">
        <f>Size!M34</f>
        <v>476942757.66951275</v>
      </c>
      <c r="N97" s="87">
        <f>Size!N34</f>
        <v>0.20231562064971639</v>
      </c>
      <c r="O97" s="86">
        <f>Size!O34</f>
        <v>571249738.91788793</v>
      </c>
      <c r="P97" s="85">
        <f>Size!P34</f>
        <v>72526280.171961188</v>
      </c>
      <c r="Q97" s="87">
        <f>Size!Q34</f>
        <v>0.14542383940457371</v>
      </c>
    </row>
    <row r="98" spans="2:17">
      <c r="B98" s="376"/>
      <c r="C98" s="145" t="s">
        <v>96</v>
      </c>
      <c r="D98" s="86">
        <f>Size!D35</f>
        <v>1003553565.2022109</v>
      </c>
      <c r="E98" s="85">
        <f>Size!E35</f>
        <v>67633000.630554676</v>
      </c>
      <c r="F98" s="87">
        <f>Size!F35</f>
        <v>7.2263612095657223E-2</v>
      </c>
      <c r="G98" s="102">
        <f>Size!G35</f>
        <v>22.733516427993891</v>
      </c>
      <c r="H98" s="88">
        <f>Size!H35</f>
        <v>-0.36931518869212709</v>
      </c>
      <c r="I98" s="488">
        <f>Size!I35</f>
        <v>3.8111754125442299</v>
      </c>
      <c r="J98" s="508">
        <f>Size!J35</f>
        <v>0.21396653225217532</v>
      </c>
      <c r="K98" s="87">
        <f>Size!K35</f>
        <v>5.948126432813753E-2</v>
      </c>
      <c r="L98" s="517">
        <f>Size!L35</f>
        <v>3824718672.8697686</v>
      </c>
      <c r="M98" s="533">
        <f>Size!M35</f>
        <v>458016906.7446537</v>
      </c>
      <c r="N98" s="87">
        <f>Size!N35</f>
        <v>0.13604320743616252</v>
      </c>
      <c r="O98" s="86">
        <f>Size!O35</f>
        <v>2787380709.5496273</v>
      </c>
      <c r="P98" s="85">
        <f>Size!P35</f>
        <v>141594245.77980804</v>
      </c>
      <c r="Q98" s="87">
        <f>Size!Q35</f>
        <v>5.3516883436639504E-2</v>
      </c>
    </row>
    <row r="99" spans="2:17" ht="15" customHeight="1">
      <c r="B99" s="376"/>
      <c r="C99" s="145" t="s">
        <v>97</v>
      </c>
      <c r="D99" s="86">
        <f>Size!D36</f>
        <v>1475997446.0329866</v>
      </c>
      <c r="E99" s="85">
        <f>Size!E36</f>
        <v>198009568.75284839</v>
      </c>
      <c r="F99" s="87">
        <f>Size!F36</f>
        <v>0.15493853445171935</v>
      </c>
      <c r="G99" s="102">
        <f>Size!G36</f>
        <v>33.435795906227341</v>
      </c>
      <c r="H99" s="88">
        <f>Size!H36</f>
        <v>1.8891669992304827</v>
      </c>
      <c r="I99" s="488">
        <f>Size!I36</f>
        <v>2.4597685568345269</v>
      </c>
      <c r="J99" s="508">
        <f>Size!J36</f>
        <v>0.1054637891551109</v>
      </c>
      <c r="K99" s="87">
        <f>Size!K36</f>
        <v>4.4796149845571662E-2</v>
      </c>
      <c r="L99" s="517">
        <f>Size!L36</f>
        <v>3630612107.7200069</v>
      </c>
      <c r="M99" s="533">
        <f>Size!M36</f>
        <v>621839155.20288086</v>
      </c>
      <c r="N99" s="87">
        <f>Size!N36</f>
        <v>0.20667533410344338</v>
      </c>
      <c r="O99" s="86">
        <f>Size!O36</f>
        <v>707444746.70507753</v>
      </c>
      <c r="P99" s="85">
        <f>Size!P36</f>
        <v>92676691.952033877</v>
      </c>
      <c r="Q99" s="87">
        <f>Size!Q36</f>
        <v>0.15075066317371144</v>
      </c>
    </row>
    <row r="100" spans="2:17" ht="15" thickBot="1">
      <c r="B100" s="377"/>
      <c r="C100" s="146" t="s">
        <v>98</v>
      </c>
      <c r="D100" s="137">
        <f>Size!D37</f>
        <v>1933612736.3889096</v>
      </c>
      <c r="E100" s="133">
        <f>Size!E37</f>
        <v>98231359.450564623</v>
      </c>
      <c r="F100" s="134">
        <f>Size!F37</f>
        <v>5.3520952476061034E-2</v>
      </c>
      <c r="G100" s="135">
        <f>Size!G37</f>
        <v>43.802163065623937</v>
      </c>
      <c r="H100" s="136">
        <f>Size!H37</f>
        <v>-1.5035055016805075</v>
      </c>
      <c r="I100" s="489">
        <f>Size!I37</f>
        <v>2.809143631027899</v>
      </c>
      <c r="J100" s="509">
        <f>Size!J37</f>
        <v>0.11306525741107576</v>
      </c>
      <c r="K100" s="134">
        <f>Size!K37</f>
        <v>4.1936932738122629E-2</v>
      </c>
      <c r="L100" s="518">
        <f>Size!L37</f>
        <v>5431795903.3013334</v>
      </c>
      <c r="M100" s="534">
        <f>Size!M37</f>
        <v>483463865.59879494</v>
      </c>
      <c r="N100" s="134">
        <f>Size!N37</f>
        <v>9.770238979825259E-2</v>
      </c>
      <c r="O100" s="137">
        <f>Size!O37</f>
        <v>1045169366.7922541</v>
      </c>
      <c r="P100" s="133">
        <f>Size!P37</f>
        <v>38481868.696591377</v>
      </c>
      <c r="Q100" s="134">
        <f>Size!Q37</f>
        <v>3.8226230850573799E-2</v>
      </c>
    </row>
    <row r="101" spans="2:17">
      <c r="B101" s="169"/>
      <c r="C101" s="141"/>
      <c r="D101" s="80"/>
      <c r="E101" s="80"/>
      <c r="F101" s="81"/>
      <c r="G101" s="82"/>
      <c r="H101" s="82"/>
      <c r="I101" s="496"/>
      <c r="J101" s="496"/>
      <c r="K101" s="81"/>
      <c r="L101" s="525"/>
      <c r="M101" s="525"/>
      <c r="N101" s="81"/>
      <c r="O101" s="80"/>
      <c r="P101" s="80"/>
      <c r="Q101" s="81"/>
    </row>
    <row r="102" spans="2:17" ht="23.4">
      <c r="B102" s="366" t="s">
        <v>125</v>
      </c>
      <c r="C102" s="366"/>
      <c r="D102" s="366"/>
      <c r="E102" s="366"/>
      <c r="F102" s="366"/>
      <c r="G102" s="366"/>
      <c r="H102" s="366"/>
      <c r="I102" s="541"/>
      <c r="J102" s="541"/>
      <c r="K102" s="366"/>
      <c r="L102" s="541"/>
      <c r="M102" s="541"/>
      <c r="N102" s="366"/>
      <c r="O102" s="366"/>
      <c r="P102" s="366"/>
      <c r="Q102" s="366"/>
    </row>
    <row r="103" spans="2:17">
      <c r="B103" s="367" t="s">
        <v>346</v>
      </c>
      <c r="C103" s="367"/>
      <c r="D103" s="367"/>
      <c r="E103" s="367"/>
      <c r="F103" s="367"/>
      <c r="G103" s="367"/>
      <c r="H103" s="367"/>
      <c r="I103" s="542"/>
      <c r="J103" s="542"/>
      <c r="K103" s="367"/>
      <c r="L103" s="542"/>
      <c r="M103" s="542"/>
      <c r="N103" s="367"/>
      <c r="O103" s="367"/>
      <c r="P103" s="367"/>
      <c r="Q103" s="367"/>
    </row>
    <row r="104" spans="2:17" ht="15" thickBot="1">
      <c r="B104" s="368" t="str">
        <f>'HOME PAGE'!H7</f>
        <v>YTD Ending 1-25-2026</v>
      </c>
      <c r="C104" s="368"/>
      <c r="D104" s="368"/>
      <c r="E104" s="368"/>
      <c r="F104" s="368"/>
      <c r="G104" s="368"/>
      <c r="H104" s="368"/>
      <c r="I104" s="543"/>
      <c r="J104" s="543"/>
      <c r="K104" s="368"/>
      <c r="L104" s="543"/>
      <c r="M104" s="543"/>
      <c r="N104" s="368"/>
      <c r="O104" s="368"/>
      <c r="P104" s="368"/>
      <c r="Q104" s="368"/>
    </row>
    <row r="105" spans="2:17">
      <c r="D105" s="373" t="s">
        <v>55</v>
      </c>
      <c r="E105" s="371"/>
      <c r="F105" s="374"/>
      <c r="G105" s="370" t="s">
        <v>20</v>
      </c>
      <c r="H105" s="372"/>
      <c r="I105" s="544" t="s">
        <v>21</v>
      </c>
      <c r="J105" s="547"/>
      <c r="K105" s="374"/>
      <c r="L105" s="545" t="s">
        <v>22</v>
      </c>
      <c r="M105" s="547"/>
      <c r="N105" s="372"/>
      <c r="O105" s="373" t="s">
        <v>23</v>
      </c>
      <c r="P105" s="371"/>
      <c r="Q105" s="374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486" t="s">
        <v>19</v>
      </c>
      <c r="J106" s="506" t="s">
        <v>25</v>
      </c>
      <c r="K106" s="17" t="s">
        <v>26</v>
      </c>
      <c r="L106" s="497" t="s">
        <v>19</v>
      </c>
      <c r="M106" s="506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18" t="s">
        <v>11</v>
      </c>
      <c r="D107" s="213">
        <f>'Segment Data'!D33</f>
        <v>370626765.179115</v>
      </c>
      <c r="E107" s="214">
        <f>'Segment Data'!E33</f>
        <v>30331064.178096116</v>
      </c>
      <c r="F107" s="215">
        <f>'Segment Data'!F33</f>
        <v>8.9131493841602488E-2</v>
      </c>
      <c r="G107" s="216">
        <f>'Segment Data'!G33</f>
        <v>99.97555829549259</v>
      </c>
      <c r="H107" s="217">
        <f>'Segment Data'!H33</f>
        <v>3.8588056948611893E-3</v>
      </c>
      <c r="I107" s="487">
        <f>'Segment Data'!I33</f>
        <v>2.9334661864849996</v>
      </c>
      <c r="J107" s="507">
        <f>'Segment Data'!J33</f>
        <v>0.12783294477721485</v>
      </c>
      <c r="K107" s="215">
        <f>'Segment Data'!K33</f>
        <v>4.5562956296954601E-2</v>
      </c>
      <c r="L107" s="516">
        <f>'Segment Data'!L33</f>
        <v>1087221083.45925</v>
      </c>
      <c r="M107" s="532">
        <f>'Segment Data'!M33</f>
        <v>132476152.72053838</v>
      </c>
      <c r="N107" s="215">
        <f>'Segment Data'!N33</f>
        <v>0.13875554449714445</v>
      </c>
      <c r="O107" s="213">
        <f>'Segment Data'!O33</f>
        <v>371369658.84924346</v>
      </c>
      <c r="P107" s="214">
        <f>'Segment Data'!P33</f>
        <v>21714223.8735708</v>
      </c>
      <c r="Q107" s="215">
        <f>'Segment Data'!Q33</f>
        <v>6.2101777068277436E-2</v>
      </c>
    </row>
    <row r="108" spans="2:17">
      <c r="B108" s="382" t="s">
        <v>51</v>
      </c>
      <c r="C108" s="145" t="s">
        <v>133</v>
      </c>
      <c r="D108" s="86">
        <f>'Segment Data'!D34</f>
        <v>7056577.5750616407</v>
      </c>
      <c r="E108" s="85">
        <f>'Segment Data'!E34</f>
        <v>1604192.0865154527</v>
      </c>
      <c r="F108" s="87">
        <f>'Segment Data'!F34</f>
        <v>0.29421839117673809</v>
      </c>
      <c r="G108" s="102">
        <f>'Segment Data'!G34</f>
        <v>1.9034925402144036</v>
      </c>
      <c r="H108" s="88">
        <f>'Segment Data'!H34</f>
        <v>0.301696684551092</v>
      </c>
      <c r="I108" s="488">
        <f>'Segment Data'!I34</f>
        <v>4.9961676373688571</v>
      </c>
      <c r="J108" s="508">
        <f>'Segment Data'!J34</f>
        <v>0.14604962031731628</v>
      </c>
      <c r="K108" s="87">
        <f>'Segment Data'!K34</f>
        <v>3.0112591034661466E-2</v>
      </c>
      <c r="L108" s="517">
        <f>'Segment Data'!L34</f>
        <v>35255844.511105776</v>
      </c>
      <c r="M108" s="533">
        <f>'Segment Data'!M34</f>
        <v>8811131.4171975404</v>
      </c>
      <c r="N108" s="87">
        <f>'Segment Data'!N34</f>
        <v>0.33319066029978067</v>
      </c>
      <c r="O108" s="86">
        <f>'Segment Data'!O34</f>
        <v>13818929.204690352</v>
      </c>
      <c r="P108" s="85">
        <f>'Segment Data'!P34</f>
        <v>2394036.6772008333</v>
      </c>
      <c r="Q108" s="87">
        <f>'Segment Data'!Q34</f>
        <v>0.20954566280956463</v>
      </c>
    </row>
    <row r="109" spans="2:17">
      <c r="B109" s="383"/>
      <c r="C109" s="145" t="s">
        <v>137</v>
      </c>
      <c r="D109" s="86">
        <f>'Segment Data'!D35</f>
        <v>4998983.8935330622</v>
      </c>
      <c r="E109" s="85">
        <f>'Segment Data'!E35</f>
        <v>651654.9777870886</v>
      </c>
      <c r="F109" s="87">
        <f>'Segment Data'!F35</f>
        <v>0.14989778560964229</v>
      </c>
      <c r="G109" s="102">
        <f>'Segment Data'!G35</f>
        <v>1.3484622607452903</v>
      </c>
      <c r="H109" s="88">
        <f>'Segment Data'!H35</f>
        <v>7.1308718488335865E-2</v>
      </c>
      <c r="I109" s="488">
        <f>'Segment Data'!I35</f>
        <v>3.9829583391636785</v>
      </c>
      <c r="J109" s="508">
        <f>'Segment Data'!J35</f>
        <v>-0.17339794842830614</v>
      </c>
      <c r="K109" s="87">
        <f>'Segment Data'!K35</f>
        <v>-4.1718740269199951E-2</v>
      </c>
      <c r="L109" s="517">
        <f>'Segment Data'!L35</f>
        <v>19910744.586092424</v>
      </c>
      <c r="M109" s="533">
        <f>'Segment Data'!M35</f>
        <v>1841696.7129012011</v>
      </c>
      <c r="N109" s="87">
        <f>'Segment Data'!N35</f>
        <v>0.10192549855566541</v>
      </c>
      <c r="O109" s="86">
        <f>'Segment Data'!O35</f>
        <v>8281065.4339633938</v>
      </c>
      <c r="P109" s="85">
        <f>'Segment Data'!P35</f>
        <v>829097.6134928735</v>
      </c>
      <c r="Q109" s="87">
        <f>'Segment Data'!Q35</f>
        <v>0.11125888268268501</v>
      </c>
    </row>
    <row r="110" spans="2:17">
      <c r="B110" s="383"/>
      <c r="C110" s="145" t="s">
        <v>134</v>
      </c>
      <c r="D110" s="86">
        <f>'Segment Data'!D36</f>
        <v>203656142.93022081</v>
      </c>
      <c r="E110" s="85">
        <f>'Segment Data'!E36</f>
        <v>28145732.338518322</v>
      </c>
      <c r="F110" s="87">
        <f>'Segment Data'!F36</f>
        <v>0.16036503044822203</v>
      </c>
      <c r="G110" s="102">
        <f>'Segment Data'!G36</f>
        <v>54.935688683777748</v>
      </c>
      <c r="H110" s="88">
        <f>'Segment Data'!H36</f>
        <v>3.374431890374531</v>
      </c>
      <c r="I110" s="488">
        <f>'Segment Data'!I36</f>
        <v>3.1322376436613997</v>
      </c>
      <c r="J110" s="508">
        <f>'Segment Data'!J36</f>
        <v>9.9433500037124034E-2</v>
      </c>
      <c r="K110" s="87">
        <f>'Segment Data'!K36</f>
        <v>3.2785994521327237E-2</v>
      </c>
      <c r="L110" s="517">
        <f>'Segment Data'!L36</f>
        <v>637899437.24892402</v>
      </c>
      <c r="M110" s="533">
        <f>'Segment Data'!M36</f>
        <v>105610736.75721073</v>
      </c>
      <c r="N110" s="87">
        <f>'Segment Data'!N36</f>
        <v>0.19840875197923705</v>
      </c>
      <c r="O110" s="86">
        <f>'Segment Data'!O36</f>
        <v>198537629.33840996</v>
      </c>
      <c r="P110" s="85">
        <f>'Segment Data'!P36</f>
        <v>14961539.353037179</v>
      </c>
      <c r="Q110" s="87">
        <f>'Segment Data'!Q36</f>
        <v>8.1500479470007797E-2</v>
      </c>
    </row>
    <row r="111" spans="2:17">
      <c r="B111" s="383"/>
      <c r="C111" s="145" t="s">
        <v>136</v>
      </c>
      <c r="D111" s="86">
        <f>'Segment Data'!D37</f>
        <v>5865186.9203324364</v>
      </c>
      <c r="E111" s="85">
        <f>'Segment Data'!E37</f>
        <v>1207525.2659333237</v>
      </c>
      <c r="F111" s="87">
        <f>'Segment Data'!F37</f>
        <v>0.25925568569216029</v>
      </c>
      <c r="G111" s="102">
        <f>'Segment Data'!G37</f>
        <v>1.5821181629564047</v>
      </c>
      <c r="H111" s="88">
        <f>'Segment Data'!H37</f>
        <v>0.2137954075732913</v>
      </c>
      <c r="I111" s="488">
        <f>'Segment Data'!I37</f>
        <v>5.0283145229046475</v>
      </c>
      <c r="J111" s="508">
        <f>'Segment Data'!J37</f>
        <v>0.24579530128490745</v>
      </c>
      <c r="K111" s="87">
        <f>'Segment Data'!K37</f>
        <v>5.1394524495326895E-2</v>
      </c>
      <c r="L111" s="517">
        <f>'Segment Data'!L37</f>
        <v>29492004.571057975</v>
      </c>
      <c r="M111" s="533">
        <f>'Segment Data'!M37</f>
        <v>7216648.1810930185</v>
      </c>
      <c r="N111" s="87">
        <f>'Segment Data'!N37</f>
        <v>0.32397453287634564</v>
      </c>
      <c r="O111" s="86">
        <f>'Segment Data'!O37</f>
        <v>11561873.638528816</v>
      </c>
      <c r="P111" s="85">
        <f>'Segment Data'!P37</f>
        <v>1339253.1710444279</v>
      </c>
      <c r="Q111" s="87">
        <f>'Segment Data'!Q37</f>
        <v>0.13100879322520667</v>
      </c>
    </row>
    <row r="112" spans="2:17" ht="15" thickBot="1">
      <c r="B112" s="384"/>
      <c r="C112" s="145" t="s">
        <v>135</v>
      </c>
      <c r="D112" s="137">
        <f>'Segment Data'!D38</f>
        <v>149049873.85996839</v>
      </c>
      <c r="E112" s="133">
        <f>'Segment Data'!E38</f>
        <v>-1278040.4906552732</v>
      </c>
      <c r="F112" s="134">
        <f>'Segment Data'!F38</f>
        <v>-8.5016844421481261E-3</v>
      </c>
      <c r="G112" s="135">
        <f>'Segment Data'!G38</f>
        <v>40.205796647799104</v>
      </c>
      <c r="H112" s="136">
        <f>'Segment Data'!H38</f>
        <v>-3.9573738952916102</v>
      </c>
      <c r="I112" s="489">
        <f>'Segment Data'!I38</f>
        <v>2.4465841070396945</v>
      </c>
      <c r="J112" s="509">
        <f>'Segment Data'!J38</f>
        <v>8.0642196474908889E-2</v>
      </c>
      <c r="K112" s="134">
        <f>'Segment Data'!K38</f>
        <v>3.4084605422818007E-2</v>
      </c>
      <c r="L112" s="518">
        <f>'Segment Data'!L38</f>
        <v>364663052.54206985</v>
      </c>
      <c r="M112" s="534">
        <f>'Segment Data'!M38</f>
        <v>8995939.652135849</v>
      </c>
      <c r="N112" s="134">
        <f>'Segment Data'!N38</f>
        <v>2.5293144421029909E-2</v>
      </c>
      <c r="O112" s="137">
        <f>'Segment Data'!O38</f>
        <v>139170161.23365092</v>
      </c>
      <c r="P112" s="133">
        <f>'Segment Data'!P38</f>
        <v>2190297.0587954819</v>
      </c>
      <c r="Q112" s="134">
        <f>'Segment Data'!Q38</f>
        <v>1.5989919919905581E-2</v>
      </c>
    </row>
    <row r="113" spans="2:17">
      <c r="B113" s="375" t="s">
        <v>52</v>
      </c>
      <c r="C113" s="144" t="s">
        <v>64</v>
      </c>
      <c r="D113" s="117">
        <f>'Type Data'!D23</f>
        <v>300969231.83811319</v>
      </c>
      <c r="E113" s="113">
        <f>'Type Data'!E23</f>
        <v>24642886.727303445</v>
      </c>
      <c r="F113" s="114">
        <f>'Type Data'!F23</f>
        <v>8.9180373725934056E-2</v>
      </c>
      <c r="G113" s="115">
        <f>'Type Data'!G23</f>
        <v>81.18562880432917</v>
      </c>
      <c r="H113" s="116">
        <f>'Type Data'!H23</f>
        <v>6.7768433127923799E-3</v>
      </c>
      <c r="I113" s="490">
        <f>'Type Data'!I23</f>
        <v>2.8840528285582883</v>
      </c>
      <c r="J113" s="510">
        <f>'Type Data'!J23</f>
        <v>0.10823068291566784</v>
      </c>
      <c r="K113" s="114">
        <f>'Type Data'!K23</f>
        <v>3.8990496233904694E-2</v>
      </c>
      <c r="L113" s="519">
        <f>'Type Data'!L23</f>
        <v>868011164.39172554</v>
      </c>
      <c r="M113" s="535">
        <f>'Type Data'!M23</f>
        <v>100978376.2086544</v>
      </c>
      <c r="N113" s="114">
        <f>'Type Data'!N23</f>
        <v>0.13164805698573792</v>
      </c>
      <c r="O113" s="117">
        <f>'Type Data'!O23</f>
        <v>296571903.59298259</v>
      </c>
      <c r="P113" s="113">
        <f>'Type Data'!P23</f>
        <v>16893963.268863201</v>
      </c>
      <c r="Q113" s="114">
        <f>'Type Data'!Q23</f>
        <v>6.0405061798169526E-2</v>
      </c>
    </row>
    <row r="114" spans="2:17">
      <c r="B114" s="376"/>
      <c r="C114" s="145" t="s">
        <v>65</v>
      </c>
      <c r="D114" s="86">
        <f>'Type Data'!D24</f>
        <v>50009137.135694534</v>
      </c>
      <c r="E114" s="85">
        <f>'Type Data'!E24</f>
        <v>6233950.3022246063</v>
      </c>
      <c r="F114" s="87">
        <f>'Type Data'!F24</f>
        <v>0.14240830829437398</v>
      </c>
      <c r="G114" s="102">
        <f>'Type Data'!G24</f>
        <v>13.489828244327363</v>
      </c>
      <c r="H114" s="88">
        <f>'Type Data'!H24</f>
        <v>0.62960165212512464</v>
      </c>
      <c r="I114" s="488">
        <f>'Type Data'!I24</f>
        <v>3.1355834109809928</v>
      </c>
      <c r="J114" s="508">
        <f>'Type Data'!J24</f>
        <v>0.20956700416685559</v>
      </c>
      <c r="K114" s="87">
        <f>'Type Data'!K24</f>
        <v>7.1621951154755586E-2</v>
      </c>
      <c r="L114" s="517">
        <f>'Type Data'!L24</f>
        <v>156807820.80015731</v>
      </c>
      <c r="M114" s="533">
        <f>'Type Data'!M24</f>
        <v>28720905.9140701</v>
      </c>
      <c r="N114" s="87">
        <f>'Type Data'!N24</f>
        <v>0.22422982034982061</v>
      </c>
      <c r="O114" s="86">
        <f>'Type Data'!O24</f>
        <v>41264252.906207919</v>
      </c>
      <c r="P114" s="85">
        <f>'Type Data'!P24</f>
        <v>5832863.4910487533</v>
      </c>
      <c r="Q114" s="87">
        <f>'Type Data'!Q24</f>
        <v>0.16462418175882168</v>
      </c>
    </row>
    <row r="115" spans="2:17">
      <c r="B115" s="376"/>
      <c r="C115" s="145" t="s">
        <v>66</v>
      </c>
      <c r="D115" s="86">
        <f>'Type Data'!D25</f>
        <v>18464511.835730471</v>
      </c>
      <c r="E115" s="85">
        <f>'Type Data'!E25</f>
        <v>-619542.56486149132</v>
      </c>
      <c r="F115" s="87">
        <f>'Type Data'!F25</f>
        <v>-3.2463885915263058E-2</v>
      </c>
      <c r="G115" s="102">
        <f>'Type Data'!G25</f>
        <v>4.9807516695097744</v>
      </c>
      <c r="H115" s="88">
        <f>'Type Data'!H25</f>
        <v>-0.62574099545991579</v>
      </c>
      <c r="I115" s="488">
        <f>'Type Data'!I25</f>
        <v>3.1920418013949385</v>
      </c>
      <c r="J115" s="508">
        <f>'Type Data'!J25</f>
        <v>0.23934351894692796</v>
      </c>
      <c r="K115" s="87">
        <f>'Type Data'!K25</f>
        <v>8.1059253622247529E-2</v>
      </c>
      <c r="L115" s="517">
        <f>'Type Data'!L25</f>
        <v>58939493.622003257</v>
      </c>
      <c r="M115" s="533">
        <f>'Type Data'!M25</f>
        <v>2590038.9712309688</v>
      </c>
      <c r="N115" s="87">
        <f>'Type Data'!N25</f>
        <v>4.5963869345015416E-2</v>
      </c>
      <c r="O115" s="86">
        <f>'Type Data'!O25</f>
        <v>29031191.794302359</v>
      </c>
      <c r="P115" s="85">
        <f>'Type Data'!P25</f>
        <v>-1311284.6143553481</v>
      </c>
      <c r="Q115" s="87">
        <f>'Type Data'!Q25</f>
        <v>-4.321613689979488E-2</v>
      </c>
    </row>
    <row r="116" spans="2:17" ht="15" thickBot="1">
      <c r="B116" s="377"/>
      <c r="C116" s="146" t="s">
        <v>67</v>
      </c>
      <c r="D116" s="137">
        <f>'Type Data'!D26</f>
        <v>1120024.6169719663</v>
      </c>
      <c r="E116" s="133">
        <f>'Type Data'!E26</f>
        <v>74756.214724691468</v>
      </c>
      <c r="F116" s="134">
        <f>'Type Data'!F26</f>
        <v>7.1518678421704257E-2</v>
      </c>
      <c r="G116" s="135">
        <f>'Type Data'!G26</f>
        <v>0.30212358336385309</v>
      </c>
      <c r="H116" s="136">
        <f>'Type Data'!H26</f>
        <v>-4.9542265768980909E-3</v>
      </c>
      <c r="I116" s="489">
        <f>'Type Data'!I26</f>
        <v>3.0231657990086145</v>
      </c>
      <c r="J116" s="509">
        <f>'Type Data'!J26</f>
        <v>-3.3605925375396417E-2</v>
      </c>
      <c r="K116" s="134">
        <f>'Type Data'!K26</f>
        <v>-1.0993927059492333E-2</v>
      </c>
      <c r="L116" s="518">
        <f>'Type Data'!L26</f>
        <v>3386020.1160773719</v>
      </c>
      <c r="M116" s="534">
        <f>'Type Data'!M26</f>
        <v>190873.21969584934</v>
      </c>
      <c r="N116" s="134">
        <f>'Type Data'!N26</f>
        <v>5.9738480228252316E-2</v>
      </c>
      <c r="O116" s="137">
        <f>'Type Data'!O26</f>
        <v>4480098.4678878654</v>
      </c>
      <c r="P116" s="133">
        <f>'Type Data'!P26</f>
        <v>299024.85889876587</v>
      </c>
      <c r="Q116" s="134">
        <f>'Type Data'!Q26</f>
        <v>7.1518678421704257E-2</v>
      </c>
    </row>
    <row r="117" spans="2:17" ht="15" thickBot="1">
      <c r="B117" s="101" t="s">
        <v>68</v>
      </c>
      <c r="C117" s="147" t="s">
        <v>69</v>
      </c>
      <c r="D117" s="132">
        <f>Granola!D8</f>
        <v>0</v>
      </c>
      <c r="E117" s="128">
        <f>Granola!E8</f>
        <v>0</v>
      </c>
      <c r="F117" s="129">
        <f>Granola!F8</f>
        <v>0</v>
      </c>
      <c r="G117" s="130">
        <f>Granola!G8</f>
        <v>0</v>
      </c>
      <c r="H117" s="131">
        <f>Granola!H8</f>
        <v>0</v>
      </c>
      <c r="I117" s="491">
        <f>Granola!I8</f>
        <v>0</v>
      </c>
      <c r="J117" s="511">
        <f>Granola!J8</f>
        <v>0</v>
      </c>
      <c r="K117" s="129">
        <f>Granola!K8</f>
        <v>0</v>
      </c>
      <c r="L117" s="520">
        <f>Granola!L8</f>
        <v>0</v>
      </c>
      <c r="M117" s="536">
        <f>Granola!M8</f>
        <v>0</v>
      </c>
      <c r="N117" s="129">
        <f>Granola!N8</f>
        <v>0</v>
      </c>
      <c r="O117" s="132">
        <f>Granola!O8</f>
        <v>0</v>
      </c>
      <c r="P117" s="128">
        <f>Granola!P8</f>
        <v>0</v>
      </c>
      <c r="Q117" s="129">
        <f>Granola!Q8</f>
        <v>0</v>
      </c>
    </row>
    <row r="118" spans="2:17">
      <c r="B118" s="378" t="s">
        <v>70</v>
      </c>
      <c r="C118" s="148" t="s">
        <v>14</v>
      </c>
      <c r="D118" s="123">
        <f>'NB vs PL'!D13</f>
        <v>299712731.28005099</v>
      </c>
      <c r="E118" s="118">
        <f>'NB vs PL'!E13</f>
        <v>24069302.853259444</v>
      </c>
      <c r="F118" s="120">
        <f>'NB vs PL'!F13</f>
        <v>8.7320430567246546E-2</v>
      </c>
      <c r="G118" s="121">
        <f>'NB vs PL'!G13</f>
        <v>80.846691208362103</v>
      </c>
      <c r="H118" s="122">
        <f>'NB vs PL'!H13</f>
        <v>-0.13153423486282634</v>
      </c>
      <c r="I118" s="492">
        <f>'NB vs PL'!I13</f>
        <v>3.1805864516551594</v>
      </c>
      <c r="J118" s="512">
        <f>'NB vs PL'!J13</f>
        <v>0.15157623741407189</v>
      </c>
      <c r="K118" s="120">
        <f>'NB vs PL'!K13</f>
        <v>5.0041507519989994E-2</v>
      </c>
      <c r="L118" s="521">
        <f>'NB vs PL'!L13</f>
        <v>953262252.49789369</v>
      </c>
      <c r="M118" s="537">
        <f>'NB vs PL'!M13</f>
        <v>118335492.30470991</v>
      </c>
      <c r="N118" s="120">
        <f>'NB vs PL'!N13</f>
        <v>0.14173158407011613</v>
      </c>
      <c r="O118" s="123">
        <f>'NB vs PL'!O13</f>
        <v>320414034.58147007</v>
      </c>
      <c r="P118" s="118">
        <f>'NB vs PL'!P13</f>
        <v>19286137.734646499</v>
      </c>
      <c r="Q118" s="120">
        <f>'NB vs PL'!Q13</f>
        <v>6.4046333589799845E-2</v>
      </c>
    </row>
    <row r="119" spans="2:17" ht="15" thickBot="1">
      <c r="B119" s="379"/>
      <c r="C119" s="149" t="s">
        <v>13</v>
      </c>
      <c r="D119" s="127">
        <f>'NB vs PL'!D14</f>
        <v>71004643.544376239</v>
      </c>
      <c r="E119" s="119">
        <f>'NB vs PL'!E14</f>
        <v>6256038.2879300714</v>
      </c>
      <c r="F119" s="124">
        <f>'NB vs PL'!F14</f>
        <v>9.6620433183882984E-2</v>
      </c>
      <c r="G119" s="125">
        <f>'NB vs PL'!G14</f>
        <v>19.153308791637897</v>
      </c>
      <c r="H119" s="126">
        <f>'NB vs PL'!H14</f>
        <v>0.13153423486325266</v>
      </c>
      <c r="I119" s="493">
        <f>'NB vs PL'!I14</f>
        <v>1.8719494342908738</v>
      </c>
      <c r="J119" s="513">
        <f>'NB vs PL'!J14</f>
        <v>1.3962868929529026E-2</v>
      </c>
      <c r="K119" s="124">
        <f>'NB vs PL'!K14</f>
        <v>7.515053762949842E-3</v>
      </c>
      <c r="L119" s="522">
        <f>'NB vs PL'!L14</f>
        <v>132917102.31492025</v>
      </c>
      <c r="M119" s="538">
        <f>'NB vs PL'!M14</f>
        <v>12615063.622558311</v>
      </c>
      <c r="N119" s="124">
        <f>'NB vs PL'!N14</f>
        <v>0.10486159469680915</v>
      </c>
      <c r="O119" s="127">
        <f>'NB vs PL'!O14</f>
        <v>50508220.729896292</v>
      </c>
      <c r="P119" s="119">
        <f>'NB vs PL'!P14</f>
        <v>1887018.6567542031</v>
      </c>
      <c r="Q119" s="124">
        <f>'NB vs PL'!Q14</f>
        <v>3.8810612989689436E-2</v>
      </c>
    </row>
    <row r="120" spans="2:17">
      <c r="B120" s="375" t="s">
        <v>53</v>
      </c>
      <c r="C120" s="144" t="s">
        <v>60</v>
      </c>
      <c r="D120" s="117">
        <f>Package!D23</f>
        <v>176373344.2480821</v>
      </c>
      <c r="E120" s="113">
        <f>Package!E23</f>
        <v>7645200.8847709298</v>
      </c>
      <c r="F120" s="114">
        <f>Package!F23</f>
        <v>4.5310762818678227E-2</v>
      </c>
      <c r="G120" s="115">
        <f>Package!G23</f>
        <v>47.576228206625863</v>
      </c>
      <c r="H120" s="116">
        <f>Package!H23</f>
        <v>-1.9925415256075638</v>
      </c>
      <c r="I120" s="490">
        <f>Package!I23</f>
        <v>3.0683180172977802</v>
      </c>
      <c r="J120" s="510">
        <f>Package!J23</f>
        <v>0.10825848063219334</v>
      </c>
      <c r="K120" s="114">
        <f>Package!K23</f>
        <v>3.6573075403119451E-2</v>
      </c>
      <c r="L120" s="519">
        <f>Package!L23</f>
        <v>541169509.92745411</v>
      </c>
      <c r="M120" s="535">
        <f>Package!M23</f>
        <v>41724160.061006546</v>
      </c>
      <c r="N120" s="114">
        <f>Package!N23</f>
        <v>8.3540992166938083E-2</v>
      </c>
      <c r="O120" s="117">
        <f>Package!O23</f>
        <v>249626071.8865335</v>
      </c>
      <c r="P120" s="113">
        <f>Package!P23</f>
        <v>6166957.8161814213</v>
      </c>
      <c r="Q120" s="114">
        <f>Package!Q23</f>
        <v>2.5330568706494853E-2</v>
      </c>
    </row>
    <row r="121" spans="2:17">
      <c r="B121" s="376"/>
      <c r="C121" s="145" t="s">
        <v>61</v>
      </c>
      <c r="D121" s="86">
        <f>Package!D24</f>
        <v>124367837.26656631</v>
      </c>
      <c r="E121" s="85">
        <f>Package!E24</f>
        <v>15551144.980611533</v>
      </c>
      <c r="F121" s="87">
        <f>Package!F24</f>
        <v>0.1429113921212137</v>
      </c>
      <c r="G121" s="102">
        <f>Package!G24</f>
        <v>33.547884645403322</v>
      </c>
      <c r="H121" s="88">
        <f>Package!H24</f>
        <v>1.5798355966358955</v>
      </c>
      <c r="I121" s="488">
        <f>Package!I24</f>
        <v>2.5392463669521574</v>
      </c>
      <c r="J121" s="508">
        <f>Package!J24</f>
        <v>0.11630603569043529</v>
      </c>
      <c r="K121" s="87">
        <f>Package!K24</f>
        <v>4.8002022249499676E-2</v>
      </c>
      <c r="L121" s="517">
        <f>Package!L24</f>
        <v>315800578.94482565</v>
      </c>
      <c r="M121" s="533">
        <f>Package!M24</f>
        <v>52144226.490689486</v>
      </c>
      <c r="N121" s="87">
        <f>Package!N24</f>
        <v>0.19777345019502285</v>
      </c>
      <c r="O121" s="86">
        <f>Package!O24</f>
        <v>61100277.4925901</v>
      </c>
      <c r="P121" s="85">
        <f>Package!P24</f>
        <v>7585649.051385656</v>
      </c>
      <c r="Q121" s="87">
        <f>Package!Q24</f>
        <v>0.14174907445577936</v>
      </c>
    </row>
    <row r="122" spans="2:17" ht="15" customHeight="1">
      <c r="B122" s="376"/>
      <c r="C122" s="145" t="s">
        <v>62</v>
      </c>
      <c r="D122" s="86">
        <f>Package!D25</f>
        <v>12096351.335647209</v>
      </c>
      <c r="E122" s="85">
        <f>Package!E25</f>
        <v>-922763.95428275317</v>
      </c>
      <c r="F122" s="87">
        <f>Package!F25</f>
        <v>-7.0877623688953242E-2</v>
      </c>
      <c r="G122" s="102">
        <f>Package!G25</f>
        <v>3.2629577562627254</v>
      </c>
      <c r="H122" s="88">
        <f>Package!H25</f>
        <v>-0.56178371875230138</v>
      </c>
      <c r="I122" s="488">
        <f>Package!I25</f>
        <v>2.3585101136927209</v>
      </c>
      <c r="J122" s="508">
        <f>Package!J25</f>
        <v>2.9859738253493529E-2</v>
      </c>
      <c r="K122" s="87">
        <f>Package!K25</f>
        <v>1.2822765739516143E-2</v>
      </c>
      <c r="L122" s="517">
        <f>Package!L25</f>
        <v>28529366.963904392</v>
      </c>
      <c r="M122" s="533">
        <f>Package!M25</f>
        <v>-1787600.7438775972</v>
      </c>
      <c r="N122" s="87">
        <f>Package!N25</f>
        <v>-5.8963705114174141E-2</v>
      </c>
      <c r="O122" s="86">
        <f>Package!O25</f>
        <v>7345949.5060564168</v>
      </c>
      <c r="P122" s="85">
        <f>Package!P25</f>
        <v>-180948.37111408636</v>
      </c>
      <c r="Q122" s="87">
        <f>Package!Q25</f>
        <v>-2.4040231987591164E-2</v>
      </c>
    </row>
    <row r="123" spans="2:17" ht="15" thickBot="1">
      <c r="B123" s="377"/>
      <c r="C123" s="146" t="s">
        <v>63</v>
      </c>
      <c r="D123" s="137">
        <f>Package!D26</f>
        <v>50012228.879207633</v>
      </c>
      <c r="E123" s="133">
        <f>Package!E26</f>
        <v>6239166.3193876073</v>
      </c>
      <c r="F123" s="134">
        <f>Package!F26</f>
        <v>0.14253437969667296</v>
      </c>
      <c r="G123" s="135">
        <f>Package!G26</f>
        <v>13.490662233701228</v>
      </c>
      <c r="H123" s="136">
        <f>Package!H26</f>
        <v>0.63105970829247227</v>
      </c>
      <c r="I123" s="489">
        <f>Package!I26</f>
        <v>3.1354783942303883</v>
      </c>
      <c r="J123" s="509">
        <f>Package!J26</f>
        <v>0.20974408719986393</v>
      </c>
      <c r="K123" s="134">
        <f>Package!K26</f>
        <v>7.1689382968183391E-2</v>
      </c>
      <c r="L123" s="518">
        <f>Package!L26</f>
        <v>156812263.09806061</v>
      </c>
      <c r="M123" s="534">
        <f>Package!M26</f>
        <v>28743912.243001774</v>
      </c>
      <c r="N123" s="134">
        <f>Package!N26</f>
        <v>0.22444196439706368</v>
      </c>
      <c r="O123" s="137">
        <f>Package!O26</f>
        <v>41265025.842086196</v>
      </c>
      <c r="P123" s="133">
        <f>Package!P26</f>
        <v>5838552.1172409654</v>
      </c>
      <c r="Q123" s="134">
        <f>Package!Q26</f>
        <v>0.16480760017461976</v>
      </c>
    </row>
    <row r="124" spans="2:17">
      <c r="B124" s="378" t="s">
        <v>71</v>
      </c>
      <c r="C124" s="150" t="s">
        <v>72</v>
      </c>
      <c r="D124" s="117">
        <f>Flavor!D68</f>
        <v>29768427.142103419</v>
      </c>
      <c r="E124" s="113">
        <f>Flavor!E68</f>
        <v>-129013.61281675473</v>
      </c>
      <c r="F124" s="114">
        <f>Flavor!F68</f>
        <v>-4.3152059025494734E-3</v>
      </c>
      <c r="G124" s="115">
        <f>Flavor!G68</f>
        <v>8.0299519697995887</v>
      </c>
      <c r="H124" s="116">
        <f>Flavor!H68</f>
        <v>-0.7532855317989462</v>
      </c>
      <c r="I124" s="490">
        <f>Flavor!I68</f>
        <v>2.9925762512635776</v>
      </c>
      <c r="J124" s="510">
        <f>Flavor!J68</f>
        <v>0.11428276442925789</v>
      </c>
      <c r="K124" s="114">
        <f>Flavor!K68</f>
        <v>3.9705042224499269E-2</v>
      </c>
      <c r="L124" s="519">
        <f>Flavor!L68</f>
        <v>89084288.102928787</v>
      </c>
      <c r="M124" s="535">
        <f>Flavor!M68</f>
        <v>3030679.1050271094</v>
      </c>
      <c r="N124" s="114">
        <f>Flavor!N68</f>
        <v>3.5218500889381749E-2</v>
      </c>
      <c r="O124" s="117">
        <f>Flavor!O68</f>
        <v>35149577.613145843</v>
      </c>
      <c r="P124" s="113">
        <f>Flavor!P68</f>
        <v>-129204.55416554958</v>
      </c>
      <c r="Q124" s="114">
        <f>Flavor!Q68</f>
        <v>-3.6623870277831729E-3</v>
      </c>
    </row>
    <row r="125" spans="2:17">
      <c r="B125" s="376"/>
      <c r="C125" s="145" t="s">
        <v>73</v>
      </c>
      <c r="D125" s="86">
        <f>Flavor!D69</f>
        <v>54329127.645700082</v>
      </c>
      <c r="E125" s="85">
        <f>Flavor!E69</f>
        <v>-3558659.6168025509</v>
      </c>
      <c r="F125" s="87">
        <f>Flavor!F69</f>
        <v>-6.1475136381792687E-2</v>
      </c>
      <c r="G125" s="102">
        <f>Flavor!G69</f>
        <v>14.655133893152568</v>
      </c>
      <c r="H125" s="88">
        <f>Flavor!H69</f>
        <v>-2.3510770443136284</v>
      </c>
      <c r="I125" s="488">
        <f>Flavor!I69</f>
        <v>2.6818086692194947</v>
      </c>
      <c r="J125" s="508">
        <f>Flavor!J69</f>
        <v>0.20621949238004156</v>
      </c>
      <c r="K125" s="87">
        <f>Flavor!K69</f>
        <v>8.3301177073054927E-2</v>
      </c>
      <c r="L125" s="517">
        <f>Flavor!L69</f>
        <v>145700325.51137099</v>
      </c>
      <c r="M125" s="533">
        <f>Flavor!M69</f>
        <v>2393945.8931347132</v>
      </c>
      <c r="N125" s="87">
        <f>Flavor!N69</f>
        <v>1.6705089469932256E-2</v>
      </c>
      <c r="O125" s="86">
        <f>Flavor!O69</f>
        <v>44428988.911264308</v>
      </c>
      <c r="P125" s="85">
        <f>Flavor!P69</f>
        <v>1307743.0988277569</v>
      </c>
      <c r="Q125" s="87">
        <f>Flavor!Q69</f>
        <v>3.0327117739501676E-2</v>
      </c>
    </row>
    <row r="126" spans="2:17">
      <c r="B126" s="376"/>
      <c r="C126" s="145" t="s">
        <v>74</v>
      </c>
      <c r="D126" s="86">
        <f>Flavor!D70</f>
        <v>60762163.33398179</v>
      </c>
      <c r="E126" s="85">
        <f>Flavor!E70</f>
        <v>5736613.5258540064</v>
      </c>
      <c r="F126" s="87">
        <f>Flavor!F70</f>
        <v>0.10425363391837759</v>
      </c>
      <c r="G126" s="102">
        <f>Flavor!G70</f>
        <v>16.390427711341804</v>
      </c>
      <c r="H126" s="88">
        <f>Flavor!H70</f>
        <v>0.22508176810116964</v>
      </c>
      <c r="I126" s="488">
        <f>Flavor!I70</f>
        <v>3.0137568145832381</v>
      </c>
      <c r="J126" s="508">
        <f>Flavor!J70</f>
        <v>0.14936642355263929</v>
      </c>
      <c r="K126" s="87">
        <f>Flavor!K70</f>
        <v>5.2145972846563596E-2</v>
      </c>
      <c r="L126" s="517">
        <f>Flavor!L70</f>
        <v>183122383.81660739</v>
      </c>
      <c r="M126" s="533">
        <f>Flavor!M70</f>
        <v>25507727.68503055</v>
      </c>
      <c r="N126" s="87">
        <f>Flavor!N70</f>
        <v>0.16183601392840447</v>
      </c>
      <c r="O126" s="86">
        <f>Flavor!O70</f>
        <v>51782141.84271162</v>
      </c>
      <c r="P126" s="85">
        <f>Flavor!P70</f>
        <v>3705086.8356567174</v>
      </c>
      <c r="Q126" s="87">
        <f>Flavor!Q70</f>
        <v>7.7065594702359103E-2</v>
      </c>
    </row>
    <row r="127" spans="2:17">
      <c r="B127" s="376"/>
      <c r="C127" s="145" t="s">
        <v>75</v>
      </c>
      <c r="D127" s="86">
        <f>Flavor!D71</f>
        <v>8065260.3252802212</v>
      </c>
      <c r="E127" s="85">
        <f>Flavor!E71</f>
        <v>330073.73082895856</v>
      </c>
      <c r="F127" s="87">
        <f>Flavor!F71</f>
        <v>4.2671721851639977E-2</v>
      </c>
      <c r="G127" s="102">
        <f>Flavor!G71</f>
        <v>2.1755819589248957</v>
      </c>
      <c r="H127" s="88">
        <f>Flavor!H71</f>
        <v>-9.6852713165417548E-2</v>
      </c>
      <c r="I127" s="488">
        <f>Flavor!I71</f>
        <v>3.3901930170303292</v>
      </c>
      <c r="J127" s="508">
        <f>Flavor!J71</f>
        <v>0.3905587137977653</v>
      </c>
      <c r="K127" s="87">
        <f>Flavor!K71</f>
        <v>0.13020210942943233</v>
      </c>
      <c r="L127" s="517">
        <f>Flavor!L71</f>
        <v>27342789.235296767</v>
      </c>
      <c r="M127" s="533">
        <f>Flavor!M71</f>
        <v>4140058.1846760847</v>
      </c>
      <c r="N127" s="87">
        <f>Flavor!N71</f>
        <v>0.17842977947914182</v>
      </c>
      <c r="O127" s="86">
        <f>Flavor!O71</f>
        <v>9848086.6824820973</v>
      </c>
      <c r="P127" s="85">
        <f>Flavor!P71</f>
        <v>1578200.6033210866</v>
      </c>
      <c r="Q127" s="87">
        <f>Flavor!Q71</f>
        <v>0.19083704276143992</v>
      </c>
    </row>
    <row r="128" spans="2:17">
      <c r="B128" s="376"/>
      <c r="C128" s="145" t="s">
        <v>76</v>
      </c>
      <c r="D128" s="86">
        <f>Flavor!D72</f>
        <v>73693946.279771864</v>
      </c>
      <c r="E128" s="85">
        <f>Flavor!E72</f>
        <v>10355463.38741836</v>
      </c>
      <c r="F128" s="87">
        <f>Flavor!F72</f>
        <v>0.16349402313626485</v>
      </c>
      <c r="G128" s="102">
        <f>Flavor!G72</f>
        <v>19.878740864161955</v>
      </c>
      <c r="H128" s="88">
        <f>Flavor!H72</f>
        <v>1.2712305158748904</v>
      </c>
      <c r="I128" s="488">
        <f>Flavor!I72</f>
        <v>2.7272434850523553</v>
      </c>
      <c r="J128" s="508">
        <f>Flavor!J72</f>
        <v>0.11166075356660166</v>
      </c>
      <c r="K128" s="87">
        <f>Flavor!K72</f>
        <v>4.2690583716758969E-2</v>
      </c>
      <c r="L128" s="517">
        <f>Flavor!L72</f>
        <v>200981334.87930608</v>
      </c>
      <c r="M128" s="533">
        <f>Flavor!M72</f>
        <v>35314292.787560433</v>
      </c>
      <c r="N128" s="87">
        <f>Flavor!N72</f>
        <v>0.21316426213491238</v>
      </c>
      <c r="O128" s="86">
        <f>Flavor!O72</f>
        <v>45618108.653868884</v>
      </c>
      <c r="P128" s="85">
        <f>Flavor!P72</f>
        <v>6127526.6833494827</v>
      </c>
      <c r="Q128" s="87">
        <f>Flavor!Q72</f>
        <v>0.15516425379407722</v>
      </c>
    </row>
    <row r="129" spans="2:17">
      <c r="B129" s="376"/>
      <c r="C129" s="145" t="s">
        <v>77</v>
      </c>
      <c r="D129" s="86">
        <f>Flavor!D73</f>
        <v>11912467.804593243</v>
      </c>
      <c r="E129" s="85">
        <f>Flavor!E73</f>
        <v>-268639.02405850962</v>
      </c>
      <c r="F129" s="87">
        <f>Flavor!F73</f>
        <v>-2.2053745019839345E-2</v>
      </c>
      <c r="G129" s="102">
        <f>Flavor!G73</f>
        <v>3.2133556756639798</v>
      </c>
      <c r="H129" s="88">
        <f>Flavor!H73</f>
        <v>-0.36519658857238202</v>
      </c>
      <c r="I129" s="488">
        <f>Flavor!I73</f>
        <v>2.9888211662228947</v>
      </c>
      <c r="J129" s="508">
        <f>Flavor!J73</f>
        <v>8.5326685699561367E-2</v>
      </c>
      <c r="K129" s="87">
        <f>Flavor!K73</f>
        <v>2.9387583228393761E-2</v>
      </c>
      <c r="L129" s="517">
        <f>Flavor!L73</f>
        <v>35604235.916317061</v>
      </c>
      <c r="M129" s="533">
        <f>Flavor!M73</f>
        <v>236459.47266161442</v>
      </c>
      <c r="N129" s="87">
        <f>Flavor!N73</f>
        <v>6.6857319412861309E-3</v>
      </c>
      <c r="O129" s="86">
        <f>Flavor!O73</f>
        <v>21566282.163797352</v>
      </c>
      <c r="P129" s="85">
        <f>Flavor!P73</f>
        <v>-312279.31594398245</v>
      </c>
      <c r="Q129" s="87">
        <f>Flavor!Q73</f>
        <v>-1.4273302028249914E-2</v>
      </c>
    </row>
    <row r="130" spans="2:17">
      <c r="B130" s="376"/>
      <c r="C130" s="145" t="s">
        <v>78</v>
      </c>
      <c r="D130" s="86">
        <f>Flavor!D74</f>
        <v>1502734.0407073426</v>
      </c>
      <c r="E130" s="85">
        <f>Flavor!E74</f>
        <v>355449.76061329665</v>
      </c>
      <c r="F130" s="87">
        <f>Flavor!F74</f>
        <v>0.30981838309870285</v>
      </c>
      <c r="G130" s="102">
        <f>Flavor!G74</f>
        <v>0.40535840582574301</v>
      </c>
      <c r="H130" s="88">
        <f>Flavor!H74</f>
        <v>6.8310482676730122E-2</v>
      </c>
      <c r="I130" s="488">
        <f>Flavor!I74</f>
        <v>3.8659610580524579</v>
      </c>
      <c r="J130" s="508">
        <f>Flavor!J74</f>
        <v>0.21692845251197035</v>
      </c>
      <c r="K130" s="87">
        <f>Flavor!K74</f>
        <v>5.9448208871194598E-2</v>
      </c>
      <c r="L130" s="517">
        <f>Flavor!L74</f>
        <v>5809511.2819844037</v>
      </c>
      <c r="M130" s="533">
        <f>Flavor!M74</f>
        <v>1623033.5360971848</v>
      </c>
      <c r="N130" s="87">
        <f>Flavor!N74</f>
        <v>0.38768473992048497</v>
      </c>
      <c r="O130" s="86">
        <f>Flavor!O74</f>
        <v>2586910.6462387405</v>
      </c>
      <c r="P130" s="85">
        <f>Flavor!P74</f>
        <v>405438.67976926081</v>
      </c>
      <c r="Q130" s="87">
        <f>Flavor!Q74</f>
        <v>0.18585555349832325</v>
      </c>
    </row>
    <row r="131" spans="2:17">
      <c r="B131" s="376"/>
      <c r="C131" s="145" t="s">
        <v>79</v>
      </c>
      <c r="D131" s="86">
        <f>Flavor!D75</f>
        <v>7676817.2408799063</v>
      </c>
      <c r="E131" s="85">
        <f>Flavor!E75</f>
        <v>185875.3007849073</v>
      </c>
      <c r="F131" s="87">
        <f>Flavor!F75</f>
        <v>2.4813341535864321E-2</v>
      </c>
      <c r="G131" s="102">
        <f>Flavor!G75</f>
        <v>2.0708004971484457</v>
      </c>
      <c r="H131" s="88">
        <f>Flavor!H75</f>
        <v>-0.12988024706247625</v>
      </c>
      <c r="I131" s="488">
        <f>Flavor!I75</f>
        <v>3.2547226918950463</v>
      </c>
      <c r="J131" s="508">
        <f>Flavor!J75</f>
        <v>0.10884404493805588</v>
      </c>
      <c r="K131" s="87">
        <f>Flavor!K75</f>
        <v>3.459893312901334E-2</v>
      </c>
      <c r="L131" s="517">
        <f>Flavor!L75</f>
        <v>24985911.275422949</v>
      </c>
      <c r="M131" s="533">
        <f>Flavor!M75</f>
        <v>1420316.9804835208</v>
      </c>
      <c r="N131" s="87">
        <f>Flavor!N75</f>
        <v>6.0270789809384329E-2</v>
      </c>
      <c r="O131" s="86">
        <f>Flavor!O75</f>
        <v>14342936.447732618</v>
      </c>
      <c r="P131" s="85">
        <f>Flavor!P75</f>
        <v>381814.09933171049</v>
      </c>
      <c r="Q131" s="87">
        <f>Flavor!Q75</f>
        <v>2.7348381441227258E-2</v>
      </c>
    </row>
    <row r="132" spans="2:17">
      <c r="B132" s="376"/>
      <c r="C132" s="145" t="s">
        <v>80</v>
      </c>
      <c r="D132" s="86">
        <f>Flavor!D76</f>
        <v>2978574.2613775381</v>
      </c>
      <c r="E132" s="85">
        <f>Flavor!E76</f>
        <v>-137760.89360962342</v>
      </c>
      <c r="F132" s="87">
        <f>Flavor!F76</f>
        <v>-4.4206058321153513E-2</v>
      </c>
      <c r="G132" s="102">
        <f>Flavor!G76</f>
        <v>0.80346227710211826</v>
      </c>
      <c r="H132" s="88">
        <f>Flavor!H76</f>
        <v>-0.11205126217393624</v>
      </c>
      <c r="I132" s="488">
        <f>Flavor!I76</f>
        <v>2.6427181361656573</v>
      </c>
      <c r="J132" s="508">
        <f>Flavor!J76</f>
        <v>4.5878130484191093E-2</v>
      </c>
      <c r="K132" s="87">
        <f>Flavor!K76</f>
        <v>1.766690684979327E-2</v>
      </c>
      <c r="L132" s="517">
        <f>Flavor!L76</f>
        <v>7871532.2204586463</v>
      </c>
      <c r="M132" s="533">
        <f>Flavor!M76</f>
        <v>-221091.58112356719</v>
      </c>
      <c r="N132" s="87">
        <f>Flavor!N76</f>
        <v>-2.7320135785916664E-2</v>
      </c>
      <c r="O132" s="86">
        <f>Flavor!O76</f>
        <v>2435775.820088191</v>
      </c>
      <c r="P132" s="85">
        <f>Flavor!P76</f>
        <v>-217660.13233233476</v>
      </c>
      <c r="Q132" s="87">
        <f>Flavor!Q76</f>
        <v>-8.2029540654177141E-2</v>
      </c>
    </row>
    <row r="133" spans="2:17">
      <c r="B133" s="376"/>
      <c r="C133" s="145" t="s">
        <v>81</v>
      </c>
      <c r="D133" s="86">
        <f>Flavor!D77</f>
        <v>3082452.1735056443</v>
      </c>
      <c r="E133" s="85">
        <f>Flavor!E77</f>
        <v>-469556.14669826021</v>
      </c>
      <c r="F133" s="87">
        <f>Flavor!F77</f>
        <v>-0.13219455146752165</v>
      </c>
      <c r="G133" s="102">
        <f>Flavor!G77</f>
        <v>0.83148306036788855</v>
      </c>
      <c r="H133" s="88">
        <f>Flavor!H77</f>
        <v>-0.21202206569781745</v>
      </c>
      <c r="I133" s="488">
        <f>Flavor!I77</f>
        <v>3.2880690932090184</v>
      </c>
      <c r="J133" s="508">
        <f>Flavor!J77</f>
        <v>0.1400633112256795</v>
      </c>
      <c r="K133" s="87">
        <f>Flavor!K77</f>
        <v>4.4492710917905423E-2</v>
      </c>
      <c r="L133" s="517">
        <f>Flavor!L77</f>
        <v>10135315.722998872</v>
      </c>
      <c r="M133" s="533">
        <f>Flavor!M77</f>
        <v>-1046427.0066559464</v>
      </c>
      <c r="N133" s="87">
        <f>Flavor!N77</f>
        <v>-9.3583534512982819E-2</v>
      </c>
      <c r="O133" s="86">
        <f>Flavor!O77</f>
        <v>6698261.6387567054</v>
      </c>
      <c r="P133" s="85">
        <f>Flavor!P77</f>
        <v>-608932.37484614365</v>
      </c>
      <c r="Q133" s="87">
        <f>Flavor!Q77</f>
        <v>-8.3333270433571874E-2</v>
      </c>
    </row>
    <row r="134" spans="2:17">
      <c r="B134" s="376"/>
      <c r="C134" s="145" t="s">
        <v>82</v>
      </c>
      <c r="D134" s="86">
        <f>Flavor!D78</f>
        <v>1115644.8253059953</v>
      </c>
      <c r="E134" s="85">
        <f>Flavor!E78</f>
        <v>256100.00191677432</v>
      </c>
      <c r="F134" s="87">
        <f>Flavor!F78</f>
        <v>0.29794839657920497</v>
      </c>
      <c r="G134" s="102">
        <f>Flavor!G78</f>
        <v>0.3009421465164312</v>
      </c>
      <c r="H134" s="88">
        <f>Flavor!H78</f>
        <v>4.8426006791171539E-2</v>
      </c>
      <c r="I134" s="488">
        <f>Flavor!I78</f>
        <v>3.4238092849787169</v>
      </c>
      <c r="J134" s="508">
        <f>Flavor!J78</f>
        <v>0.10169645978172426</v>
      </c>
      <c r="K134" s="87">
        <f>Flavor!K78</f>
        <v>3.0611982534245782E-2</v>
      </c>
      <c r="L134" s="517">
        <f>Flavor!L78</f>
        <v>3819755.1116211251</v>
      </c>
      <c r="M134" s="533">
        <f>Flavor!M78</f>
        <v>964250.23000810994</v>
      </c>
      <c r="N134" s="87">
        <f>Flavor!N78</f>
        <v>0.33768117022563976</v>
      </c>
      <c r="O134" s="86">
        <f>Flavor!O78</f>
        <v>1950965.8156841528</v>
      </c>
      <c r="P134" s="85">
        <f>Flavor!P78</f>
        <v>463314.70246723667</v>
      </c>
      <c r="Q134" s="87">
        <f>Flavor!Q78</f>
        <v>0.3114404300517471</v>
      </c>
    </row>
    <row r="135" spans="2:17">
      <c r="B135" s="376"/>
      <c r="C135" s="145" t="s">
        <v>83</v>
      </c>
      <c r="D135" s="86">
        <f>Flavor!D79</f>
        <v>3347547.098293494</v>
      </c>
      <c r="E135" s="85">
        <f>Flavor!E79</f>
        <v>155300.21331398096</v>
      </c>
      <c r="F135" s="87">
        <f>Flavor!F79</f>
        <v>4.86491862658604E-2</v>
      </c>
      <c r="G135" s="102">
        <f>Flavor!G79</f>
        <v>0.90299169276295754</v>
      </c>
      <c r="H135" s="88">
        <f>Flavor!H79</f>
        <v>-3.4823111666379969E-2</v>
      </c>
      <c r="I135" s="488">
        <f>Flavor!I79</f>
        <v>2.8819416615501794</v>
      </c>
      <c r="J135" s="508">
        <f>Flavor!J79</f>
        <v>5.4395679311436851E-2</v>
      </c>
      <c r="K135" s="87">
        <f>Flavor!K79</f>
        <v>1.9237770014395465E-2</v>
      </c>
      <c r="L135" s="517">
        <f>Flavor!L79</f>
        <v>9647435.4465734344</v>
      </c>
      <c r="M135" s="533">
        <f>Flavor!M79</f>
        <v>621210.59263547137</v>
      </c>
      <c r="N135" s="87">
        <f>Flavor!N79</f>
        <v>6.8822858137026086E-2</v>
      </c>
      <c r="O135" s="86">
        <f>Flavor!O79</f>
        <v>4847649.5239233747</v>
      </c>
      <c r="P135" s="85">
        <f>Flavor!P79</f>
        <v>-14009.031771751121</v>
      </c>
      <c r="Q135" s="87">
        <f>Flavor!Q79</f>
        <v>-2.8815334543271093E-3</v>
      </c>
    </row>
    <row r="136" spans="2:17" ht="15" thickBot="1">
      <c r="B136" s="379"/>
      <c r="C136" s="151" t="s">
        <v>84</v>
      </c>
      <c r="D136" s="137">
        <f>Flavor!D80</f>
        <v>2847134.6967374464</v>
      </c>
      <c r="E136" s="133">
        <f>Flavor!E80</f>
        <v>963878.78896950721</v>
      </c>
      <c r="F136" s="134">
        <f>Flavor!F80</f>
        <v>0.5118150884294369</v>
      </c>
      <c r="G136" s="135">
        <f>Flavor!G80</f>
        <v>0.76800681329971565</v>
      </c>
      <c r="H136" s="136">
        <f>Flavor!H80</f>
        <v>0.21474594893987187</v>
      </c>
      <c r="I136" s="489">
        <f>Flavor!I80</f>
        <v>3.2521640314205622</v>
      </c>
      <c r="J136" s="509">
        <f>Flavor!J80</f>
        <v>0.42485515316050648</v>
      </c>
      <c r="K136" s="134">
        <f>Flavor!K80</f>
        <v>0.15026838999705086</v>
      </c>
      <c r="L136" s="518">
        <f>Flavor!L80</f>
        <v>9259349.0533390138</v>
      </c>
      <c r="M136" s="534">
        <f>Flavor!M80</f>
        <v>3934802.9052710189</v>
      </c>
      <c r="N136" s="134">
        <f>Flavor!N80</f>
        <v>0.7389931077409776</v>
      </c>
      <c r="O136" s="137">
        <f>Flavor!O80</f>
        <v>6014018.8376676962</v>
      </c>
      <c r="P136" s="133">
        <f>Flavor!P80</f>
        <v>1375277.6822293149</v>
      </c>
      <c r="Q136" s="134">
        <f>Flavor!Q80</f>
        <v>0.29647648707817265</v>
      </c>
    </row>
    <row r="137" spans="2:17">
      <c r="B137" s="375" t="s">
        <v>85</v>
      </c>
      <c r="C137" s="178" t="s">
        <v>132</v>
      </c>
      <c r="D137" s="117">
        <f>Fat!D23</f>
        <v>87531498.535219431</v>
      </c>
      <c r="E137" s="113">
        <f>Fat!E23</f>
        <v>11516794.329748079</v>
      </c>
      <c r="F137" s="114">
        <f>Fat!F23</f>
        <v>0.15150745438168961</v>
      </c>
      <c r="G137" s="115">
        <f>Fat!G23</f>
        <v>23.611382815999541</v>
      </c>
      <c r="H137" s="116">
        <f>Fat!H23</f>
        <v>1.2798660108181252</v>
      </c>
      <c r="I137" s="490">
        <f>Fat!I23</f>
        <v>3.3386509063399297</v>
      </c>
      <c r="J137" s="510">
        <f>Fat!J23</f>
        <v>0.22297419847477951</v>
      </c>
      <c r="K137" s="114">
        <f>Fat!K23</f>
        <v>7.1565255121594618E-2</v>
      </c>
      <c r="L137" s="519">
        <f>Fat!L23</f>
        <v>292237116.91790259</v>
      </c>
      <c r="M137" s="535">
        <f>Fat!M23</f>
        <v>55399873.569656432</v>
      </c>
      <c r="N137" s="114">
        <f>Fat!N23</f>
        <v>0.23391537912893329</v>
      </c>
      <c r="O137" s="117">
        <f>Fat!O23</f>
        <v>88519370.864183977</v>
      </c>
      <c r="P137" s="113">
        <f>Fat!P23</f>
        <v>12008535.763235465</v>
      </c>
      <c r="Q137" s="114">
        <f>Fat!Q23</f>
        <v>0.15695209374451846</v>
      </c>
    </row>
    <row r="138" spans="2:17">
      <c r="B138" s="376"/>
      <c r="C138" s="179" t="s">
        <v>87</v>
      </c>
      <c r="D138" s="86">
        <f>Fat!D24</f>
        <v>7471226.3729125122</v>
      </c>
      <c r="E138" s="85">
        <f>Fat!E24</f>
        <v>137541.70104395319</v>
      </c>
      <c r="F138" s="87">
        <f>Fat!F24</f>
        <v>1.8754787967848196E-2</v>
      </c>
      <c r="G138" s="102">
        <f>Fat!G24</f>
        <v>2.0153429216666483</v>
      </c>
      <c r="H138" s="88">
        <f>Fat!H24</f>
        <v>-0.13913895398532805</v>
      </c>
      <c r="I138" s="488">
        <f>Fat!I24</f>
        <v>3.8984231378305698</v>
      </c>
      <c r="J138" s="508">
        <f>Fat!J24</f>
        <v>0.28829419011874613</v>
      </c>
      <c r="K138" s="87">
        <f>Fat!K24</f>
        <v>7.9857033999152047E-2</v>
      </c>
      <c r="L138" s="517">
        <f>Fat!L24</f>
        <v>29126001.760132104</v>
      </c>
      <c r="M138" s="533">
        <f>Fat!M24</f>
        <v>2650454.432828933</v>
      </c>
      <c r="N138" s="87">
        <f>Fat!N24</f>
        <v>0.10010952370739568</v>
      </c>
      <c r="O138" s="86">
        <f>Fat!O24</f>
        <v>11024465.792662621</v>
      </c>
      <c r="P138" s="85">
        <f>Fat!P24</f>
        <v>-573430.25817368925</v>
      </c>
      <c r="Q138" s="87">
        <f>Fat!Q24</f>
        <v>-4.9442610595939934E-2</v>
      </c>
    </row>
    <row r="139" spans="2:17">
      <c r="B139" s="376"/>
      <c r="C139" s="179" t="s">
        <v>50</v>
      </c>
      <c r="D139" s="86">
        <f>Fat!D25</f>
        <v>145788466.00081223</v>
      </c>
      <c r="E139" s="85">
        <f>Fat!E25</f>
        <v>12899193.16060479</v>
      </c>
      <c r="F139" s="87">
        <f>Fat!F25</f>
        <v>9.7067226608391566E-2</v>
      </c>
      <c r="G139" s="102">
        <f>Fat!G25</f>
        <v>39.32604077967968</v>
      </c>
      <c r="H139" s="88">
        <f>Fat!H25</f>
        <v>0.28597529921927389</v>
      </c>
      <c r="I139" s="488">
        <f>Fat!I25</f>
        <v>2.7025037553436166</v>
      </c>
      <c r="J139" s="508">
        <f>Fat!J25</f>
        <v>7.0609209119119942E-2</v>
      </c>
      <c r="K139" s="87">
        <f>Fat!K25</f>
        <v>2.6828282014722135E-2</v>
      </c>
      <c r="L139" s="517">
        <f>Fat!L25</f>
        <v>393993876.85298026</v>
      </c>
      <c r="M139" s="533">
        <f>Fat!M25</f>
        <v>44243324.41309917</v>
      </c>
      <c r="N139" s="87">
        <f>Fat!N25</f>
        <v>0.12649965555295067</v>
      </c>
      <c r="O139" s="86">
        <f>Fat!O25</f>
        <v>151647016.15559757</v>
      </c>
      <c r="P139" s="85">
        <f>Fat!P25</f>
        <v>7239776.0581880808</v>
      </c>
      <c r="Q139" s="87">
        <f>Fat!Q25</f>
        <v>5.0134439611923272E-2</v>
      </c>
    </row>
    <row r="140" spans="2:17" ht="15" thickBot="1">
      <c r="B140" s="377"/>
      <c r="C140" s="180" t="s">
        <v>15</v>
      </c>
      <c r="D140" s="112">
        <f>Fat!D26</f>
        <v>129835574.27017315</v>
      </c>
      <c r="E140" s="108">
        <f>Fat!E26</f>
        <v>5777534.9867032468</v>
      </c>
      <c r="F140" s="109">
        <f>Fat!F26</f>
        <v>4.6571226017055663E-2</v>
      </c>
      <c r="G140" s="110">
        <f>Fat!G26</f>
        <v>35.022791778147337</v>
      </c>
      <c r="H140" s="111">
        <f>Fat!H26</f>
        <v>-1.4228435503560846</v>
      </c>
      <c r="I140" s="494">
        <f>Fat!I26</f>
        <v>2.8641155555289344</v>
      </c>
      <c r="J140" s="514">
        <f>Fat!J26</f>
        <v>0.10990801205368905</v>
      </c>
      <c r="K140" s="109">
        <f>Fat!K26</f>
        <v>3.9905493801315958E-2</v>
      </c>
      <c r="L140" s="523">
        <f>Fat!L26</f>
        <v>371864087.92823517</v>
      </c>
      <c r="M140" s="539">
        <f>Fat!M26</f>
        <v>30182500.304954052</v>
      </c>
      <c r="N140" s="109">
        <f>Fat!N26</f>
        <v>8.8335167589514887E-2</v>
      </c>
      <c r="O140" s="112">
        <f>Fat!O26</f>
        <v>120178806.03679931</v>
      </c>
      <c r="P140" s="108">
        <f>Fat!P26</f>
        <v>3039342.3103209734</v>
      </c>
      <c r="Q140" s="109">
        <f>Fat!Q26</f>
        <v>2.5946356707060431E-2</v>
      </c>
    </row>
    <row r="141" spans="2:17" ht="15" hidden="1" thickBot="1">
      <c r="B141" s="378" t="s">
        <v>88</v>
      </c>
      <c r="C141" s="148" t="s">
        <v>89</v>
      </c>
      <c r="D141" s="123">
        <f>Organic!D8</f>
        <v>26514446.10189933</v>
      </c>
      <c r="E141" s="118">
        <f>Organic!E8</f>
        <v>1117517.4730851911</v>
      </c>
      <c r="F141" s="120">
        <f>Organic!F8</f>
        <v>4.4002071644888167E-2</v>
      </c>
      <c r="G141" s="121">
        <f>Organic!G8</f>
        <v>7.1521994658212718</v>
      </c>
      <c r="H141" s="122">
        <f>Organic!H8</f>
        <v>-0.30888249723310768</v>
      </c>
      <c r="I141" s="492">
        <f>Organic!I8</f>
        <v>3.3808402246831739</v>
      </c>
      <c r="J141" s="512">
        <f>Organic!J8</f>
        <v>0.34126352055964038</v>
      </c>
      <c r="K141" s="120">
        <f>Organic!K8</f>
        <v>0.11227337020206707</v>
      </c>
      <c r="L141" s="521">
        <f>Organic!L8</f>
        <v>89641105.916495234</v>
      </c>
      <c r="M141" s="537">
        <f>Organic!M8</f>
        <v>12445193.300063744</v>
      </c>
      <c r="N141" s="120">
        <f>Organic!N8</f>
        <v>0.16121570272639965</v>
      </c>
      <c r="O141" s="123">
        <f>Organic!O8</f>
        <v>15368481.927605333</v>
      </c>
      <c r="P141" s="118">
        <f>Organic!P8</f>
        <v>1476202.8715143595</v>
      </c>
      <c r="Q141" s="120">
        <f>Organic!Q8</f>
        <v>0.10626066936563074</v>
      </c>
    </row>
    <row r="142" spans="2:17" hidden="1">
      <c r="B142" s="376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495" t="e">
        <f>#REF!</f>
        <v>#REF!</v>
      </c>
      <c r="J142" s="515" t="e">
        <f>#REF!</f>
        <v>#REF!</v>
      </c>
      <c r="K142" s="104" t="e">
        <f>#REF!</f>
        <v>#REF!</v>
      </c>
      <c r="L142" s="524" t="e">
        <f>#REF!</f>
        <v>#REF!</v>
      </c>
      <c r="M142" s="540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379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493" t="e">
        <f>#REF!</f>
        <v>#REF!</v>
      </c>
      <c r="J143" s="513" t="e">
        <f>#REF!</f>
        <v>#REF!</v>
      </c>
      <c r="K143" s="124" t="e">
        <f>#REF!</f>
        <v>#REF!</v>
      </c>
      <c r="L143" s="522" t="e">
        <f>#REF!</f>
        <v>#REF!</v>
      </c>
      <c r="M143" s="538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375" t="s">
        <v>54</v>
      </c>
      <c r="C144" s="144" t="s">
        <v>92</v>
      </c>
      <c r="D144" s="117">
        <f>Size!D38</f>
        <v>60919411.553033412</v>
      </c>
      <c r="E144" s="113">
        <f>Size!E38</f>
        <v>250495.46714957803</v>
      </c>
      <c r="F144" s="114">
        <f>Size!F38</f>
        <v>4.128893069310368E-3</v>
      </c>
      <c r="G144" s="115">
        <f>Size!G38</f>
        <v>16.432844989227981</v>
      </c>
      <c r="H144" s="116">
        <f>Size!H38</f>
        <v>-1.3904029374085525</v>
      </c>
      <c r="I144" s="490">
        <f>Size!I38</f>
        <v>3.7190457275047528</v>
      </c>
      <c r="J144" s="510">
        <f>Size!J38</f>
        <v>0.19057876723370626</v>
      </c>
      <c r="K144" s="114">
        <f>Size!K38</f>
        <v>5.4011776043119464E-2</v>
      </c>
      <c r="L144" s="519">
        <f>Size!L38</f>
        <v>226562077.2584126</v>
      </c>
      <c r="M144" s="535">
        <f>Size!M38</f>
        <v>12493811.333914876</v>
      </c>
      <c r="N144" s="114">
        <f>Size!N38</f>
        <v>5.8363677960195495E-2</v>
      </c>
      <c r="O144" s="117">
        <f>Size!O38</f>
        <v>182224336.15754572</v>
      </c>
      <c r="P144" s="113">
        <f>Size!P38</f>
        <v>1111532.5431824028</v>
      </c>
      <c r="Q144" s="114">
        <f>Size!Q38</f>
        <v>6.1372388975279041E-3</v>
      </c>
    </row>
    <row r="145" spans="1:17">
      <c r="B145" s="376"/>
      <c r="C145" s="145" t="s">
        <v>93</v>
      </c>
      <c r="D145" s="86">
        <f>Size!D39</f>
        <v>46993608.967064828</v>
      </c>
      <c r="E145" s="85">
        <f>Size!E39</f>
        <v>523417.38205782324</v>
      </c>
      <c r="F145" s="87">
        <f>Size!F39</f>
        <v>1.1263508158780584E-2</v>
      </c>
      <c r="G145" s="102">
        <f>Size!G39</f>
        <v>12.676397751608251</v>
      </c>
      <c r="H145" s="88">
        <f>Size!H39</f>
        <v>-0.9755643939721228</v>
      </c>
      <c r="I145" s="488">
        <f>Size!I39</f>
        <v>3.1047855617567119</v>
      </c>
      <c r="J145" s="508">
        <f>Size!J39</f>
        <v>0.12915267631661198</v>
      </c>
      <c r="K145" s="87">
        <f>Size!K39</f>
        <v>4.3403430896520066E-2</v>
      </c>
      <c r="L145" s="517">
        <f>Size!L39</f>
        <v>145905078.61578363</v>
      </c>
      <c r="M145" s="533">
        <f>Size!M39</f>
        <v>7626848.3427349925</v>
      </c>
      <c r="N145" s="87">
        <f>Size!N39</f>
        <v>5.5155813953322752E-2</v>
      </c>
      <c r="O145" s="86">
        <f>Size!O39</f>
        <v>29132039.780358572</v>
      </c>
      <c r="P145" s="85">
        <f>Size!P39</f>
        <v>774905.94315491989</v>
      </c>
      <c r="Q145" s="87">
        <f>Size!Q39</f>
        <v>2.7326666637171496E-2</v>
      </c>
    </row>
    <row r="146" spans="1:17">
      <c r="B146" s="376"/>
      <c r="C146" s="145" t="s">
        <v>94</v>
      </c>
      <c r="D146" s="86">
        <f>Size!D40</f>
        <v>81500263.355282292</v>
      </c>
      <c r="E146" s="85">
        <f>Size!E40</f>
        <v>-2565405.4281829745</v>
      </c>
      <c r="F146" s="87">
        <f>Size!F40</f>
        <v>-3.0516683746261465E-2</v>
      </c>
      <c r="G146" s="102">
        <f>Size!G40</f>
        <v>21.98447358823714</v>
      </c>
      <c r="H146" s="88">
        <f>Size!H40</f>
        <v>-2.712246800259031</v>
      </c>
      <c r="I146" s="488">
        <f>Size!I40</f>
        <v>2.7762741464636052</v>
      </c>
      <c r="J146" s="508">
        <f>Size!J40</f>
        <v>0.17016779799744874</v>
      </c>
      <c r="K146" s="87">
        <f>Size!K40</f>
        <v>6.5295799650540845E-2</v>
      </c>
      <c r="L146" s="517">
        <f>Size!L40</f>
        <v>226267074.08324537</v>
      </c>
      <c r="M146" s="533">
        <f>Size!M40</f>
        <v>7183000.978603363</v>
      </c>
      <c r="N146" s="87">
        <f>Size!N40</f>
        <v>3.2786504636384578E-2</v>
      </c>
      <c r="O146" s="86">
        <f>Size!O40</f>
        <v>44463407.82177715</v>
      </c>
      <c r="P146" s="85">
        <f>Size!P40</f>
        <v>847743.62005854398</v>
      </c>
      <c r="Q146" s="87">
        <f>Size!Q40</f>
        <v>1.9436677981970064E-2</v>
      </c>
    </row>
    <row r="147" spans="1:17">
      <c r="B147" s="376"/>
      <c r="C147" s="145" t="s">
        <v>95</v>
      </c>
      <c r="D147" s="86">
        <f>Size!D41</f>
        <v>100341450.72713807</v>
      </c>
      <c r="E147" s="85">
        <f>Size!E41</f>
        <v>13057019.614039242</v>
      </c>
      <c r="F147" s="87">
        <f>Size!F41</f>
        <v>0.14959162186805805</v>
      </c>
      <c r="G147" s="102">
        <f>Size!G41</f>
        <v>27.066832455495259</v>
      </c>
      <c r="H147" s="88">
        <f>Size!H41</f>
        <v>1.4245075841900494</v>
      </c>
      <c r="I147" s="488">
        <f>Size!I41</f>
        <v>2.4944239470681029</v>
      </c>
      <c r="J147" s="508">
        <f>Size!J41</f>
        <v>0.12306865730099181</v>
      </c>
      <c r="K147" s="87">
        <f>Size!K41</f>
        <v>5.1898025501306594E-2</v>
      </c>
      <c r="L147" s="517">
        <f>Size!L41</f>
        <v>250294117.57732731</v>
      </c>
      <c r="M147" s="533">
        <f>Size!M41</f>
        <v>43311720.142967403</v>
      </c>
      <c r="N147" s="87">
        <f>Size!N41</f>
        <v>0.20925315717585502</v>
      </c>
      <c r="O147" s="86">
        <f>Size!O41</f>
        <v>49888681.010766603</v>
      </c>
      <c r="P147" s="85">
        <f>Size!P41</f>
        <v>6589872.94319769</v>
      </c>
      <c r="Q147" s="87">
        <f>Size!Q41</f>
        <v>0.15219525056934644</v>
      </c>
    </row>
    <row r="148" spans="1:17">
      <c r="B148" s="376"/>
      <c r="C148" s="145" t="s">
        <v>96</v>
      </c>
      <c r="D148" s="86">
        <f>Size!D42</f>
        <v>80741389.778611913</v>
      </c>
      <c r="E148" s="85">
        <f>Size!E42</f>
        <v>4384701.5096987933</v>
      </c>
      <c r="F148" s="87">
        <f>Size!F42</f>
        <v>5.7423935075035522E-2</v>
      </c>
      <c r="G148" s="102">
        <f>Size!G42</f>
        <v>21.779769512246698</v>
      </c>
      <c r="H148" s="88">
        <f>Size!H42</f>
        <v>-0.65221499769893398</v>
      </c>
      <c r="I148" s="488">
        <f>Size!I42</f>
        <v>3.8660754684551728</v>
      </c>
      <c r="J148" s="508">
        <f>Size!J42</f>
        <v>0.24013072691414106</v>
      </c>
      <c r="K148" s="87">
        <f>Size!K42</f>
        <v>6.6225699515786093E-2</v>
      </c>
      <c r="L148" s="517">
        <f>Size!L42</f>
        <v>312152306.31206876</v>
      </c>
      <c r="M148" s="533">
        <f>Size!M42</f>
        <v>35287174.001915455</v>
      </c>
      <c r="N148" s="87">
        <f>Size!N42</f>
        <v>0.12745257486011499</v>
      </c>
      <c r="O148" s="86">
        <f>Size!O42</f>
        <v>223209368.22825715</v>
      </c>
      <c r="P148" s="85">
        <f>Size!P42</f>
        <v>9540208.4591234922</v>
      </c>
      <c r="Q148" s="87">
        <f>Size!Q42</f>
        <v>4.464944060917142E-2</v>
      </c>
    </row>
    <row r="149" spans="1:17" ht="15" customHeight="1">
      <c r="B149" s="376"/>
      <c r="C149" s="145" t="s">
        <v>97</v>
      </c>
      <c r="D149" s="86">
        <f>Size!D43</f>
        <v>126478338.43243834</v>
      </c>
      <c r="E149" s="85">
        <f>Size!E43</f>
        <v>15650088.943300888</v>
      </c>
      <c r="F149" s="87">
        <f>Size!F43</f>
        <v>0.14121028722766926</v>
      </c>
      <c r="G149" s="102">
        <f>Size!G43</f>
        <v>34.117186574365128</v>
      </c>
      <c r="H149" s="88">
        <f>Size!H43</f>
        <v>1.5581844467561012</v>
      </c>
      <c r="I149" s="488">
        <f>Size!I43</f>
        <v>2.4930214010527978</v>
      </c>
      <c r="J149" s="508">
        <f>Size!J43</f>
        <v>0.11631311491029495</v>
      </c>
      <c r="K149" s="87">
        <f>Size!K43</f>
        <v>4.893874254087615E-2</v>
      </c>
      <c r="L149" s="517">
        <f>Size!L43</f>
        <v>315313204.48166734</v>
      </c>
      <c r="M149" s="533">
        <f>Size!M43</f>
        <v>51906785.582165718</v>
      </c>
      <c r="N149" s="87">
        <f>Size!N43</f>
        <v>0.19705968365930329</v>
      </c>
      <c r="O149" s="86">
        <f>Size!O43</f>
        <v>61080011.615902238</v>
      </c>
      <c r="P149" s="85">
        <f>Size!P43</f>
        <v>7879941.3347882181</v>
      </c>
      <c r="Q149" s="87">
        <f>Size!Q43</f>
        <v>0.14811900234623546</v>
      </c>
    </row>
    <row r="150" spans="1:17" ht="15" thickBot="1">
      <c r="B150" s="377"/>
      <c r="C150" s="146" t="s">
        <v>98</v>
      </c>
      <c r="D150" s="137">
        <f>Size!D44</f>
        <v>163407036.9680669</v>
      </c>
      <c r="E150" s="133">
        <f>Size!E44</f>
        <v>10296273.72510016</v>
      </c>
      <c r="F150" s="134">
        <f>Size!F44</f>
        <v>6.7247223559073505E-2</v>
      </c>
      <c r="G150" s="135">
        <f>Size!G44</f>
        <v>44.078602208881343</v>
      </c>
      <c r="H150" s="136">
        <f>Size!H44</f>
        <v>-0.90211064336127578</v>
      </c>
      <c r="I150" s="489">
        <f>Size!I44</f>
        <v>2.8135604267480825</v>
      </c>
      <c r="J150" s="509">
        <f>Size!J44</f>
        <v>0.10654381504625343</v>
      </c>
      <c r="K150" s="134">
        <f>Size!K44</f>
        <v>3.9358389817664319E-2</v>
      </c>
      <c r="L150" s="518">
        <f>Size!L44</f>
        <v>459755572.66551399</v>
      </c>
      <c r="M150" s="534">
        <f>Size!M44</f>
        <v>45282193.136457205</v>
      </c>
      <c r="N150" s="134">
        <f>Size!N44</f>
        <v>0.10925235581573142</v>
      </c>
      <c r="O150" s="137">
        <f>Size!O44</f>
        <v>87080279.005084068</v>
      </c>
      <c r="P150" s="133">
        <f>Size!P44</f>
        <v>4294074.0796591192</v>
      </c>
      <c r="Q150" s="134">
        <f>Size!Q44</f>
        <v>5.1869439884667808E-2</v>
      </c>
    </row>
    <row r="151" spans="1:17">
      <c r="A151" s="59"/>
      <c r="B151" s="369"/>
      <c r="C151" s="369"/>
      <c r="D151" s="369"/>
      <c r="E151" s="369"/>
      <c r="F151" s="369"/>
      <c r="G151" s="369"/>
      <c r="H151" s="369"/>
      <c r="I151" s="546"/>
      <c r="J151" s="546"/>
      <c r="K151" s="369"/>
      <c r="L151" s="546"/>
      <c r="M151" s="546"/>
      <c r="N151" s="369"/>
      <c r="O151" s="369"/>
      <c r="P151" s="369"/>
      <c r="Q151" s="369"/>
    </row>
    <row r="152" spans="1:17">
      <c r="A152" s="59"/>
      <c r="B152" s="369"/>
      <c r="C152" s="369"/>
      <c r="D152" s="369"/>
      <c r="E152" s="369"/>
      <c r="F152" s="369"/>
      <c r="G152" s="369"/>
      <c r="H152" s="369"/>
      <c r="I152" s="546"/>
      <c r="J152" s="546"/>
      <c r="K152" s="369"/>
      <c r="L152" s="546"/>
      <c r="M152" s="546"/>
      <c r="N152" s="369"/>
      <c r="O152" s="369"/>
      <c r="P152" s="369"/>
      <c r="Q152" s="369"/>
    </row>
    <row r="153" spans="1:17">
      <c r="A153" s="59"/>
      <c r="B153" s="59"/>
      <c r="C153" s="172" t="s">
        <v>121</v>
      </c>
      <c r="D153" s="172"/>
      <c r="E153" s="172"/>
      <c r="F153" s="172"/>
      <c r="G153" s="172"/>
      <c r="H153" s="172"/>
      <c r="I153" s="498"/>
      <c r="J153" s="498"/>
      <c r="K153" s="170"/>
      <c r="L153" s="548"/>
      <c r="M153" s="548"/>
      <c r="N153" s="365"/>
      <c r="O153" s="364"/>
      <c r="P153" s="365"/>
      <c r="Q153" s="365"/>
    </row>
    <row r="154" spans="1:17">
      <c r="A154" s="59"/>
      <c r="B154" s="60"/>
      <c r="C154" s="142"/>
      <c r="D154" s="61"/>
      <c r="E154" s="61"/>
      <c r="F154" s="61"/>
      <c r="G154" s="61"/>
      <c r="H154" s="61"/>
      <c r="I154" s="499"/>
      <c r="J154" s="499"/>
      <c r="K154" s="61"/>
      <c r="L154" s="499"/>
      <c r="M154" s="499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500"/>
      <c r="J155" s="500"/>
      <c r="K155" s="64"/>
      <c r="L155" s="526"/>
      <c r="M155" s="526"/>
      <c r="N155" s="64"/>
      <c r="O155" s="63"/>
      <c r="P155" s="63"/>
      <c r="Q155" s="64"/>
    </row>
    <row r="156" spans="1:17">
      <c r="A156" s="59"/>
      <c r="B156" s="380"/>
      <c r="C156" s="66"/>
      <c r="D156" s="67"/>
      <c r="E156" s="67"/>
      <c r="F156" s="68"/>
      <c r="G156" s="69"/>
      <c r="H156" s="69"/>
      <c r="I156" s="501"/>
      <c r="J156" s="501"/>
      <c r="K156" s="68"/>
      <c r="L156" s="527"/>
      <c r="M156" s="527"/>
      <c r="N156" s="68"/>
      <c r="O156" s="67"/>
      <c r="P156" s="67"/>
      <c r="Q156" s="68"/>
    </row>
    <row r="157" spans="1:17">
      <c r="A157" s="59"/>
      <c r="B157" s="380"/>
      <c r="C157" s="66"/>
      <c r="D157" s="67"/>
      <c r="E157" s="67"/>
      <c r="F157" s="68"/>
      <c r="G157" s="69"/>
      <c r="H157" s="69"/>
      <c r="I157" s="501"/>
      <c r="J157" s="501"/>
      <c r="K157" s="68"/>
      <c r="L157" s="527"/>
      <c r="M157" s="527"/>
      <c r="N157" s="68"/>
      <c r="O157" s="67"/>
      <c r="P157" s="67"/>
      <c r="Q157" s="68"/>
    </row>
    <row r="158" spans="1:17">
      <c r="A158" s="59"/>
      <c r="B158" s="380"/>
      <c r="C158" s="66"/>
      <c r="D158" s="67"/>
      <c r="E158" s="67"/>
      <c r="F158" s="68"/>
      <c r="G158" s="69"/>
      <c r="H158" s="69"/>
      <c r="I158" s="501"/>
      <c r="J158" s="501"/>
      <c r="K158" s="68"/>
      <c r="L158" s="527"/>
      <c r="M158" s="527"/>
      <c r="N158" s="68"/>
      <c r="O158" s="67"/>
      <c r="P158" s="67"/>
      <c r="Q158" s="68"/>
    </row>
    <row r="159" spans="1:17">
      <c r="A159" s="59"/>
      <c r="B159" s="380"/>
      <c r="C159" s="73"/>
      <c r="D159" s="70"/>
      <c r="E159" s="70"/>
      <c r="F159" s="71"/>
      <c r="G159" s="72"/>
      <c r="H159" s="72"/>
      <c r="I159" s="502"/>
      <c r="J159" s="502"/>
      <c r="K159" s="71"/>
      <c r="L159" s="528"/>
      <c r="M159" s="528"/>
      <c r="N159" s="71"/>
      <c r="O159" s="70"/>
      <c r="P159" s="70"/>
      <c r="Q159" s="71"/>
    </row>
    <row r="160" spans="1:17">
      <c r="A160" s="59"/>
      <c r="B160" s="380"/>
      <c r="C160" s="73"/>
      <c r="D160" s="70"/>
      <c r="E160" s="70"/>
      <c r="F160" s="71"/>
      <c r="G160" s="72"/>
      <c r="H160" s="72"/>
      <c r="I160" s="502"/>
      <c r="J160" s="502"/>
      <c r="K160" s="71"/>
      <c r="L160" s="528"/>
      <c r="M160" s="528"/>
      <c r="N160" s="71"/>
      <c r="O160" s="70"/>
      <c r="P160" s="70"/>
      <c r="Q160" s="71"/>
    </row>
    <row r="161" spans="1:17">
      <c r="A161" s="59"/>
      <c r="B161" s="380"/>
      <c r="C161" s="73"/>
      <c r="D161" s="70"/>
      <c r="E161" s="70"/>
      <c r="F161" s="71"/>
      <c r="G161" s="72"/>
      <c r="H161" s="72"/>
      <c r="I161" s="502"/>
      <c r="J161" s="502"/>
      <c r="K161" s="71"/>
      <c r="L161" s="528"/>
      <c r="M161" s="528"/>
      <c r="N161" s="71"/>
      <c r="O161" s="70"/>
      <c r="P161" s="70"/>
      <c r="Q161" s="71"/>
    </row>
    <row r="162" spans="1:17">
      <c r="A162" s="59"/>
      <c r="B162" s="380"/>
      <c r="C162" s="73"/>
      <c r="D162" s="70"/>
      <c r="E162" s="70"/>
      <c r="F162" s="71"/>
      <c r="G162" s="72"/>
      <c r="H162" s="72"/>
      <c r="I162" s="502"/>
      <c r="J162" s="502"/>
      <c r="K162" s="71"/>
      <c r="L162" s="528"/>
      <c r="M162" s="528"/>
      <c r="N162" s="71"/>
      <c r="O162" s="70"/>
      <c r="P162" s="70"/>
      <c r="Q162" s="71"/>
    </row>
    <row r="163" spans="1:17">
      <c r="A163" s="59"/>
      <c r="B163" s="380"/>
      <c r="C163" s="73"/>
      <c r="D163" s="70"/>
      <c r="E163" s="70"/>
      <c r="F163" s="71"/>
      <c r="G163" s="72"/>
      <c r="H163" s="72"/>
      <c r="I163" s="502"/>
      <c r="J163" s="502"/>
      <c r="K163" s="71"/>
      <c r="L163" s="528"/>
      <c r="M163" s="528"/>
      <c r="N163" s="71"/>
      <c r="O163" s="70"/>
      <c r="P163" s="70"/>
      <c r="Q163" s="71"/>
    </row>
    <row r="164" spans="1:17">
      <c r="A164" s="59"/>
      <c r="B164" s="380"/>
      <c r="C164" s="73"/>
      <c r="D164" s="70"/>
      <c r="E164" s="70"/>
      <c r="F164" s="71"/>
      <c r="G164" s="72"/>
      <c r="H164" s="72"/>
      <c r="I164" s="502"/>
      <c r="J164" s="502"/>
      <c r="K164" s="71"/>
      <c r="L164" s="528"/>
      <c r="M164" s="528"/>
      <c r="N164" s="71"/>
      <c r="O164" s="70"/>
      <c r="P164" s="70"/>
      <c r="Q164" s="71"/>
    </row>
    <row r="165" spans="1:17">
      <c r="A165" s="59"/>
      <c r="B165" s="380"/>
      <c r="C165" s="73"/>
      <c r="D165" s="70"/>
      <c r="E165" s="70"/>
      <c r="F165" s="71"/>
      <c r="G165" s="72"/>
      <c r="H165" s="72"/>
      <c r="I165" s="502"/>
      <c r="J165" s="502"/>
      <c r="K165" s="71"/>
      <c r="L165" s="528"/>
      <c r="M165" s="528"/>
      <c r="N165" s="71"/>
      <c r="O165" s="70"/>
      <c r="P165" s="70"/>
      <c r="Q165" s="71"/>
    </row>
    <row r="166" spans="1:17">
      <c r="A166" s="59"/>
      <c r="B166" s="380"/>
      <c r="C166" s="73"/>
      <c r="D166" s="70"/>
      <c r="E166" s="70"/>
      <c r="F166" s="71"/>
      <c r="G166" s="72"/>
      <c r="H166" s="72"/>
      <c r="I166" s="502"/>
      <c r="J166" s="502"/>
      <c r="K166" s="71"/>
      <c r="L166" s="528"/>
      <c r="M166" s="528"/>
      <c r="N166" s="71"/>
      <c r="O166" s="70"/>
      <c r="P166" s="70"/>
      <c r="Q166" s="71"/>
    </row>
    <row r="167" spans="1:17">
      <c r="A167" s="59"/>
      <c r="B167" s="380"/>
      <c r="C167" s="73"/>
      <c r="D167" s="70"/>
      <c r="E167" s="70"/>
      <c r="F167" s="71"/>
      <c r="G167" s="72"/>
      <c r="H167" s="72"/>
      <c r="I167" s="502"/>
      <c r="J167" s="502"/>
      <c r="K167" s="71"/>
      <c r="L167" s="528"/>
      <c r="M167" s="528"/>
      <c r="N167" s="71"/>
      <c r="O167" s="70"/>
      <c r="P167" s="70"/>
      <c r="Q167" s="71"/>
    </row>
    <row r="168" spans="1:17">
      <c r="A168" s="59"/>
      <c r="B168" s="380"/>
      <c r="C168" s="73"/>
      <c r="D168" s="70"/>
      <c r="E168" s="70"/>
      <c r="F168" s="71"/>
      <c r="G168" s="72"/>
      <c r="H168" s="72"/>
      <c r="I168" s="502"/>
      <c r="J168" s="502"/>
      <c r="K168" s="71"/>
      <c r="L168" s="528"/>
      <c r="M168" s="528"/>
      <c r="N168" s="71"/>
      <c r="O168" s="70"/>
      <c r="P168" s="70"/>
      <c r="Q168" s="71"/>
    </row>
    <row r="169" spans="1:17">
      <c r="A169" s="59"/>
      <c r="B169" s="380"/>
      <c r="C169" s="73"/>
      <c r="D169" s="70"/>
      <c r="E169" s="70"/>
      <c r="F169" s="71"/>
      <c r="G169" s="72"/>
      <c r="H169" s="72"/>
      <c r="I169" s="502"/>
      <c r="J169" s="502"/>
      <c r="K169" s="71"/>
      <c r="L169" s="528"/>
      <c r="M169" s="528"/>
      <c r="N169" s="71"/>
      <c r="O169" s="70"/>
      <c r="P169" s="70"/>
      <c r="Q169" s="71"/>
    </row>
    <row r="170" spans="1:17">
      <c r="A170" s="59"/>
      <c r="B170" s="380"/>
      <c r="C170" s="73"/>
      <c r="D170" s="70"/>
      <c r="E170" s="70"/>
      <c r="F170" s="71"/>
      <c r="G170" s="72"/>
      <c r="H170" s="72"/>
      <c r="I170" s="502"/>
      <c r="J170" s="502"/>
      <c r="K170" s="71"/>
      <c r="L170" s="528"/>
      <c r="M170" s="528"/>
      <c r="N170" s="71"/>
      <c r="O170" s="70"/>
      <c r="P170" s="70"/>
      <c r="Q170" s="71"/>
    </row>
    <row r="171" spans="1:17">
      <c r="A171" s="59"/>
      <c r="B171" s="380"/>
      <c r="C171" s="73"/>
      <c r="D171" s="70"/>
      <c r="E171" s="70"/>
      <c r="F171" s="71"/>
      <c r="G171" s="72"/>
      <c r="H171" s="72"/>
      <c r="I171" s="502"/>
      <c r="J171" s="502"/>
      <c r="K171" s="71"/>
      <c r="L171" s="528"/>
      <c r="M171" s="528"/>
      <c r="N171" s="71"/>
      <c r="O171" s="70"/>
      <c r="P171" s="70"/>
      <c r="Q171" s="71"/>
    </row>
    <row r="172" spans="1:17">
      <c r="A172" s="59"/>
      <c r="B172" s="380"/>
      <c r="C172" s="73"/>
      <c r="D172" s="70"/>
      <c r="E172" s="70"/>
      <c r="F172" s="71"/>
      <c r="G172" s="72"/>
      <c r="H172" s="72"/>
      <c r="I172" s="502"/>
      <c r="J172" s="502"/>
      <c r="K172" s="71"/>
      <c r="L172" s="528"/>
      <c r="M172" s="528"/>
      <c r="N172" s="71"/>
      <c r="O172" s="70"/>
      <c r="P172" s="70"/>
      <c r="Q172" s="71"/>
    </row>
    <row r="173" spans="1:17">
      <c r="A173" s="59"/>
      <c r="B173" s="380"/>
      <c r="C173" s="73"/>
      <c r="D173" s="70"/>
      <c r="E173" s="70"/>
      <c r="F173" s="71"/>
      <c r="G173" s="72"/>
      <c r="H173" s="72"/>
      <c r="I173" s="502"/>
      <c r="J173" s="502"/>
      <c r="K173" s="71"/>
      <c r="L173" s="528"/>
      <c r="M173" s="528"/>
      <c r="N173" s="71"/>
      <c r="O173" s="70"/>
      <c r="P173" s="70"/>
      <c r="Q173" s="71"/>
    </row>
    <row r="174" spans="1:17">
      <c r="A174" s="59"/>
      <c r="B174" s="380"/>
      <c r="C174" s="73"/>
      <c r="D174" s="70"/>
      <c r="E174" s="70"/>
      <c r="F174" s="71"/>
      <c r="G174" s="72"/>
      <c r="H174" s="72"/>
      <c r="I174" s="502"/>
      <c r="J174" s="502"/>
      <c r="K174" s="71"/>
      <c r="L174" s="528"/>
      <c r="M174" s="528"/>
      <c r="N174" s="71"/>
      <c r="O174" s="70"/>
      <c r="P174" s="70"/>
      <c r="Q174" s="71"/>
    </row>
    <row r="175" spans="1:17">
      <c r="A175" s="59"/>
      <c r="B175" s="380"/>
      <c r="C175" s="73"/>
      <c r="D175" s="70"/>
      <c r="E175" s="70"/>
      <c r="F175" s="71"/>
      <c r="G175" s="72"/>
      <c r="H175" s="72"/>
      <c r="I175" s="502"/>
      <c r="J175" s="502"/>
      <c r="K175" s="71"/>
      <c r="L175" s="528"/>
      <c r="M175" s="528"/>
      <c r="N175" s="71"/>
      <c r="O175" s="70"/>
      <c r="P175" s="70"/>
      <c r="Q175" s="71"/>
    </row>
    <row r="176" spans="1:17">
      <c r="A176" s="59"/>
      <c r="B176" s="380"/>
      <c r="C176" s="73"/>
      <c r="D176" s="70"/>
      <c r="E176" s="70"/>
      <c r="F176" s="71"/>
      <c r="G176" s="72"/>
      <c r="H176" s="72"/>
      <c r="I176" s="502"/>
      <c r="J176" s="502"/>
      <c r="K176" s="71"/>
      <c r="L176" s="528"/>
      <c r="M176" s="528"/>
      <c r="N176" s="71"/>
      <c r="O176" s="70"/>
      <c r="P176" s="70"/>
      <c r="Q176" s="71"/>
    </row>
    <row r="177" spans="1:17">
      <c r="A177" s="59"/>
      <c r="B177" s="380"/>
      <c r="C177" s="73"/>
      <c r="D177" s="70"/>
      <c r="E177" s="70"/>
      <c r="F177" s="71"/>
      <c r="G177" s="72"/>
      <c r="H177" s="72"/>
      <c r="I177" s="502"/>
      <c r="J177" s="502"/>
      <c r="K177" s="71"/>
      <c r="L177" s="528"/>
      <c r="M177" s="528"/>
      <c r="N177" s="71"/>
      <c r="O177" s="70"/>
      <c r="P177" s="70"/>
      <c r="Q177" s="71"/>
    </row>
    <row r="178" spans="1:17">
      <c r="A178" s="59"/>
      <c r="B178" s="380"/>
      <c r="C178" s="73"/>
      <c r="D178" s="70"/>
      <c r="E178" s="70"/>
      <c r="F178" s="71"/>
      <c r="G178" s="72"/>
      <c r="H178" s="72"/>
      <c r="I178" s="502"/>
      <c r="J178" s="502"/>
      <c r="K178" s="71"/>
      <c r="L178" s="528"/>
      <c r="M178" s="528"/>
      <c r="N178" s="71"/>
      <c r="O178" s="70"/>
      <c r="P178" s="70"/>
      <c r="Q178" s="71"/>
    </row>
    <row r="179" spans="1:17">
      <c r="A179" s="59"/>
      <c r="B179" s="380"/>
      <c r="C179" s="73"/>
      <c r="D179" s="70"/>
      <c r="E179" s="70"/>
      <c r="F179" s="71"/>
      <c r="G179" s="72"/>
      <c r="H179" s="72"/>
      <c r="I179" s="502"/>
      <c r="J179" s="502"/>
      <c r="K179" s="71"/>
      <c r="L179" s="528"/>
      <c r="M179" s="528"/>
      <c r="N179" s="71"/>
      <c r="O179" s="70"/>
      <c r="P179" s="70"/>
      <c r="Q179" s="71"/>
    </row>
    <row r="180" spans="1:17">
      <c r="A180" s="59"/>
      <c r="B180" s="380"/>
      <c r="C180" s="73"/>
      <c r="D180" s="70"/>
      <c r="E180" s="70"/>
      <c r="F180" s="71"/>
      <c r="G180" s="72"/>
      <c r="H180" s="72"/>
      <c r="I180" s="502"/>
      <c r="J180" s="502"/>
      <c r="K180" s="71"/>
      <c r="L180" s="528"/>
      <c r="M180" s="528"/>
      <c r="N180" s="71"/>
      <c r="O180" s="70"/>
      <c r="P180" s="70"/>
      <c r="Q180" s="71"/>
    </row>
    <row r="181" spans="1:17">
      <c r="A181" s="59"/>
      <c r="B181" s="380"/>
      <c r="C181" s="73"/>
      <c r="D181" s="70"/>
      <c r="E181" s="70"/>
      <c r="F181" s="71"/>
      <c r="G181" s="72"/>
      <c r="H181" s="72"/>
      <c r="I181" s="502"/>
      <c r="J181" s="502"/>
      <c r="K181" s="71"/>
      <c r="L181" s="528"/>
      <c r="M181" s="528"/>
      <c r="N181" s="71"/>
      <c r="O181" s="70"/>
      <c r="P181" s="70"/>
      <c r="Q181" s="71"/>
    </row>
    <row r="182" spans="1:17">
      <c r="A182" s="59"/>
      <c r="B182" s="380"/>
      <c r="C182" s="73"/>
      <c r="D182" s="70"/>
      <c r="E182" s="70"/>
      <c r="F182" s="71"/>
      <c r="G182" s="72"/>
      <c r="H182" s="72"/>
      <c r="I182" s="502"/>
      <c r="J182" s="502"/>
      <c r="K182" s="71"/>
      <c r="L182" s="528"/>
      <c r="M182" s="528"/>
      <c r="N182" s="71"/>
      <c r="O182" s="70"/>
      <c r="P182" s="70"/>
      <c r="Q182" s="71"/>
    </row>
    <row r="183" spans="1:17">
      <c r="A183" s="59"/>
      <c r="B183" s="380"/>
      <c r="C183" s="73"/>
      <c r="D183" s="70"/>
      <c r="E183" s="70"/>
      <c r="F183" s="71"/>
      <c r="G183" s="72"/>
      <c r="H183" s="72"/>
      <c r="I183" s="502"/>
      <c r="J183" s="502"/>
      <c r="K183" s="71"/>
      <c r="L183" s="528"/>
      <c r="M183" s="528"/>
      <c r="N183" s="71"/>
      <c r="O183" s="70"/>
      <c r="P183" s="70"/>
      <c r="Q183" s="71"/>
    </row>
    <row r="184" spans="1:17">
      <c r="A184" s="59"/>
      <c r="B184" s="380"/>
      <c r="C184" s="73"/>
      <c r="D184" s="70"/>
      <c r="E184" s="70"/>
      <c r="F184" s="71"/>
      <c r="G184" s="72"/>
      <c r="H184" s="72"/>
      <c r="I184" s="502"/>
      <c r="J184" s="502"/>
      <c r="K184" s="71"/>
      <c r="L184" s="528"/>
      <c r="M184" s="528"/>
      <c r="N184" s="71"/>
      <c r="O184" s="70"/>
      <c r="P184" s="70"/>
      <c r="Q184" s="71"/>
    </row>
    <row r="185" spans="1:17">
      <c r="A185" s="59"/>
      <c r="B185" s="380"/>
      <c r="C185" s="73"/>
      <c r="D185" s="70"/>
      <c r="E185" s="70"/>
      <c r="F185" s="71"/>
      <c r="G185" s="72"/>
      <c r="H185" s="72"/>
      <c r="I185" s="502"/>
      <c r="J185" s="502"/>
      <c r="K185" s="71"/>
      <c r="L185" s="528"/>
      <c r="M185" s="528"/>
      <c r="N185" s="71"/>
      <c r="O185" s="70"/>
      <c r="P185" s="70"/>
      <c r="Q185" s="71"/>
    </row>
    <row r="186" spans="1:17">
      <c r="A186" s="59"/>
      <c r="B186" s="380"/>
      <c r="C186" s="73"/>
      <c r="D186" s="70"/>
      <c r="E186" s="70"/>
      <c r="F186" s="71"/>
      <c r="G186" s="72"/>
      <c r="H186" s="72"/>
      <c r="I186" s="502"/>
      <c r="J186" s="502"/>
      <c r="K186" s="71"/>
      <c r="L186" s="528"/>
      <c r="M186" s="528"/>
      <c r="N186" s="71"/>
      <c r="O186" s="70"/>
      <c r="P186" s="70"/>
      <c r="Q186" s="71"/>
    </row>
    <row r="187" spans="1:17">
      <c r="A187" s="59"/>
      <c r="B187" s="380"/>
      <c r="C187" s="73"/>
      <c r="D187" s="70"/>
      <c r="E187" s="70"/>
      <c r="F187" s="71"/>
      <c r="G187" s="72"/>
      <c r="H187" s="72"/>
      <c r="I187" s="502"/>
      <c r="J187" s="502"/>
      <c r="K187" s="71"/>
      <c r="L187" s="528"/>
      <c r="M187" s="528"/>
      <c r="N187" s="71"/>
      <c r="O187" s="70"/>
      <c r="P187" s="70"/>
      <c r="Q187" s="71"/>
    </row>
    <row r="188" spans="1:17">
      <c r="A188" s="59"/>
      <c r="B188" s="380"/>
      <c r="C188" s="73"/>
      <c r="D188" s="70"/>
      <c r="E188" s="70"/>
      <c r="F188" s="71"/>
      <c r="G188" s="72"/>
      <c r="H188" s="72"/>
      <c r="I188" s="502"/>
      <c r="J188" s="502"/>
      <c r="K188" s="71"/>
      <c r="L188" s="528"/>
      <c r="M188" s="528"/>
      <c r="N188" s="71"/>
      <c r="O188" s="70"/>
      <c r="P188" s="70"/>
      <c r="Q188" s="71"/>
    </row>
    <row r="189" spans="1:17">
      <c r="A189" s="59"/>
      <c r="B189" s="380"/>
      <c r="C189" s="73"/>
      <c r="D189" s="70"/>
      <c r="E189" s="70"/>
      <c r="F189" s="71"/>
      <c r="G189" s="72"/>
      <c r="H189" s="72"/>
      <c r="I189" s="502"/>
      <c r="J189" s="502"/>
      <c r="K189" s="71"/>
      <c r="L189" s="528"/>
      <c r="M189" s="528"/>
      <c r="N189" s="71"/>
      <c r="O189" s="70"/>
      <c r="P189" s="70"/>
      <c r="Q189" s="71"/>
    </row>
    <row r="190" spans="1:17">
      <c r="A190" s="59"/>
      <c r="B190" s="380"/>
      <c r="C190" s="73"/>
      <c r="D190" s="70"/>
      <c r="E190" s="70"/>
      <c r="F190" s="71"/>
      <c r="G190" s="72"/>
      <c r="H190" s="72"/>
      <c r="I190" s="502"/>
      <c r="J190" s="502"/>
      <c r="K190" s="71"/>
      <c r="L190" s="528"/>
      <c r="M190" s="528"/>
      <c r="N190" s="71"/>
      <c r="O190" s="70"/>
      <c r="P190" s="70"/>
      <c r="Q190" s="71"/>
    </row>
    <row r="191" spans="1:17">
      <c r="A191" s="59"/>
      <c r="B191" s="380"/>
      <c r="C191" s="73"/>
      <c r="D191" s="70"/>
      <c r="E191" s="70"/>
      <c r="F191" s="71"/>
      <c r="G191" s="72"/>
      <c r="H191" s="72"/>
      <c r="I191" s="502"/>
      <c r="J191" s="502"/>
      <c r="K191" s="71"/>
      <c r="L191" s="528"/>
      <c r="M191" s="528"/>
      <c r="N191" s="71"/>
      <c r="O191" s="70"/>
      <c r="P191" s="70"/>
      <c r="Q191" s="71"/>
    </row>
    <row r="192" spans="1:17">
      <c r="A192" s="59"/>
      <c r="B192" s="380"/>
      <c r="C192" s="73"/>
      <c r="D192" s="70"/>
      <c r="E192" s="70"/>
      <c r="F192" s="71"/>
      <c r="G192" s="72"/>
      <c r="H192" s="72"/>
      <c r="I192" s="502"/>
      <c r="J192" s="502"/>
      <c r="K192" s="71"/>
      <c r="L192" s="528"/>
      <c r="M192" s="528"/>
      <c r="N192" s="71"/>
      <c r="O192" s="70"/>
      <c r="P192" s="70"/>
      <c r="Q192" s="71"/>
    </row>
    <row r="193" spans="1:17">
      <c r="A193" s="59"/>
      <c r="B193" s="380"/>
      <c r="C193" s="73"/>
      <c r="D193" s="70"/>
      <c r="E193" s="70"/>
      <c r="F193" s="71"/>
      <c r="G193" s="72"/>
      <c r="H193" s="72"/>
      <c r="I193" s="502"/>
      <c r="J193" s="502"/>
      <c r="K193" s="71"/>
      <c r="L193" s="528"/>
      <c r="M193" s="528"/>
      <c r="N193" s="71"/>
      <c r="O193" s="70"/>
      <c r="P193" s="70"/>
      <c r="Q193" s="71"/>
    </row>
    <row r="194" spans="1:17">
      <c r="A194" s="59"/>
      <c r="B194" s="380"/>
      <c r="C194" s="143"/>
      <c r="D194" s="70"/>
      <c r="E194" s="70"/>
      <c r="F194" s="71"/>
      <c r="G194" s="72"/>
      <c r="H194" s="72"/>
      <c r="I194" s="502"/>
      <c r="J194" s="502"/>
      <c r="K194" s="71"/>
      <c r="L194" s="528"/>
      <c r="M194" s="528"/>
      <c r="N194" s="71"/>
      <c r="O194" s="70"/>
      <c r="P194" s="70"/>
      <c r="Q194" s="71"/>
    </row>
    <row r="195" spans="1:17">
      <c r="A195" s="59"/>
      <c r="B195" s="381"/>
      <c r="C195" s="73"/>
      <c r="D195" s="70"/>
      <c r="E195" s="70"/>
      <c r="F195" s="71"/>
      <c r="G195" s="72"/>
      <c r="H195" s="72"/>
      <c r="I195" s="502"/>
      <c r="J195" s="502"/>
      <c r="K195" s="71"/>
      <c r="L195" s="528"/>
      <c r="M195" s="528"/>
      <c r="N195" s="71"/>
      <c r="O195" s="70"/>
      <c r="P195" s="70"/>
      <c r="Q195" s="71"/>
    </row>
    <row r="196" spans="1:17">
      <c r="A196" s="59"/>
      <c r="B196" s="381"/>
      <c r="C196" s="73"/>
      <c r="D196" s="70"/>
      <c r="E196" s="70"/>
      <c r="F196" s="71"/>
      <c r="G196" s="72"/>
      <c r="H196" s="72"/>
      <c r="I196" s="502"/>
      <c r="J196" s="502"/>
      <c r="K196" s="71"/>
      <c r="L196" s="528"/>
      <c r="M196" s="528"/>
      <c r="N196" s="71"/>
      <c r="O196" s="70"/>
      <c r="P196" s="70"/>
      <c r="Q196" s="71"/>
    </row>
    <row r="197" spans="1:17">
      <c r="A197" s="59"/>
      <c r="B197" s="381"/>
      <c r="C197" s="74"/>
      <c r="D197" s="70"/>
      <c r="E197" s="70"/>
      <c r="F197" s="71"/>
      <c r="G197" s="72"/>
      <c r="H197" s="72"/>
      <c r="I197" s="502"/>
      <c r="J197" s="502"/>
      <c r="K197" s="71"/>
      <c r="L197" s="528"/>
      <c r="M197" s="528"/>
      <c r="N197" s="71"/>
      <c r="O197" s="70"/>
      <c r="P197" s="70"/>
      <c r="Q197" s="71"/>
    </row>
    <row r="198" spans="1:17">
      <c r="A198" s="59"/>
      <c r="B198" s="381"/>
      <c r="C198" s="74"/>
      <c r="D198" s="70"/>
      <c r="E198" s="70"/>
      <c r="F198" s="71"/>
      <c r="G198" s="72"/>
      <c r="H198" s="72"/>
      <c r="I198" s="502"/>
      <c r="J198" s="502"/>
      <c r="K198" s="71"/>
      <c r="L198" s="528"/>
      <c r="M198" s="528"/>
      <c r="N198" s="71"/>
      <c r="O198" s="70"/>
      <c r="P198" s="70"/>
      <c r="Q198" s="71"/>
    </row>
    <row r="199" spans="1:17">
      <c r="A199" s="59"/>
      <c r="B199" s="381"/>
      <c r="C199" s="74"/>
      <c r="D199" s="70"/>
      <c r="E199" s="70"/>
      <c r="F199" s="71"/>
      <c r="G199" s="72"/>
      <c r="H199" s="72"/>
      <c r="I199" s="502"/>
      <c r="J199" s="502"/>
      <c r="K199" s="71"/>
      <c r="L199" s="528"/>
      <c r="M199" s="528"/>
      <c r="N199" s="71"/>
      <c r="O199" s="70"/>
      <c r="P199" s="70"/>
      <c r="Q199" s="71"/>
    </row>
    <row r="200" spans="1:17">
      <c r="A200" s="59"/>
      <c r="B200" s="381"/>
      <c r="C200" s="74"/>
      <c r="D200" s="70"/>
      <c r="E200" s="70"/>
      <c r="F200" s="71"/>
      <c r="G200" s="72"/>
      <c r="H200" s="72"/>
      <c r="I200" s="502"/>
      <c r="J200" s="502"/>
      <c r="K200" s="71"/>
      <c r="L200" s="528"/>
      <c r="M200" s="528"/>
      <c r="N200" s="71"/>
      <c r="O200" s="70"/>
      <c r="P200" s="70"/>
      <c r="Q200" s="71"/>
    </row>
    <row r="201" spans="1:17">
      <c r="A201" s="59"/>
      <c r="B201" s="381"/>
      <c r="C201" s="74"/>
      <c r="D201" s="70"/>
      <c r="E201" s="70"/>
      <c r="F201" s="71"/>
      <c r="G201" s="72"/>
      <c r="H201" s="72"/>
      <c r="I201" s="502"/>
      <c r="J201" s="502"/>
      <c r="K201" s="71"/>
      <c r="L201" s="528"/>
      <c r="M201" s="528"/>
      <c r="N201" s="71"/>
      <c r="O201" s="70"/>
      <c r="P201" s="70"/>
      <c r="Q201" s="71"/>
    </row>
    <row r="202" spans="1:17">
      <c r="A202" s="59"/>
      <c r="B202" s="381"/>
      <c r="C202" s="74"/>
      <c r="D202" s="70"/>
      <c r="E202" s="70"/>
      <c r="F202" s="71"/>
      <c r="G202" s="72"/>
      <c r="H202" s="72"/>
      <c r="I202" s="502"/>
      <c r="J202" s="502"/>
      <c r="K202" s="71"/>
      <c r="L202" s="528"/>
      <c r="M202" s="528"/>
      <c r="N202" s="71"/>
      <c r="O202" s="70"/>
      <c r="P202" s="70"/>
      <c r="Q202" s="71"/>
    </row>
    <row r="203" spans="1:17">
      <c r="A203" s="59"/>
      <c r="B203" s="381"/>
      <c r="C203" s="74"/>
      <c r="D203" s="70"/>
      <c r="E203" s="70"/>
      <c r="F203" s="71"/>
      <c r="G203" s="72"/>
      <c r="H203" s="72"/>
      <c r="I203" s="502"/>
      <c r="J203" s="502"/>
      <c r="K203" s="71"/>
      <c r="L203" s="528"/>
      <c r="M203" s="528"/>
      <c r="N203" s="71"/>
      <c r="O203" s="70"/>
      <c r="P203" s="70"/>
      <c r="Q203" s="71"/>
    </row>
    <row r="204" spans="1:17">
      <c r="A204" s="59"/>
      <c r="B204" s="381"/>
      <c r="C204" s="74"/>
      <c r="D204" s="70"/>
      <c r="E204" s="70"/>
      <c r="F204" s="71"/>
      <c r="G204" s="72"/>
      <c r="H204" s="72"/>
      <c r="I204" s="502"/>
      <c r="J204" s="502"/>
      <c r="K204" s="71"/>
      <c r="L204" s="528"/>
      <c r="M204" s="528"/>
      <c r="N204" s="71"/>
      <c r="O204" s="70"/>
      <c r="P204" s="70"/>
      <c r="Q204" s="71"/>
    </row>
    <row r="205" spans="1:17">
      <c r="A205" s="59"/>
      <c r="B205" s="381"/>
      <c r="C205" s="74"/>
      <c r="D205" s="70"/>
      <c r="E205" s="70"/>
      <c r="F205" s="71"/>
      <c r="G205" s="72"/>
      <c r="H205" s="72"/>
      <c r="I205" s="502"/>
      <c r="J205" s="502"/>
      <c r="K205" s="71"/>
      <c r="L205" s="528"/>
      <c r="M205" s="528"/>
      <c r="N205" s="71"/>
      <c r="O205" s="70"/>
      <c r="P205" s="70"/>
      <c r="Q205" s="71"/>
    </row>
    <row r="206" spans="1:17">
      <c r="A206" s="59"/>
      <c r="B206" s="381"/>
      <c r="C206" s="74"/>
      <c r="D206" s="70"/>
      <c r="E206" s="70"/>
      <c r="F206" s="71"/>
      <c r="G206" s="72"/>
      <c r="H206" s="72"/>
      <c r="I206" s="502"/>
      <c r="J206" s="502"/>
      <c r="K206" s="71"/>
      <c r="L206" s="528"/>
      <c r="M206" s="528"/>
      <c r="N206" s="71"/>
      <c r="O206" s="70"/>
      <c r="P206" s="70"/>
      <c r="Q206" s="71"/>
    </row>
    <row r="207" spans="1:17">
      <c r="A207" s="59"/>
      <c r="B207" s="381"/>
      <c r="C207" s="74"/>
      <c r="D207" s="70"/>
      <c r="E207" s="70"/>
      <c r="F207" s="71"/>
      <c r="G207" s="72"/>
      <c r="H207" s="72"/>
      <c r="I207" s="502"/>
      <c r="J207" s="502"/>
      <c r="K207" s="71"/>
      <c r="L207" s="528"/>
      <c r="M207" s="528"/>
      <c r="N207" s="71"/>
      <c r="O207" s="70"/>
      <c r="P207" s="70"/>
      <c r="Q207" s="71"/>
    </row>
    <row r="208" spans="1:17">
      <c r="A208" s="59"/>
      <c r="B208" s="381"/>
      <c r="C208" s="73"/>
      <c r="D208" s="70"/>
      <c r="E208" s="70"/>
      <c r="F208" s="71"/>
      <c r="G208" s="72"/>
      <c r="H208" s="72"/>
      <c r="I208" s="502"/>
      <c r="J208" s="502"/>
      <c r="K208" s="71"/>
      <c r="L208" s="528"/>
      <c r="M208" s="528"/>
      <c r="N208" s="71"/>
      <c r="O208" s="70"/>
      <c r="P208" s="70"/>
      <c r="Q208" s="71"/>
    </row>
    <row r="209" spans="1:17">
      <c r="A209" s="59"/>
      <c r="B209" s="381"/>
      <c r="C209" s="66"/>
      <c r="D209" s="70"/>
      <c r="E209" s="70"/>
      <c r="F209" s="71"/>
      <c r="G209" s="72"/>
      <c r="H209" s="72"/>
      <c r="I209" s="502"/>
      <c r="J209" s="502"/>
      <c r="K209" s="71"/>
      <c r="L209" s="528"/>
      <c r="M209" s="528"/>
      <c r="N209" s="71"/>
      <c r="O209" s="70"/>
      <c r="P209" s="70"/>
      <c r="Q209" s="71"/>
    </row>
    <row r="210" spans="1:17">
      <c r="A210" s="59"/>
      <c r="B210" s="381"/>
      <c r="C210" s="66"/>
      <c r="D210" s="70"/>
      <c r="E210" s="70"/>
      <c r="F210" s="71"/>
      <c r="G210" s="72"/>
      <c r="H210" s="72"/>
      <c r="I210" s="502"/>
      <c r="J210" s="502"/>
      <c r="K210" s="71"/>
      <c r="L210" s="528"/>
      <c r="M210" s="528"/>
      <c r="N210" s="71"/>
      <c r="O210" s="70"/>
      <c r="P210" s="70"/>
      <c r="Q210" s="71"/>
    </row>
    <row r="211" spans="1:17">
      <c r="A211" s="59"/>
      <c r="B211" s="381"/>
      <c r="C211" s="66"/>
      <c r="D211" s="70"/>
      <c r="E211" s="70"/>
      <c r="F211" s="71"/>
      <c r="G211" s="72"/>
      <c r="H211" s="72"/>
      <c r="I211" s="502"/>
      <c r="J211" s="502"/>
      <c r="K211" s="71"/>
      <c r="L211" s="528"/>
      <c r="M211" s="528"/>
      <c r="N211" s="71"/>
      <c r="O211" s="70"/>
      <c r="P211" s="70"/>
      <c r="Q211" s="71"/>
    </row>
    <row r="212" spans="1:17">
      <c r="A212" s="59"/>
      <c r="B212" s="381"/>
      <c r="C212" s="66"/>
      <c r="D212" s="70"/>
      <c r="E212" s="70"/>
      <c r="F212" s="71"/>
      <c r="G212" s="72"/>
      <c r="H212" s="72"/>
      <c r="I212" s="502"/>
      <c r="J212" s="502"/>
      <c r="K212" s="71"/>
      <c r="L212" s="528"/>
      <c r="M212" s="528"/>
      <c r="N212" s="71"/>
      <c r="O212" s="70"/>
      <c r="P212" s="70"/>
      <c r="Q212" s="71"/>
    </row>
    <row r="213" spans="1:17">
      <c r="A213" s="59"/>
      <c r="B213" s="380"/>
      <c r="C213" s="74"/>
      <c r="D213" s="70"/>
      <c r="E213" s="70"/>
      <c r="F213" s="71"/>
      <c r="G213" s="72"/>
      <c r="H213" s="72"/>
      <c r="I213" s="502"/>
      <c r="J213" s="502"/>
      <c r="K213" s="71"/>
      <c r="L213" s="528"/>
      <c r="M213" s="528"/>
      <c r="N213" s="71"/>
      <c r="O213" s="70"/>
      <c r="P213" s="70"/>
      <c r="Q213" s="71"/>
    </row>
    <row r="214" spans="1:17">
      <c r="A214" s="59"/>
      <c r="B214" s="380"/>
      <c r="C214" s="74"/>
      <c r="D214" s="70"/>
      <c r="E214" s="70"/>
      <c r="F214" s="71"/>
      <c r="G214" s="72"/>
      <c r="H214" s="72"/>
      <c r="I214" s="502"/>
      <c r="J214" s="502"/>
      <c r="K214" s="71"/>
      <c r="L214" s="528"/>
      <c r="M214" s="528"/>
      <c r="N214" s="71"/>
      <c r="O214" s="70"/>
      <c r="P214" s="70"/>
      <c r="Q214" s="71"/>
    </row>
    <row r="215" spans="1:17">
      <c r="A215" s="59"/>
      <c r="B215" s="380"/>
      <c r="C215" s="74"/>
      <c r="D215" s="70"/>
      <c r="E215" s="70"/>
      <c r="F215" s="71"/>
      <c r="G215" s="72"/>
      <c r="H215" s="72"/>
      <c r="I215" s="502"/>
      <c r="J215" s="502"/>
      <c r="K215" s="71"/>
      <c r="L215" s="528"/>
      <c r="M215" s="528"/>
      <c r="N215" s="71"/>
      <c r="O215" s="70"/>
      <c r="P215" s="70"/>
      <c r="Q215" s="71"/>
    </row>
    <row r="216" spans="1:17">
      <c r="A216" s="59"/>
      <c r="B216" s="380"/>
      <c r="C216" s="74"/>
      <c r="D216" s="70"/>
      <c r="E216" s="70"/>
      <c r="F216" s="71"/>
      <c r="G216" s="72"/>
      <c r="H216" s="72"/>
      <c r="I216" s="502"/>
      <c r="J216" s="502"/>
      <c r="K216" s="71"/>
      <c r="L216" s="528"/>
      <c r="M216" s="528"/>
      <c r="N216" s="71"/>
      <c r="O216" s="70"/>
      <c r="P216" s="70"/>
      <c r="Q216" s="71"/>
    </row>
    <row r="217" spans="1:17">
      <c r="A217" s="59"/>
      <c r="B217" s="380"/>
      <c r="C217" s="74"/>
      <c r="D217" s="70"/>
      <c r="E217" s="70"/>
      <c r="F217" s="71"/>
      <c r="G217" s="72"/>
      <c r="H217" s="72"/>
      <c r="I217" s="502"/>
      <c r="J217" s="502"/>
      <c r="K217" s="71"/>
      <c r="L217" s="528"/>
      <c r="M217" s="528"/>
      <c r="N217" s="71"/>
      <c r="O217" s="70"/>
      <c r="P217" s="70"/>
      <c r="Q217" s="71"/>
    </row>
    <row r="218" spans="1:17">
      <c r="A218" s="59"/>
      <c r="B218" s="380"/>
      <c r="C218" s="143"/>
      <c r="D218" s="75"/>
      <c r="E218" s="75"/>
      <c r="F218" s="76"/>
      <c r="G218" s="77"/>
      <c r="H218" s="77"/>
      <c r="I218" s="503"/>
      <c r="J218" s="503"/>
      <c r="K218" s="76"/>
      <c r="L218" s="529"/>
      <c r="M218" s="529"/>
      <c r="N218" s="76"/>
      <c r="O218" s="75"/>
      <c r="P218" s="75"/>
      <c r="Q218" s="76"/>
    </row>
    <row r="219" spans="1:17">
      <c r="A219" s="59"/>
      <c r="B219" s="380"/>
      <c r="C219" s="143"/>
      <c r="D219" s="75"/>
      <c r="E219" s="75"/>
      <c r="F219" s="76"/>
      <c r="G219" s="77"/>
      <c r="H219" s="77"/>
      <c r="I219" s="503"/>
      <c r="J219" s="503"/>
      <c r="K219" s="76"/>
      <c r="L219" s="529"/>
      <c r="M219" s="529"/>
      <c r="N219" s="76"/>
      <c r="O219" s="75"/>
      <c r="P219" s="75"/>
      <c r="Q219" s="76"/>
    </row>
    <row r="220" spans="1:17">
      <c r="A220" s="59"/>
      <c r="B220" s="380"/>
      <c r="C220" s="143"/>
      <c r="D220" s="75"/>
      <c r="E220" s="75"/>
      <c r="F220" s="76"/>
      <c r="G220" s="77"/>
      <c r="H220" s="77"/>
      <c r="I220" s="503"/>
      <c r="J220" s="503"/>
      <c r="K220" s="76"/>
      <c r="L220" s="529"/>
      <c r="M220" s="529"/>
      <c r="N220" s="76"/>
      <c r="O220" s="75"/>
      <c r="P220" s="75"/>
      <c r="Q220" s="76"/>
    </row>
    <row r="221" spans="1:17">
      <c r="A221" s="59"/>
      <c r="B221" s="380"/>
      <c r="C221" s="143"/>
      <c r="D221" s="75"/>
      <c r="E221" s="75"/>
      <c r="F221" s="76"/>
      <c r="G221" s="77"/>
      <c r="H221" s="77"/>
      <c r="I221" s="503"/>
      <c r="J221" s="503"/>
      <c r="K221" s="76"/>
      <c r="L221" s="529"/>
      <c r="M221" s="529"/>
      <c r="N221" s="76"/>
      <c r="O221" s="75"/>
      <c r="P221" s="75"/>
      <c r="Q221" s="76"/>
    </row>
    <row r="222" spans="1:17">
      <c r="A222" s="59"/>
      <c r="B222" s="380"/>
      <c r="C222" s="143"/>
      <c r="D222" s="75"/>
      <c r="E222" s="75"/>
      <c r="F222" s="76"/>
      <c r="G222" s="77"/>
      <c r="H222" s="77"/>
      <c r="I222" s="503"/>
      <c r="J222" s="503"/>
      <c r="K222" s="76"/>
      <c r="L222" s="529"/>
      <c r="M222" s="529"/>
      <c r="N222" s="76"/>
      <c r="O222" s="75"/>
      <c r="P222" s="75"/>
      <c r="Q222" s="76"/>
    </row>
    <row r="223" spans="1:17">
      <c r="A223" s="59"/>
      <c r="B223" s="380"/>
      <c r="C223" s="143"/>
      <c r="D223" s="75"/>
      <c r="E223" s="75"/>
      <c r="F223" s="76"/>
      <c r="G223" s="77"/>
      <c r="H223" s="77"/>
      <c r="I223" s="503"/>
      <c r="J223" s="503"/>
      <c r="K223" s="76"/>
      <c r="L223" s="529"/>
      <c r="M223" s="529"/>
      <c r="N223" s="76"/>
      <c r="O223" s="75"/>
      <c r="P223" s="75"/>
      <c r="Q223" s="76"/>
    </row>
    <row r="224" spans="1:17">
      <c r="A224" s="59"/>
      <c r="B224" s="380"/>
      <c r="C224" s="143"/>
      <c r="D224" s="75"/>
      <c r="E224" s="75"/>
      <c r="F224" s="76"/>
      <c r="G224" s="77"/>
      <c r="H224" s="77"/>
      <c r="I224" s="503"/>
      <c r="J224" s="503"/>
      <c r="K224" s="76"/>
      <c r="L224" s="529"/>
      <c r="M224" s="529"/>
      <c r="N224" s="76"/>
      <c r="O224" s="75"/>
      <c r="P224" s="75"/>
      <c r="Q224" s="76"/>
    </row>
    <row r="225" spans="1:17">
      <c r="A225" s="59"/>
      <c r="B225" s="380"/>
      <c r="C225" s="143"/>
      <c r="D225" s="75"/>
      <c r="E225" s="75"/>
      <c r="F225" s="76"/>
      <c r="G225" s="77"/>
      <c r="H225" s="77"/>
      <c r="I225" s="503"/>
      <c r="J225" s="503"/>
      <c r="K225" s="76"/>
      <c r="L225" s="529"/>
      <c r="M225" s="529"/>
      <c r="N225" s="76"/>
      <c r="O225" s="75"/>
      <c r="P225" s="75"/>
      <c r="Q225" s="76"/>
    </row>
    <row r="226" spans="1:17">
      <c r="A226" s="59"/>
      <c r="B226" s="380"/>
      <c r="C226" s="143"/>
      <c r="D226" s="75"/>
      <c r="E226" s="75"/>
      <c r="F226" s="76"/>
      <c r="G226" s="77"/>
      <c r="H226" s="77"/>
      <c r="I226" s="503"/>
      <c r="J226" s="503"/>
      <c r="K226" s="76"/>
      <c r="L226" s="529"/>
      <c r="M226" s="529"/>
      <c r="N226" s="76"/>
      <c r="O226" s="75"/>
      <c r="P226" s="75"/>
      <c r="Q226" s="76"/>
    </row>
    <row r="227" spans="1:17">
      <c r="A227" s="59"/>
      <c r="B227" s="380"/>
      <c r="C227" s="143"/>
      <c r="D227" s="75"/>
      <c r="E227" s="75"/>
      <c r="F227" s="76"/>
      <c r="G227" s="77"/>
      <c r="H227" s="77"/>
      <c r="I227" s="503"/>
      <c r="J227" s="503"/>
      <c r="K227" s="76"/>
      <c r="L227" s="529"/>
      <c r="M227" s="529"/>
      <c r="N227" s="76"/>
      <c r="O227" s="75"/>
      <c r="P227" s="75"/>
      <c r="Q227" s="76"/>
    </row>
    <row r="228" spans="1:17">
      <c r="A228" s="59"/>
      <c r="B228" s="380"/>
      <c r="C228" s="143"/>
      <c r="D228" s="75"/>
      <c r="E228" s="75"/>
      <c r="F228" s="76"/>
      <c r="G228" s="77"/>
      <c r="H228" s="77"/>
      <c r="I228" s="503"/>
      <c r="J228" s="503"/>
      <c r="K228" s="76"/>
      <c r="L228" s="529"/>
      <c r="M228" s="529"/>
      <c r="N228" s="76"/>
      <c r="O228" s="75"/>
      <c r="P228" s="75"/>
      <c r="Q228" s="76"/>
    </row>
    <row r="229" spans="1:17">
      <c r="A229" s="59"/>
      <c r="B229" s="380"/>
      <c r="C229" s="143"/>
      <c r="D229" s="75"/>
      <c r="E229" s="75"/>
      <c r="F229" s="76"/>
      <c r="G229" s="77"/>
      <c r="H229" s="77"/>
      <c r="I229" s="503"/>
      <c r="J229" s="503"/>
      <c r="K229" s="76"/>
      <c r="L229" s="529"/>
      <c r="M229" s="529"/>
      <c r="N229" s="76"/>
      <c r="O229" s="75"/>
      <c r="P229" s="75"/>
      <c r="Q229" s="76"/>
    </row>
    <row r="230" spans="1:17">
      <c r="A230" s="59"/>
      <c r="B230" s="380"/>
      <c r="C230" s="143"/>
      <c r="D230" s="75"/>
      <c r="E230" s="75"/>
      <c r="F230" s="76"/>
      <c r="G230" s="77"/>
      <c r="H230" s="77"/>
      <c r="I230" s="503"/>
      <c r="J230" s="503"/>
      <c r="K230" s="76"/>
      <c r="L230" s="529"/>
      <c r="M230" s="529"/>
      <c r="N230" s="76"/>
      <c r="O230" s="75"/>
      <c r="P230" s="75"/>
      <c r="Q230" s="76"/>
    </row>
    <row r="231" spans="1:17">
      <c r="A231" s="59"/>
      <c r="B231" s="380"/>
      <c r="C231" s="143"/>
      <c r="D231" s="75"/>
      <c r="E231" s="75"/>
      <c r="F231" s="76"/>
      <c r="G231" s="77"/>
      <c r="H231" s="77"/>
      <c r="I231" s="503"/>
      <c r="J231" s="503"/>
      <c r="K231" s="76"/>
      <c r="L231" s="529"/>
      <c r="M231" s="529"/>
      <c r="N231" s="76"/>
      <c r="O231" s="75"/>
      <c r="P231" s="75"/>
      <c r="Q231" s="76"/>
    </row>
    <row r="232" spans="1:17">
      <c r="A232" s="59"/>
      <c r="B232" s="380"/>
      <c r="C232" s="143"/>
      <c r="D232" s="75"/>
      <c r="E232" s="75"/>
      <c r="F232" s="76"/>
      <c r="G232" s="77"/>
      <c r="H232" s="77"/>
      <c r="I232" s="503"/>
      <c r="J232" s="503"/>
      <c r="K232" s="76"/>
      <c r="L232" s="529"/>
      <c r="M232" s="529"/>
      <c r="N232" s="76"/>
      <c r="O232" s="75"/>
      <c r="P232" s="75"/>
      <c r="Q232" s="76"/>
    </row>
    <row r="233" spans="1:17">
      <c r="A233" s="59"/>
      <c r="B233" s="380"/>
      <c r="C233" s="143"/>
      <c r="D233" s="75"/>
      <c r="E233" s="75"/>
      <c r="F233" s="76"/>
      <c r="G233" s="77"/>
      <c r="H233" s="77"/>
      <c r="I233" s="503"/>
      <c r="J233" s="503"/>
      <c r="K233" s="76"/>
      <c r="L233" s="529"/>
      <c r="M233" s="529"/>
      <c r="N233" s="76"/>
      <c r="O233" s="75"/>
      <c r="P233" s="75"/>
      <c r="Q233" s="76"/>
    </row>
    <row r="234" spans="1:17">
      <c r="A234" s="59"/>
      <c r="B234" s="380"/>
      <c r="C234" s="143"/>
      <c r="D234" s="75"/>
      <c r="E234" s="75"/>
      <c r="F234" s="76"/>
      <c r="G234" s="77"/>
      <c r="H234" s="77"/>
      <c r="I234" s="503"/>
      <c r="J234" s="503"/>
      <c r="K234" s="76"/>
      <c r="L234" s="529"/>
      <c r="M234" s="529"/>
      <c r="N234" s="76"/>
      <c r="O234" s="75"/>
      <c r="P234" s="75"/>
      <c r="Q234" s="76"/>
    </row>
    <row r="235" spans="1:17">
      <c r="A235" s="59"/>
      <c r="B235" s="380"/>
      <c r="C235" s="143"/>
      <c r="D235" s="75"/>
      <c r="E235" s="75"/>
      <c r="F235" s="76"/>
      <c r="G235" s="77"/>
      <c r="H235" s="77"/>
      <c r="I235" s="503"/>
      <c r="J235" s="503"/>
      <c r="K235" s="76"/>
      <c r="L235" s="529"/>
      <c r="M235" s="529"/>
      <c r="N235" s="76"/>
      <c r="O235" s="75"/>
      <c r="P235" s="75"/>
      <c r="Q235" s="76"/>
    </row>
    <row r="236" spans="1:17">
      <c r="A236" s="59"/>
      <c r="B236" s="380"/>
      <c r="C236" s="143"/>
      <c r="D236" s="75"/>
      <c r="E236" s="75"/>
      <c r="F236" s="76"/>
      <c r="G236" s="77"/>
      <c r="H236" s="77"/>
      <c r="I236" s="503"/>
      <c r="J236" s="503"/>
      <c r="K236" s="76"/>
      <c r="L236" s="529"/>
      <c r="M236" s="529"/>
      <c r="N236" s="76"/>
      <c r="O236" s="75"/>
      <c r="P236" s="75"/>
      <c r="Q236" s="76"/>
    </row>
    <row r="237" spans="1:17">
      <c r="A237" s="59"/>
      <c r="B237" s="380"/>
      <c r="C237" s="143"/>
      <c r="D237" s="75"/>
      <c r="E237" s="75"/>
      <c r="F237" s="76"/>
      <c r="G237" s="77"/>
      <c r="H237" s="77"/>
      <c r="I237" s="503"/>
      <c r="J237" s="503"/>
      <c r="K237" s="76"/>
      <c r="L237" s="529"/>
      <c r="M237" s="529"/>
      <c r="N237" s="76"/>
      <c r="O237" s="75"/>
      <c r="P237" s="75"/>
      <c r="Q237" s="76"/>
    </row>
    <row r="238" spans="1:17">
      <c r="A238" s="59"/>
      <c r="B238" s="380"/>
      <c r="C238" s="143"/>
      <c r="D238" s="75"/>
      <c r="E238" s="75"/>
      <c r="F238" s="76"/>
      <c r="G238" s="77"/>
      <c r="H238" s="77"/>
      <c r="I238" s="503"/>
      <c r="J238" s="503"/>
      <c r="K238" s="76"/>
      <c r="L238" s="529"/>
      <c r="M238" s="529"/>
      <c r="N238" s="76"/>
      <c r="O238" s="75"/>
      <c r="P238" s="75"/>
      <c r="Q238" s="76"/>
    </row>
    <row r="239" spans="1:17">
      <c r="A239" s="59"/>
      <c r="B239" s="380"/>
      <c r="C239" s="143"/>
      <c r="D239" s="75"/>
      <c r="E239" s="75"/>
      <c r="F239" s="76"/>
      <c r="G239" s="77"/>
      <c r="H239" s="77"/>
      <c r="I239" s="503"/>
      <c r="J239" s="503"/>
      <c r="K239" s="76"/>
      <c r="L239" s="529"/>
      <c r="M239" s="529"/>
      <c r="N239" s="76"/>
      <c r="O239" s="75"/>
      <c r="P239" s="75"/>
      <c r="Q239" s="76"/>
    </row>
    <row r="240" spans="1:17">
      <c r="A240" s="59"/>
      <c r="B240" s="380"/>
      <c r="C240" s="143"/>
      <c r="D240" s="75"/>
      <c r="E240" s="75"/>
      <c r="F240" s="76"/>
      <c r="G240" s="77"/>
      <c r="H240" s="77"/>
      <c r="I240" s="503"/>
      <c r="J240" s="503"/>
      <c r="K240" s="76"/>
      <c r="L240" s="529"/>
      <c r="M240" s="529"/>
      <c r="N240" s="76"/>
      <c r="O240" s="75"/>
      <c r="P240" s="75"/>
      <c r="Q240" s="76"/>
    </row>
    <row r="241" spans="1:17">
      <c r="A241" s="59"/>
      <c r="B241" s="380"/>
      <c r="C241" s="143"/>
      <c r="D241" s="75"/>
      <c r="E241" s="75"/>
      <c r="F241" s="76"/>
      <c r="G241" s="77"/>
      <c r="H241" s="77"/>
      <c r="I241" s="503"/>
      <c r="J241" s="503"/>
      <c r="K241" s="76"/>
      <c r="L241" s="529"/>
      <c r="M241" s="529"/>
      <c r="N241" s="76"/>
      <c r="O241" s="75"/>
      <c r="P241" s="75"/>
      <c r="Q241" s="76"/>
    </row>
    <row r="242" spans="1:17">
      <c r="A242" s="59"/>
      <c r="B242" s="380"/>
      <c r="C242" s="143"/>
      <c r="D242" s="75"/>
      <c r="E242" s="75"/>
      <c r="F242" s="76"/>
      <c r="G242" s="77"/>
      <c r="H242" s="77"/>
      <c r="I242" s="503"/>
      <c r="J242" s="503"/>
      <c r="K242" s="76"/>
      <c r="L242" s="529"/>
      <c r="M242" s="529"/>
      <c r="N242" s="76"/>
      <c r="O242" s="75"/>
      <c r="P242" s="75"/>
      <c r="Q242" s="76"/>
    </row>
    <row r="243" spans="1:17">
      <c r="A243" s="59"/>
      <c r="B243" s="380"/>
      <c r="C243" s="143"/>
      <c r="D243" s="75"/>
      <c r="E243" s="75"/>
      <c r="F243" s="76"/>
      <c r="G243" s="77"/>
      <c r="H243" s="77"/>
      <c r="I243" s="503"/>
      <c r="J243" s="503"/>
      <c r="K243" s="76"/>
      <c r="L243" s="529"/>
      <c r="M243" s="529"/>
      <c r="N243" s="76"/>
      <c r="O243" s="75"/>
      <c r="P243" s="75"/>
      <c r="Q243" s="76"/>
    </row>
    <row r="244" spans="1:17">
      <c r="A244" s="59"/>
      <c r="B244" s="380"/>
      <c r="C244" s="143"/>
      <c r="D244" s="75"/>
      <c r="E244" s="75"/>
      <c r="F244" s="76"/>
      <c r="G244" s="77"/>
      <c r="H244" s="77"/>
      <c r="I244" s="503"/>
      <c r="J244" s="503"/>
      <c r="K244" s="76"/>
      <c r="L244" s="529"/>
      <c r="M244" s="529"/>
      <c r="N244" s="76"/>
      <c r="O244" s="75"/>
      <c r="P244" s="75"/>
      <c r="Q244" s="76"/>
    </row>
    <row r="245" spans="1:17">
      <c r="A245" s="59"/>
      <c r="B245" s="380"/>
      <c r="C245" s="143"/>
      <c r="D245" s="75"/>
      <c r="E245" s="75"/>
      <c r="F245" s="76"/>
      <c r="G245" s="77"/>
      <c r="H245" s="77"/>
      <c r="I245" s="503"/>
      <c r="J245" s="503"/>
      <c r="K245" s="76"/>
      <c r="L245" s="529"/>
      <c r="M245" s="529"/>
      <c r="N245" s="76"/>
      <c r="O245" s="75"/>
      <c r="P245" s="75"/>
      <c r="Q245" s="76"/>
    </row>
    <row r="246" spans="1:17">
      <c r="A246" s="59"/>
      <c r="B246" s="380"/>
      <c r="C246" s="143"/>
      <c r="D246" s="75"/>
      <c r="E246" s="75"/>
      <c r="F246" s="76"/>
      <c r="G246" s="77"/>
      <c r="H246" s="77"/>
      <c r="I246" s="503"/>
      <c r="J246" s="503"/>
      <c r="K246" s="76"/>
      <c r="L246" s="529"/>
      <c r="M246" s="529"/>
      <c r="N246" s="76"/>
      <c r="O246" s="75"/>
      <c r="P246" s="75"/>
      <c r="Q246" s="76"/>
    </row>
    <row r="247" spans="1:17">
      <c r="A247" s="59"/>
      <c r="B247" s="380"/>
      <c r="C247" s="143"/>
      <c r="D247" s="75"/>
      <c r="E247" s="75"/>
      <c r="F247" s="76"/>
      <c r="G247" s="77"/>
      <c r="H247" s="77"/>
      <c r="I247" s="503"/>
      <c r="J247" s="503"/>
      <c r="K247" s="76"/>
      <c r="L247" s="529"/>
      <c r="M247" s="529"/>
      <c r="N247" s="76"/>
      <c r="O247" s="75"/>
      <c r="P247" s="75"/>
      <c r="Q247" s="76"/>
    </row>
    <row r="248" spans="1:17">
      <c r="A248" s="59"/>
      <c r="B248" s="380"/>
      <c r="C248" s="143"/>
      <c r="D248" s="75"/>
      <c r="E248" s="75"/>
      <c r="F248" s="76"/>
      <c r="G248" s="77"/>
      <c r="H248" s="77"/>
      <c r="I248" s="503"/>
      <c r="J248" s="503"/>
      <c r="K248" s="76"/>
      <c r="L248" s="529"/>
      <c r="M248" s="529"/>
      <c r="N248" s="76"/>
      <c r="O248" s="75"/>
      <c r="P248" s="75"/>
      <c r="Q248" s="76"/>
    </row>
    <row r="249" spans="1:17">
      <c r="A249" s="59"/>
      <c r="B249" s="380"/>
      <c r="C249" s="143"/>
      <c r="D249" s="75"/>
      <c r="E249" s="75"/>
      <c r="F249" s="76"/>
      <c r="G249" s="77"/>
      <c r="H249" s="77"/>
      <c r="I249" s="503"/>
      <c r="J249" s="503"/>
      <c r="K249" s="76"/>
      <c r="L249" s="529"/>
      <c r="M249" s="529"/>
      <c r="N249" s="76"/>
      <c r="O249" s="75"/>
      <c r="P249" s="75"/>
      <c r="Q249" s="76"/>
    </row>
    <row r="250" spans="1:17">
      <c r="A250" s="59"/>
      <c r="B250" s="380"/>
      <c r="C250" s="143"/>
      <c r="D250" s="75"/>
      <c r="E250" s="75"/>
      <c r="F250" s="76"/>
      <c r="G250" s="77"/>
      <c r="H250" s="77"/>
      <c r="I250" s="503"/>
      <c r="J250" s="503"/>
      <c r="K250" s="76"/>
      <c r="L250" s="529"/>
      <c r="M250" s="529"/>
      <c r="N250" s="76"/>
      <c r="O250" s="75"/>
      <c r="P250" s="75"/>
      <c r="Q250" s="76"/>
    </row>
    <row r="251" spans="1:17">
      <c r="A251" s="59"/>
      <c r="B251" s="380"/>
      <c r="C251" s="143"/>
      <c r="D251" s="75"/>
      <c r="E251" s="75"/>
      <c r="F251" s="76"/>
      <c r="G251" s="77"/>
      <c r="H251" s="77"/>
      <c r="I251" s="503"/>
      <c r="J251" s="503"/>
      <c r="K251" s="76"/>
      <c r="L251" s="529"/>
      <c r="M251" s="529"/>
      <c r="N251" s="76"/>
      <c r="O251" s="75"/>
      <c r="P251" s="75"/>
      <c r="Q251" s="76"/>
    </row>
    <row r="252" spans="1:17">
      <c r="A252" s="59"/>
      <c r="B252" s="380"/>
      <c r="C252" s="143"/>
      <c r="D252" s="75"/>
      <c r="E252" s="75"/>
      <c r="F252" s="76"/>
      <c r="G252" s="77"/>
      <c r="H252" s="77"/>
      <c r="I252" s="503"/>
      <c r="J252" s="503"/>
      <c r="K252" s="76"/>
      <c r="L252" s="529"/>
      <c r="M252" s="529"/>
      <c r="N252" s="76"/>
      <c r="O252" s="75"/>
      <c r="P252" s="75"/>
      <c r="Q252" s="76"/>
    </row>
    <row r="253" spans="1:17">
      <c r="A253" s="59"/>
      <c r="B253" s="380"/>
      <c r="C253" s="143"/>
      <c r="D253" s="75"/>
      <c r="E253" s="75"/>
      <c r="F253" s="76"/>
      <c r="G253" s="77"/>
      <c r="H253" s="77"/>
      <c r="I253" s="503"/>
      <c r="J253" s="503"/>
      <c r="K253" s="76"/>
      <c r="L253" s="529"/>
      <c r="M253" s="529"/>
      <c r="N253" s="76"/>
      <c r="O253" s="75"/>
      <c r="P253" s="75"/>
      <c r="Q253" s="76"/>
    </row>
    <row r="254" spans="1:17">
      <c r="A254" s="59"/>
      <c r="B254" s="380"/>
      <c r="C254" s="143"/>
      <c r="D254" s="75"/>
      <c r="E254" s="75"/>
      <c r="F254" s="76"/>
      <c r="G254" s="77"/>
      <c r="H254" s="77"/>
      <c r="I254" s="503"/>
      <c r="J254" s="503"/>
      <c r="K254" s="76"/>
      <c r="L254" s="529"/>
      <c r="M254" s="529"/>
      <c r="N254" s="76"/>
      <c r="O254" s="75"/>
      <c r="P254" s="75"/>
      <c r="Q254" s="76"/>
    </row>
    <row r="255" spans="1:17">
      <c r="A255" s="59"/>
      <c r="B255" s="380"/>
      <c r="C255" s="143"/>
      <c r="D255" s="75"/>
      <c r="E255" s="75"/>
      <c r="F255" s="76"/>
      <c r="G255" s="77"/>
      <c r="H255" s="77"/>
      <c r="I255" s="503"/>
      <c r="J255" s="503"/>
      <c r="K255" s="76"/>
      <c r="L255" s="529"/>
      <c r="M255" s="529"/>
      <c r="N255" s="76"/>
      <c r="O255" s="75"/>
      <c r="P255" s="75"/>
      <c r="Q255" s="76"/>
    </row>
    <row r="256" spans="1:17">
      <c r="A256" s="59"/>
      <c r="B256" s="380"/>
      <c r="C256" s="143"/>
      <c r="D256" s="75"/>
      <c r="E256" s="75"/>
      <c r="F256" s="76"/>
      <c r="G256" s="77"/>
      <c r="H256" s="77"/>
      <c r="I256" s="503"/>
      <c r="J256" s="503"/>
      <c r="K256" s="76"/>
      <c r="L256" s="529"/>
      <c r="M256" s="529"/>
      <c r="N256" s="76"/>
      <c r="O256" s="75"/>
      <c r="P256" s="75"/>
      <c r="Q256" s="76"/>
    </row>
    <row r="257" spans="1:17">
      <c r="A257" s="59"/>
      <c r="B257" s="380"/>
      <c r="C257" s="143"/>
      <c r="D257" s="75"/>
      <c r="E257" s="75"/>
      <c r="F257" s="76"/>
      <c r="G257" s="77"/>
      <c r="H257" s="77"/>
      <c r="I257" s="503"/>
      <c r="J257" s="503"/>
      <c r="K257" s="76"/>
      <c r="L257" s="529"/>
      <c r="M257" s="529"/>
      <c r="N257" s="76"/>
      <c r="O257" s="75"/>
      <c r="P257" s="75"/>
      <c r="Q257" s="76"/>
    </row>
    <row r="258" spans="1:17">
      <c r="A258" s="59"/>
      <c r="B258" s="380"/>
      <c r="C258" s="143"/>
      <c r="D258" s="75"/>
      <c r="E258" s="75"/>
      <c r="F258" s="76"/>
      <c r="G258" s="77"/>
      <c r="H258" s="77"/>
      <c r="I258" s="503"/>
      <c r="J258" s="503"/>
      <c r="K258" s="76"/>
      <c r="L258" s="529"/>
      <c r="M258" s="529"/>
      <c r="N258" s="76"/>
      <c r="O258" s="75"/>
      <c r="P258" s="75"/>
      <c r="Q258" s="76"/>
    </row>
    <row r="259" spans="1:17">
      <c r="A259" s="59"/>
      <c r="B259" s="380"/>
      <c r="C259" s="143"/>
      <c r="D259" s="75"/>
      <c r="E259" s="75"/>
      <c r="F259" s="76"/>
      <c r="G259" s="77"/>
      <c r="H259" s="77"/>
      <c r="I259" s="503"/>
      <c r="J259" s="503"/>
      <c r="K259" s="76"/>
      <c r="L259" s="529"/>
      <c r="M259" s="529"/>
      <c r="N259" s="76"/>
      <c r="O259" s="75"/>
      <c r="P259" s="75"/>
      <c r="Q259" s="76"/>
    </row>
    <row r="260" spans="1:17">
      <c r="A260" s="59"/>
      <c r="B260" s="380"/>
      <c r="C260" s="143"/>
      <c r="D260" s="75"/>
      <c r="E260" s="75"/>
      <c r="F260" s="76"/>
      <c r="G260" s="77"/>
      <c r="H260" s="77"/>
      <c r="I260" s="503"/>
      <c r="J260" s="503"/>
      <c r="K260" s="76"/>
      <c r="L260" s="529"/>
      <c r="M260" s="529"/>
      <c r="N260" s="76"/>
      <c r="O260" s="75"/>
      <c r="P260" s="75"/>
      <c r="Q260" s="76"/>
    </row>
    <row r="261" spans="1:17">
      <c r="A261" s="59"/>
      <c r="B261" s="380"/>
      <c r="C261" s="143"/>
      <c r="D261" s="75"/>
      <c r="E261" s="75"/>
      <c r="F261" s="76"/>
      <c r="G261" s="77"/>
      <c r="H261" s="77"/>
      <c r="I261" s="503"/>
      <c r="J261" s="503"/>
      <c r="K261" s="76"/>
      <c r="L261" s="529"/>
      <c r="M261" s="529"/>
      <c r="N261" s="76"/>
      <c r="O261" s="75"/>
      <c r="P261" s="75"/>
      <c r="Q261" s="76"/>
    </row>
    <row r="262" spans="1:17">
      <c r="A262" s="59"/>
      <c r="B262" s="380"/>
      <c r="C262" s="143"/>
      <c r="D262" s="75"/>
      <c r="E262" s="75"/>
      <c r="F262" s="76"/>
      <c r="G262" s="77"/>
      <c r="H262" s="77"/>
      <c r="I262" s="503"/>
      <c r="J262" s="503"/>
      <c r="K262" s="76"/>
      <c r="L262" s="529"/>
      <c r="M262" s="529"/>
      <c r="N262" s="76"/>
      <c r="O262" s="75"/>
      <c r="P262" s="75"/>
      <c r="Q262" s="76"/>
    </row>
    <row r="263" spans="1:17">
      <c r="A263" s="59"/>
      <c r="B263" s="380"/>
      <c r="C263" s="143"/>
      <c r="D263" s="75"/>
      <c r="E263" s="75"/>
      <c r="F263" s="76"/>
      <c r="G263" s="77"/>
      <c r="H263" s="77"/>
      <c r="I263" s="503"/>
      <c r="J263" s="503"/>
      <c r="K263" s="76"/>
      <c r="L263" s="529"/>
      <c r="M263" s="529"/>
      <c r="N263" s="76"/>
      <c r="O263" s="75"/>
      <c r="P263" s="75"/>
      <c r="Q263" s="76"/>
    </row>
    <row r="264" spans="1:17">
      <c r="A264" s="59"/>
      <c r="B264" s="380"/>
      <c r="C264" s="143"/>
      <c r="D264" s="75"/>
      <c r="E264" s="75"/>
      <c r="F264" s="76"/>
      <c r="G264" s="77"/>
      <c r="H264" s="77"/>
      <c r="I264" s="503"/>
      <c r="J264" s="503"/>
      <c r="K264" s="76"/>
      <c r="L264" s="529"/>
      <c r="M264" s="529"/>
      <c r="N264" s="76"/>
      <c r="O264" s="75"/>
      <c r="P264" s="75"/>
      <c r="Q264" s="76"/>
    </row>
    <row r="265" spans="1:17">
      <c r="A265" s="59"/>
      <c r="B265" s="380"/>
      <c r="C265" s="143"/>
      <c r="D265" s="75"/>
      <c r="E265" s="75"/>
      <c r="F265" s="76"/>
      <c r="G265" s="77"/>
      <c r="H265" s="77"/>
      <c r="I265" s="503"/>
      <c r="J265" s="503"/>
      <c r="K265" s="76"/>
      <c r="L265" s="529"/>
      <c r="M265" s="529"/>
      <c r="N265" s="76"/>
      <c r="O265" s="75"/>
      <c r="P265" s="75"/>
      <c r="Q265" s="76"/>
    </row>
    <row r="266" spans="1:17">
      <c r="A266" s="59"/>
      <c r="B266" s="380"/>
      <c r="C266" s="143"/>
      <c r="D266" s="75"/>
      <c r="E266" s="75"/>
      <c r="F266" s="76"/>
      <c r="G266" s="77"/>
      <c r="H266" s="77"/>
      <c r="I266" s="503"/>
      <c r="J266" s="503"/>
      <c r="K266" s="76"/>
      <c r="L266" s="529"/>
      <c r="M266" s="529"/>
      <c r="N266" s="76"/>
      <c r="O266" s="75"/>
      <c r="P266" s="75"/>
      <c r="Q266" s="76"/>
    </row>
    <row r="267" spans="1:17">
      <c r="A267" s="59"/>
      <c r="B267" s="380"/>
      <c r="C267" s="143"/>
      <c r="D267" s="75"/>
      <c r="E267" s="75"/>
      <c r="F267" s="76"/>
      <c r="G267" s="77"/>
      <c r="H267" s="77"/>
      <c r="I267" s="503"/>
      <c r="J267" s="503"/>
      <c r="K267" s="76"/>
      <c r="L267" s="529"/>
      <c r="M267" s="529"/>
      <c r="N267" s="76"/>
      <c r="O267" s="75"/>
      <c r="P267" s="75"/>
      <c r="Q267" s="76"/>
    </row>
    <row r="268" spans="1:17">
      <c r="A268" s="59"/>
      <c r="B268" s="380"/>
      <c r="C268" s="143"/>
      <c r="D268" s="75"/>
      <c r="E268" s="75"/>
      <c r="F268" s="76"/>
      <c r="G268" s="77"/>
      <c r="H268" s="77"/>
      <c r="I268" s="503"/>
      <c r="J268" s="503"/>
      <c r="K268" s="76"/>
      <c r="L268" s="529"/>
      <c r="M268" s="529"/>
      <c r="N268" s="76"/>
      <c r="O268" s="75"/>
      <c r="P268" s="75"/>
      <c r="Q268" s="76"/>
    </row>
    <row r="269" spans="1:17">
      <c r="A269" s="59"/>
      <c r="B269" s="380"/>
      <c r="C269" s="143"/>
      <c r="D269" s="75"/>
      <c r="E269" s="75"/>
      <c r="F269" s="76"/>
      <c r="G269" s="77"/>
      <c r="H269" s="77"/>
      <c r="I269" s="503"/>
      <c r="J269" s="503"/>
      <c r="K269" s="76"/>
      <c r="L269" s="529"/>
      <c r="M269" s="529"/>
      <c r="N269" s="76"/>
      <c r="O269" s="75"/>
      <c r="P269" s="75"/>
      <c r="Q269" s="76"/>
    </row>
    <row r="270" spans="1:17">
      <c r="A270" s="59"/>
      <c r="B270" s="380"/>
      <c r="C270" s="143"/>
      <c r="D270" s="75"/>
      <c r="E270" s="75"/>
      <c r="F270" s="76"/>
      <c r="G270" s="77"/>
      <c r="H270" s="77"/>
      <c r="I270" s="503"/>
      <c r="J270" s="503"/>
      <c r="K270" s="76"/>
      <c r="L270" s="529"/>
      <c r="M270" s="529"/>
      <c r="N270" s="76"/>
      <c r="O270" s="75"/>
      <c r="P270" s="75"/>
      <c r="Q270" s="76"/>
    </row>
    <row r="271" spans="1:17">
      <c r="A271" s="59"/>
      <c r="B271" s="380"/>
      <c r="C271" s="143"/>
      <c r="D271" s="75"/>
      <c r="E271" s="75"/>
      <c r="F271" s="76"/>
      <c r="G271" s="77"/>
      <c r="H271" s="77"/>
      <c r="I271" s="503"/>
      <c r="J271" s="503"/>
      <c r="K271" s="76"/>
      <c r="L271" s="529"/>
      <c r="M271" s="529"/>
      <c r="N271" s="76"/>
      <c r="O271" s="75"/>
      <c r="P271" s="75"/>
      <c r="Q271" s="76"/>
    </row>
    <row r="272" spans="1:17">
      <c r="A272" s="59"/>
      <c r="B272" s="380"/>
      <c r="C272" s="143"/>
      <c r="D272" s="75"/>
      <c r="E272" s="75"/>
      <c r="F272" s="76"/>
      <c r="G272" s="77"/>
      <c r="H272" s="77"/>
      <c r="I272" s="503"/>
      <c r="J272" s="503"/>
      <c r="K272" s="76"/>
      <c r="L272" s="529"/>
      <c r="M272" s="529"/>
      <c r="N272" s="76"/>
      <c r="O272" s="75"/>
      <c r="P272" s="75"/>
      <c r="Q272" s="76"/>
    </row>
    <row r="273" spans="1:17">
      <c r="A273" s="59"/>
      <c r="B273" s="380"/>
      <c r="C273" s="143"/>
      <c r="D273" s="75"/>
      <c r="E273" s="75"/>
      <c r="F273" s="76"/>
      <c r="G273" s="77"/>
      <c r="H273" s="77"/>
      <c r="I273" s="503"/>
      <c r="J273" s="503"/>
      <c r="K273" s="76"/>
      <c r="L273" s="529"/>
      <c r="M273" s="529"/>
      <c r="N273" s="76"/>
      <c r="O273" s="75"/>
      <c r="P273" s="75"/>
      <c r="Q273" s="76"/>
    </row>
    <row r="274" spans="1:17">
      <c r="A274" s="59"/>
      <c r="B274" s="380"/>
      <c r="C274" s="143"/>
      <c r="D274" s="75"/>
      <c r="E274" s="75"/>
      <c r="F274" s="76"/>
      <c r="G274" s="77"/>
      <c r="H274" s="77"/>
      <c r="I274" s="503"/>
      <c r="J274" s="503"/>
      <c r="K274" s="76"/>
      <c r="L274" s="529"/>
      <c r="M274" s="529"/>
      <c r="N274" s="76"/>
      <c r="O274" s="75"/>
      <c r="P274" s="75"/>
      <c r="Q274" s="76"/>
    </row>
    <row r="275" spans="1:17">
      <c r="A275" s="59"/>
      <c r="B275" s="380"/>
      <c r="C275" s="143"/>
      <c r="D275" s="75"/>
      <c r="E275" s="75"/>
      <c r="F275" s="76"/>
      <c r="G275" s="77"/>
      <c r="H275" s="77"/>
      <c r="I275" s="503"/>
      <c r="J275" s="503"/>
      <c r="K275" s="76"/>
      <c r="L275" s="529"/>
      <c r="M275" s="529"/>
      <c r="N275" s="76"/>
      <c r="O275" s="75"/>
      <c r="P275" s="75"/>
      <c r="Q275" s="76"/>
    </row>
    <row r="276" spans="1:17">
      <c r="A276" s="59"/>
      <c r="B276" s="380"/>
      <c r="C276" s="143"/>
      <c r="D276" s="75"/>
      <c r="E276" s="75"/>
      <c r="F276" s="76"/>
      <c r="G276" s="77"/>
      <c r="H276" s="77"/>
      <c r="I276" s="503"/>
      <c r="J276" s="503"/>
      <c r="K276" s="76"/>
      <c r="L276" s="529"/>
      <c r="M276" s="529"/>
      <c r="N276" s="76"/>
      <c r="O276" s="75"/>
      <c r="P276" s="75"/>
      <c r="Q276" s="76"/>
    </row>
    <row r="277" spans="1:17">
      <c r="A277" s="59"/>
      <c r="B277" s="380"/>
      <c r="C277" s="143"/>
      <c r="D277" s="75"/>
      <c r="E277" s="75"/>
      <c r="F277" s="76"/>
      <c r="G277" s="77"/>
      <c r="H277" s="77"/>
      <c r="I277" s="503"/>
      <c r="J277" s="503"/>
      <c r="K277" s="76"/>
      <c r="L277" s="529"/>
      <c r="M277" s="529"/>
      <c r="N277" s="76"/>
      <c r="O277" s="75"/>
      <c r="P277" s="75"/>
      <c r="Q277" s="76"/>
    </row>
    <row r="278" spans="1:17">
      <c r="A278" s="59"/>
      <c r="B278" s="380"/>
      <c r="C278" s="143"/>
      <c r="D278" s="75"/>
      <c r="E278" s="75"/>
      <c r="F278" s="76"/>
      <c r="G278" s="77"/>
      <c r="H278" s="77"/>
      <c r="I278" s="503"/>
      <c r="J278" s="503"/>
      <c r="K278" s="76"/>
      <c r="L278" s="529"/>
      <c r="M278" s="529"/>
      <c r="N278" s="76"/>
      <c r="O278" s="75"/>
      <c r="P278" s="75"/>
      <c r="Q278" s="76"/>
    </row>
    <row r="279" spans="1:17">
      <c r="A279" s="59"/>
      <c r="B279" s="380"/>
      <c r="C279" s="143"/>
      <c r="D279" s="75"/>
      <c r="E279" s="75"/>
      <c r="F279" s="76"/>
      <c r="G279" s="77"/>
      <c r="H279" s="77"/>
      <c r="I279" s="503"/>
      <c r="J279" s="503"/>
      <c r="K279" s="76"/>
      <c r="L279" s="529"/>
      <c r="M279" s="529"/>
      <c r="N279" s="76"/>
      <c r="O279" s="75"/>
      <c r="P279" s="75"/>
      <c r="Q279" s="76"/>
    </row>
    <row r="280" spans="1:17">
      <c r="A280" s="59"/>
      <c r="B280" s="380"/>
      <c r="C280" s="143"/>
      <c r="D280" s="75"/>
      <c r="E280" s="75"/>
      <c r="F280" s="76"/>
      <c r="G280" s="77"/>
      <c r="H280" s="77"/>
      <c r="I280" s="503"/>
      <c r="J280" s="503"/>
      <c r="K280" s="76"/>
      <c r="L280" s="529"/>
      <c r="M280" s="529"/>
      <c r="N280" s="76"/>
      <c r="O280" s="75"/>
      <c r="P280" s="75"/>
      <c r="Q280" s="76"/>
    </row>
    <row r="281" spans="1:17">
      <c r="A281" s="59"/>
      <c r="B281" s="380"/>
      <c r="C281" s="143"/>
      <c r="D281" s="75"/>
      <c r="E281" s="75"/>
      <c r="F281" s="76"/>
      <c r="G281" s="77"/>
      <c r="H281" s="77"/>
      <c r="I281" s="503"/>
      <c r="J281" s="503"/>
      <c r="K281" s="76"/>
      <c r="L281" s="529"/>
      <c r="M281" s="529"/>
      <c r="N281" s="76"/>
      <c r="O281" s="75"/>
      <c r="P281" s="75"/>
      <c r="Q281" s="76"/>
    </row>
    <row r="282" spans="1:17">
      <c r="A282" s="59"/>
      <c r="B282" s="380"/>
      <c r="C282" s="143"/>
      <c r="D282" s="75"/>
      <c r="E282" s="75"/>
      <c r="F282" s="76"/>
      <c r="G282" s="77"/>
      <c r="H282" s="77"/>
      <c r="I282" s="503"/>
      <c r="J282" s="503"/>
      <c r="K282" s="76"/>
      <c r="L282" s="529"/>
      <c r="M282" s="529"/>
      <c r="N282" s="76"/>
      <c r="O282" s="75"/>
      <c r="P282" s="75"/>
      <c r="Q282" s="76"/>
    </row>
    <row r="283" spans="1:17">
      <c r="A283" s="59"/>
      <c r="B283" s="380"/>
      <c r="C283" s="143"/>
      <c r="D283" s="75"/>
      <c r="E283" s="75"/>
      <c r="F283" s="76"/>
      <c r="G283" s="77"/>
      <c r="H283" s="77"/>
      <c r="I283" s="503"/>
      <c r="J283" s="503"/>
      <c r="K283" s="76"/>
      <c r="L283" s="529"/>
      <c r="M283" s="529"/>
      <c r="N283" s="76"/>
      <c r="O283" s="75"/>
      <c r="P283" s="75"/>
      <c r="Q283" s="76"/>
    </row>
    <row r="284" spans="1:17">
      <c r="A284" s="59"/>
      <c r="B284" s="380"/>
      <c r="C284" s="143"/>
      <c r="D284" s="75"/>
      <c r="E284" s="75"/>
      <c r="F284" s="76"/>
      <c r="G284" s="77"/>
      <c r="H284" s="77"/>
      <c r="I284" s="503"/>
      <c r="J284" s="503"/>
      <c r="K284" s="76"/>
      <c r="L284" s="529"/>
      <c r="M284" s="529"/>
      <c r="N284" s="76"/>
      <c r="O284" s="75"/>
      <c r="P284" s="75"/>
      <c r="Q284" s="76"/>
    </row>
    <row r="285" spans="1:17">
      <c r="A285" s="59"/>
      <c r="B285" s="380"/>
      <c r="C285" s="143"/>
      <c r="D285" s="75"/>
      <c r="E285" s="75"/>
      <c r="F285" s="76"/>
      <c r="G285" s="77"/>
      <c r="H285" s="77"/>
      <c r="I285" s="503"/>
      <c r="J285" s="503"/>
      <c r="K285" s="76"/>
      <c r="L285" s="529"/>
      <c r="M285" s="529"/>
      <c r="N285" s="76"/>
      <c r="O285" s="75"/>
      <c r="P285" s="75"/>
      <c r="Q285" s="76"/>
    </row>
    <row r="286" spans="1:17">
      <c r="A286" s="59"/>
      <c r="B286" s="380"/>
      <c r="C286" s="143"/>
      <c r="D286" s="75"/>
      <c r="E286" s="75"/>
      <c r="F286" s="76"/>
      <c r="G286" s="77"/>
      <c r="H286" s="77"/>
      <c r="I286" s="503"/>
      <c r="J286" s="503"/>
      <c r="K286" s="76"/>
      <c r="L286" s="529"/>
      <c r="M286" s="529"/>
      <c r="N286" s="76"/>
      <c r="O286" s="75"/>
      <c r="P286" s="75"/>
      <c r="Q286" s="76"/>
    </row>
    <row r="287" spans="1:17">
      <c r="A287" s="59"/>
      <c r="B287" s="380"/>
      <c r="C287" s="143"/>
      <c r="D287" s="75"/>
      <c r="E287" s="75"/>
      <c r="F287" s="76"/>
      <c r="G287" s="77"/>
      <c r="H287" s="77"/>
      <c r="I287" s="503"/>
      <c r="J287" s="503"/>
      <c r="K287" s="76"/>
      <c r="L287" s="529"/>
      <c r="M287" s="529"/>
      <c r="N287" s="76"/>
      <c r="O287" s="75"/>
      <c r="P287" s="75"/>
      <c r="Q287" s="76"/>
    </row>
    <row r="288" spans="1:17">
      <c r="A288" s="59"/>
      <c r="B288" s="380"/>
      <c r="C288" s="143"/>
      <c r="D288" s="75"/>
      <c r="E288" s="75"/>
      <c r="F288" s="76"/>
      <c r="G288" s="77"/>
      <c r="H288" s="77"/>
      <c r="I288" s="503"/>
      <c r="J288" s="503"/>
      <c r="K288" s="76"/>
      <c r="L288" s="529"/>
      <c r="M288" s="529"/>
      <c r="N288" s="76"/>
      <c r="O288" s="75"/>
      <c r="P288" s="75"/>
      <c r="Q288" s="76"/>
    </row>
    <row r="289" spans="1:17">
      <c r="A289" s="59"/>
      <c r="B289" s="380"/>
      <c r="C289" s="143"/>
      <c r="D289" s="75"/>
      <c r="E289" s="75"/>
      <c r="F289" s="76"/>
      <c r="G289" s="77"/>
      <c r="H289" s="77"/>
      <c r="I289" s="503"/>
      <c r="J289" s="503"/>
      <c r="K289" s="76"/>
      <c r="L289" s="529"/>
      <c r="M289" s="529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71"/>
      <c r="G290" s="171"/>
      <c r="H290" s="171"/>
      <c r="I290" s="504"/>
      <c r="J290" s="504"/>
      <c r="K290" s="171"/>
      <c r="L290" s="530"/>
      <c r="M290" s="530"/>
      <c r="N290" s="171"/>
      <c r="O290" s="59"/>
      <c r="P290" s="59"/>
      <c r="Q290" s="171"/>
    </row>
    <row r="291" spans="1:17">
      <c r="A291" s="59"/>
      <c r="B291" s="59"/>
      <c r="C291" s="73"/>
      <c r="D291" s="59"/>
      <c r="E291" s="59"/>
      <c r="F291" s="171"/>
      <c r="G291" s="171"/>
      <c r="H291" s="171"/>
      <c r="I291" s="504"/>
      <c r="J291" s="504"/>
      <c r="K291" s="171"/>
      <c r="L291" s="530"/>
      <c r="M291" s="530"/>
      <c r="N291" s="171"/>
      <c r="O291" s="59"/>
      <c r="P291" s="59"/>
      <c r="Q291" s="171"/>
    </row>
    <row r="292" spans="1:17">
      <c r="A292" s="59"/>
      <c r="B292" s="59"/>
      <c r="C292" s="73"/>
      <c r="D292" s="59"/>
      <c r="E292" s="59"/>
      <c r="F292" s="171"/>
      <c r="G292" s="171"/>
      <c r="H292" s="171"/>
      <c r="I292" s="504"/>
      <c r="J292" s="504"/>
      <c r="K292" s="171"/>
      <c r="L292" s="530"/>
      <c r="M292" s="530"/>
      <c r="N292" s="171"/>
      <c r="O292" s="59"/>
      <c r="P292" s="59"/>
      <c r="Q292" s="171"/>
    </row>
    <row r="293" spans="1:17">
      <c r="A293" s="59"/>
      <c r="B293" s="59"/>
      <c r="C293" s="73"/>
      <c r="D293" s="59"/>
      <c r="E293" s="59"/>
      <c r="F293" s="171"/>
      <c r="G293" s="171"/>
      <c r="H293" s="171"/>
      <c r="I293" s="504"/>
      <c r="J293" s="504"/>
      <c r="K293" s="171"/>
      <c r="L293" s="530"/>
      <c r="M293" s="530"/>
      <c r="N293" s="171"/>
      <c r="O293" s="59"/>
      <c r="P293" s="59"/>
      <c r="Q293" s="171"/>
    </row>
    <row r="294" spans="1:17">
      <c r="A294" s="59"/>
      <c r="B294" s="59"/>
      <c r="C294" s="73"/>
      <c r="D294" s="59"/>
      <c r="E294" s="59"/>
      <c r="F294" s="171"/>
      <c r="G294" s="171"/>
      <c r="H294" s="171"/>
      <c r="I294" s="504"/>
      <c r="J294" s="504"/>
      <c r="K294" s="171"/>
      <c r="L294" s="530"/>
      <c r="M294" s="530"/>
      <c r="N294" s="171"/>
      <c r="O294" s="59"/>
      <c r="P294" s="59"/>
      <c r="Q294" s="171"/>
    </row>
    <row r="295" spans="1:17">
      <c r="A295" s="59"/>
      <c r="B295" s="59"/>
      <c r="C295" s="73"/>
      <c r="D295" s="59"/>
      <c r="E295" s="59"/>
      <c r="F295" s="171"/>
      <c r="G295" s="171"/>
      <c r="H295" s="171"/>
      <c r="I295" s="504"/>
      <c r="J295" s="504"/>
      <c r="K295" s="171"/>
      <c r="L295" s="530"/>
      <c r="M295" s="530"/>
      <c r="N295" s="171"/>
      <c r="O295" s="59"/>
      <c r="P295" s="59"/>
      <c r="Q295" s="171"/>
    </row>
  </sheetData>
  <mergeCells count="62"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  <mergeCell ref="B151:Q151"/>
    <mergeCell ref="B152:Q152"/>
    <mergeCell ref="L153:N153"/>
    <mergeCell ref="O153:Q153"/>
    <mergeCell ref="B156:B158"/>
    <mergeCell ref="B141:B143"/>
    <mergeCell ref="B144:B150"/>
    <mergeCell ref="B94:B100"/>
    <mergeCell ref="B113:B116"/>
    <mergeCell ref="B118:B119"/>
    <mergeCell ref="B120:B123"/>
    <mergeCell ref="B102:Q102"/>
    <mergeCell ref="B103:Q103"/>
    <mergeCell ref="B104:Q104"/>
    <mergeCell ref="O105:Q105"/>
    <mergeCell ref="G105:H105"/>
    <mergeCell ref="I105:K105"/>
    <mergeCell ref="D105:F105"/>
    <mergeCell ref="B108:B112"/>
    <mergeCell ref="L55:N55"/>
    <mergeCell ref="O55:Q55"/>
    <mergeCell ref="B58:B62"/>
    <mergeCell ref="B124:B136"/>
    <mergeCell ref="B137:B140"/>
    <mergeCell ref="B44:B50"/>
    <mergeCell ref="B63:B66"/>
    <mergeCell ref="D55:F55"/>
    <mergeCell ref="G55:H55"/>
    <mergeCell ref="I55:K55"/>
    <mergeCell ref="B2:Q2"/>
    <mergeCell ref="B4:Q4"/>
    <mergeCell ref="G5:H5"/>
    <mergeCell ref="I5:K5"/>
    <mergeCell ref="L5:N5"/>
    <mergeCell ref="O5:Q5"/>
    <mergeCell ref="D5:F5"/>
    <mergeCell ref="B3:Q3"/>
    <mergeCell ref="B8:B12"/>
    <mergeCell ref="L105:N105"/>
    <mergeCell ref="B68:B69"/>
    <mergeCell ref="B70:B73"/>
    <mergeCell ref="B74:B86"/>
    <mergeCell ref="B87:B90"/>
    <mergeCell ref="B91:B93"/>
    <mergeCell ref="B13:B16"/>
    <mergeCell ref="B52:Q52"/>
    <mergeCell ref="B18:B19"/>
    <mergeCell ref="B20:B23"/>
    <mergeCell ref="B24:B36"/>
    <mergeCell ref="B37:B40"/>
    <mergeCell ref="B41:B43"/>
    <mergeCell ref="B53:Q53"/>
    <mergeCell ref="B54:Q54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{1C9D1830-674C-4FA6-AD22-7F24A238C412}</x14:id>
        </ext>
      </extLst>
    </cfRule>
  </conditionalFormatting>
  <conditionalFormatting sqref="D218">
    <cfRule type="cellIs" dxfId="98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{CEADC32E-2F7B-4BA4-A8DA-AA6185987EAF}</x14:id>
        </ext>
      </extLst>
    </cfRule>
  </conditionalFormatting>
  <conditionalFormatting sqref="D7:Q51">
    <cfRule type="cellIs" dxfId="97" priority="3" operator="lessThan">
      <formula>0</formula>
    </cfRule>
  </conditionalFormatting>
  <conditionalFormatting sqref="D57:Q101">
    <cfRule type="cellIs" dxfId="96" priority="2" operator="lessThan">
      <formula>0</formula>
    </cfRule>
  </conditionalFormatting>
  <conditionalFormatting sqref="D107:Q150">
    <cfRule type="cellIs" dxfId="95" priority="1" operator="lessThan">
      <formula>0</formula>
    </cfRule>
  </conditionalFormatting>
  <conditionalFormatting sqref="D155:Q289">
    <cfRule type="cellIs" dxfId="94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1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C9D1830-674C-4FA6-AD22-7F24A238C41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CEADC32E-2F7B-4BA4-A8DA-AA6185987EA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0">
    <tabColor rgb="FFC00000"/>
    <pageSetUpPr fitToPage="1"/>
  </sheetPr>
  <dimension ref="A2:Q295"/>
  <sheetViews>
    <sheetView showGridLines="0" zoomScale="80" zoomScaleNormal="80" workbookViewId="0">
      <selection activeCell="V34" sqref="V34"/>
    </sheetView>
  </sheetViews>
  <sheetFormatPr defaultColWidth="9.21875" defaultRowHeight="14.4"/>
  <cols>
    <col min="1" max="1" width="9.21875" style="1"/>
    <col min="2" max="2" width="21.77734375" style="1" customWidth="1"/>
    <col min="3" max="3" width="42" style="139" bestFit="1" customWidth="1"/>
    <col min="4" max="4" width="14.6640625" style="1" bestFit="1" customWidth="1"/>
    <col min="5" max="5" width="13" style="1" bestFit="1" customWidth="1"/>
    <col min="6" max="6" width="11.77734375" style="138" bestFit="1" customWidth="1"/>
    <col min="7" max="7" width="9" style="138" bestFit="1" customWidth="1"/>
    <col min="8" max="8" width="9.88671875" style="138" bestFit="1" customWidth="1"/>
    <col min="9" max="9" width="9" style="505" bestFit="1" customWidth="1"/>
    <col min="10" max="10" width="9.88671875" style="505" bestFit="1" customWidth="1"/>
    <col min="11" max="11" width="11.77734375" style="138" bestFit="1" customWidth="1"/>
    <col min="12" max="12" width="18.5546875" style="531" bestFit="1" customWidth="1"/>
    <col min="13" max="13" width="16.77734375" style="531" bestFit="1" customWidth="1"/>
    <col min="14" max="14" width="11.77734375" style="138" bestFit="1" customWidth="1"/>
    <col min="15" max="15" width="14.6640625" style="1" bestFit="1" customWidth="1"/>
    <col min="16" max="16" width="13" style="1" bestFit="1" customWidth="1"/>
    <col min="17" max="17" width="11.77734375" style="138" bestFit="1" customWidth="1"/>
    <col min="18" max="16384" width="9.21875" style="1"/>
  </cols>
  <sheetData>
    <row r="2" spans="2:17" ht="23.4">
      <c r="B2" s="366" t="s">
        <v>125</v>
      </c>
      <c r="C2" s="366"/>
      <c r="D2" s="366"/>
      <c r="E2" s="366"/>
      <c r="F2" s="366"/>
      <c r="G2" s="366"/>
      <c r="H2" s="366"/>
      <c r="I2" s="541"/>
      <c r="J2" s="541"/>
      <c r="K2" s="366"/>
      <c r="L2" s="541"/>
      <c r="M2" s="541"/>
      <c r="N2" s="366"/>
      <c r="O2" s="366"/>
      <c r="P2" s="366"/>
      <c r="Q2" s="366"/>
    </row>
    <row r="3" spans="2:17">
      <c r="B3" s="367" t="s">
        <v>16</v>
      </c>
      <c r="C3" s="367"/>
      <c r="D3" s="367"/>
      <c r="E3" s="367"/>
      <c r="F3" s="367"/>
      <c r="G3" s="367"/>
      <c r="H3" s="367"/>
      <c r="I3" s="542"/>
      <c r="J3" s="542"/>
      <c r="K3" s="367"/>
      <c r="L3" s="542"/>
      <c r="M3" s="542"/>
      <c r="N3" s="367"/>
      <c r="O3" s="367"/>
      <c r="P3" s="367"/>
      <c r="Q3" s="367"/>
    </row>
    <row r="4" spans="2:17" ht="15" thickBot="1">
      <c r="B4" s="368" t="str">
        <f>'HOME PAGE'!H5</f>
        <v>4 WEEKS  ENDING 1-25-2026</v>
      </c>
      <c r="C4" s="368"/>
      <c r="D4" s="368"/>
      <c r="E4" s="368"/>
      <c r="F4" s="368"/>
      <c r="G4" s="368"/>
      <c r="H4" s="368"/>
      <c r="I4" s="543"/>
      <c r="J4" s="543"/>
      <c r="K4" s="368"/>
      <c r="L4" s="543"/>
      <c r="M4" s="543"/>
      <c r="N4" s="368"/>
      <c r="O4" s="368"/>
      <c r="P4" s="368"/>
      <c r="Q4" s="368"/>
    </row>
    <row r="5" spans="2:17">
      <c r="D5" s="373" t="s">
        <v>55</v>
      </c>
      <c r="E5" s="371"/>
      <c r="F5" s="374"/>
      <c r="G5" s="370" t="s">
        <v>20</v>
      </c>
      <c r="H5" s="372"/>
      <c r="I5" s="544" t="s">
        <v>21</v>
      </c>
      <c r="J5" s="547"/>
      <c r="K5" s="374"/>
      <c r="L5" s="545" t="s">
        <v>22</v>
      </c>
      <c r="M5" s="547"/>
      <c r="N5" s="372"/>
      <c r="O5" s="373" t="s">
        <v>23</v>
      </c>
      <c r="P5" s="371"/>
      <c r="Q5" s="374"/>
    </row>
    <row r="6" spans="2:17" s="14" customFormat="1" ht="29.4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486" t="s">
        <v>19</v>
      </c>
      <c r="J6" s="506" t="s">
        <v>25</v>
      </c>
      <c r="K6" s="17" t="s">
        <v>26</v>
      </c>
      <c r="L6" s="497" t="s">
        <v>19</v>
      </c>
      <c r="M6" s="506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12" t="s">
        <v>11</v>
      </c>
      <c r="D7" s="213">
        <f>'Segment Data'!D39</f>
        <v>200004525.75921071</v>
      </c>
      <c r="E7" s="214">
        <f>'Segment Data'!E39</f>
        <v>12278043.9832533</v>
      </c>
      <c r="F7" s="215">
        <f>'Segment Data'!F39</f>
        <v>6.5403899690117021E-2</v>
      </c>
      <c r="G7" s="216">
        <f>'Segment Data'!G39</f>
        <v>99.978008572771913</v>
      </c>
      <c r="H7" s="217">
        <f>'Segment Data'!H39</f>
        <v>2.6756898412116925E-3</v>
      </c>
      <c r="I7" s="487">
        <f>'Segment Data'!I39</f>
        <v>3.2036756150210044</v>
      </c>
      <c r="J7" s="507">
        <f>'Segment Data'!J39</f>
        <v>0.13566978360848747</v>
      </c>
      <c r="K7" s="215">
        <f>'Segment Data'!K39</f>
        <v>4.422083629027028E-2</v>
      </c>
      <c r="L7" s="516">
        <f>'Segment Data'!L39</f>
        <v>640749622.06862366</v>
      </c>
      <c r="M7" s="532">
        <f>'Segment Data'!M39</f>
        <v>64803681.269430757</v>
      </c>
      <c r="N7" s="215">
        <f>'Segment Data'!N39</f>
        <v>0.11251695112132921</v>
      </c>
      <c r="O7" s="213">
        <f>'Segment Data'!O39</f>
        <v>248186413.15236896</v>
      </c>
      <c r="P7" s="214">
        <f>'Segment Data'!P39</f>
        <v>9625396.9403709769</v>
      </c>
      <c r="Q7" s="215">
        <f>'Segment Data'!Q39</f>
        <v>4.0347736160787219E-2</v>
      </c>
    </row>
    <row r="8" spans="2:17">
      <c r="B8" s="382" t="s">
        <v>51</v>
      </c>
      <c r="C8" s="145" t="s">
        <v>133</v>
      </c>
      <c r="D8" s="86">
        <f>'Segment Data'!D40</f>
        <v>4981763.1660093227</v>
      </c>
      <c r="E8" s="85">
        <f>'Segment Data'!E40</f>
        <v>1037347.7015196858</v>
      </c>
      <c r="F8" s="87">
        <f>'Segment Data'!F40</f>
        <v>0.26299149033833003</v>
      </c>
      <c r="G8" s="102">
        <f>'Segment Data'!G40</f>
        <v>2.4902774506134508</v>
      </c>
      <c r="H8" s="88">
        <f>'Segment Data'!H40</f>
        <v>0.38964548137662147</v>
      </c>
      <c r="I8" s="488">
        <f>'Segment Data'!I40</f>
        <v>5.1134806496220842</v>
      </c>
      <c r="J8" s="508">
        <f>'Segment Data'!J40</f>
        <v>0.12200278006297882</v>
      </c>
      <c r="K8" s="87">
        <f>'Segment Data'!K40</f>
        <v>2.4442215963136237E-2</v>
      </c>
      <c r="L8" s="517">
        <f>'Segment Data'!L40</f>
        <v>25474149.550388724</v>
      </c>
      <c r="M8" s="533">
        <f>'Segment Data'!M40</f>
        <v>5785687.0510420017</v>
      </c>
      <c r="N8" s="87">
        <f>'Segment Data'!N40</f>
        <v>0.29386180110478283</v>
      </c>
      <c r="O8" s="86">
        <f>'Segment Data'!O40</f>
        <v>10209753.750325873</v>
      </c>
      <c r="P8" s="85">
        <f>'Segment Data'!P40</f>
        <v>1651121.8509453312</v>
      </c>
      <c r="Q8" s="87">
        <f>'Segment Data'!Q40</f>
        <v>0.1929188999312888</v>
      </c>
    </row>
    <row r="9" spans="2:17">
      <c r="B9" s="383"/>
      <c r="C9" s="145" t="s">
        <v>137</v>
      </c>
      <c r="D9" s="86">
        <f>'Segment Data'!D41</f>
        <v>2940979.2602059832</v>
      </c>
      <c r="E9" s="85">
        <f>'Segment Data'!E41</f>
        <v>373348.62782598054</v>
      </c>
      <c r="F9" s="87">
        <f>'Segment Data'!F41</f>
        <v>0.14540589410242163</v>
      </c>
      <c r="G9" s="102">
        <f>'Segment Data'!G41</f>
        <v>1.4701329811066899</v>
      </c>
      <c r="H9" s="88">
        <f>'Segment Data'!H41</f>
        <v>0.10271947202617815</v>
      </c>
      <c r="I9" s="488">
        <f>'Segment Data'!I41</f>
        <v>4.2292927241162452</v>
      </c>
      <c r="J9" s="508">
        <f>'Segment Data'!J41</f>
        <v>-0.22063034280473204</v>
      </c>
      <c r="K9" s="87">
        <f>'Segment Data'!K41</f>
        <v>-4.9580709483454548E-2</v>
      </c>
      <c r="L9" s="517">
        <f>'Segment Data'!L41</f>
        <v>12438262.186965942</v>
      </c>
      <c r="M9" s="533">
        <f>'Segment Data'!M41</f>
        <v>1012503.408605272</v>
      </c>
      <c r="N9" s="87">
        <f>'Segment Data'!N41</f>
        <v>8.8615857226292893E-2</v>
      </c>
      <c r="O9" s="86">
        <f>'Segment Data'!O41</f>
        <v>5914761.1037432905</v>
      </c>
      <c r="P9" s="85">
        <f>'Segment Data'!P41</f>
        <v>671657.16191485245</v>
      </c>
      <c r="Q9" s="87">
        <f>'Segment Data'!Q41</f>
        <v>0.12810296522189948</v>
      </c>
    </row>
    <row r="10" spans="2:17">
      <c r="B10" s="383"/>
      <c r="C10" s="145" t="s">
        <v>134</v>
      </c>
      <c r="D10" s="86">
        <f>'Segment Data'!D42</f>
        <v>109382413.13172443</v>
      </c>
      <c r="E10" s="85">
        <f>'Segment Data'!E42</f>
        <v>11475530.959350035</v>
      </c>
      <c r="F10" s="87">
        <f>'Segment Data'!F42</f>
        <v>0.11720862420219111</v>
      </c>
      <c r="G10" s="102">
        <f>'Segment Data'!G42</f>
        <v>54.677941892974403</v>
      </c>
      <c r="H10" s="88">
        <f>'Segment Data'!H42</f>
        <v>2.5367999288116678</v>
      </c>
      <c r="I10" s="488">
        <f>'Segment Data'!I42</f>
        <v>3.4382251430234834</v>
      </c>
      <c r="J10" s="508">
        <f>'Segment Data'!J42</f>
        <v>0.12297669540434297</v>
      </c>
      <c r="K10" s="87">
        <f>'Segment Data'!K42</f>
        <v>3.7094262269441437E-2</v>
      </c>
      <c r="L10" s="517">
        <f>'Segment Data'!L42</f>
        <v>376081363.03407699</v>
      </c>
      <c r="M10" s="533">
        <f>'Segment Data'!M42</f>
        <v>51495723.900882661</v>
      </c>
      <c r="N10" s="87">
        <f>'Segment Data'!N42</f>
        <v>0.15865065391802899</v>
      </c>
      <c r="O10" s="86">
        <f>'Segment Data'!O42</f>
        <v>128904834.27936687</v>
      </c>
      <c r="P10" s="85">
        <f>'Segment Data'!P42</f>
        <v>7236262.8884385079</v>
      </c>
      <c r="Q10" s="87">
        <f>'Segment Data'!Q42</f>
        <v>5.9475202229407005E-2</v>
      </c>
    </row>
    <row r="11" spans="2:17">
      <c r="B11" s="383"/>
      <c r="C11" s="145" t="s">
        <v>136</v>
      </c>
      <c r="D11" s="86">
        <f>'Segment Data'!D43</f>
        <v>5243407.3437873628</v>
      </c>
      <c r="E11" s="85">
        <f>'Segment Data'!E43</f>
        <v>912311.70223136432</v>
      </c>
      <c r="F11" s="87">
        <f>'Segment Data'!F43</f>
        <v>0.21064224338015433</v>
      </c>
      <c r="G11" s="102">
        <f>'Segment Data'!G43</f>
        <v>2.6210678102296208</v>
      </c>
      <c r="H11" s="88">
        <f>'Segment Data'!H43</f>
        <v>0.3145060272780853</v>
      </c>
      <c r="I11" s="488">
        <f>'Segment Data'!I43</f>
        <v>5.1003363397527623</v>
      </c>
      <c r="J11" s="508">
        <f>'Segment Data'!J43</f>
        <v>0.26602700325450446</v>
      </c>
      <c r="K11" s="87">
        <f>'Segment Data'!K43</f>
        <v>5.5028957548505092E-2</v>
      </c>
      <c r="L11" s="517">
        <f>'Segment Data'!L43</f>
        <v>26743141.019645192</v>
      </c>
      <c r="M11" s="533">
        <f>'Segment Data'!M43</f>
        <v>5805284.9224041179</v>
      </c>
      <c r="N11" s="87">
        <f>'Segment Data'!N43</f>
        <v>0.27726262399754792</v>
      </c>
      <c r="O11" s="86">
        <f>'Segment Data'!O43</f>
        <v>10776922.538450532</v>
      </c>
      <c r="P11" s="85">
        <f>'Segment Data'!P43</f>
        <v>1079892.291081626</v>
      </c>
      <c r="Q11" s="87">
        <f>'Segment Data'!Q43</f>
        <v>0.11136319713704441</v>
      </c>
    </row>
    <row r="12" spans="2:17" ht="15" thickBot="1">
      <c r="B12" s="384"/>
      <c r="C12" s="145" t="s">
        <v>135</v>
      </c>
      <c r="D12" s="137">
        <f>'Segment Data'!D44</f>
        <v>77455962.857485354</v>
      </c>
      <c r="E12" s="133">
        <f>'Segment Data'!E44</f>
        <v>-1520495.007671982</v>
      </c>
      <c r="F12" s="134">
        <f>'Segment Data'!F44</f>
        <v>-1.9252509529713802E-2</v>
      </c>
      <c r="G12" s="135">
        <f>'Segment Data'!G44</f>
        <v>38.718588437848631</v>
      </c>
      <c r="H12" s="136">
        <f>'Segment Data'!H44</f>
        <v>-3.3409952196504378</v>
      </c>
      <c r="I12" s="489">
        <f>'Segment Data'!I44</f>
        <v>2.5822764174471509</v>
      </c>
      <c r="J12" s="509">
        <f>'Segment Data'!J44</f>
        <v>5.8635453055654541E-2</v>
      </c>
      <c r="K12" s="134">
        <f>'Segment Data'!K44</f>
        <v>2.3234467138154417E-2</v>
      </c>
      <c r="L12" s="518">
        <f>'Segment Data'!L44</f>
        <v>200012706.27754685</v>
      </c>
      <c r="M12" s="534">
        <f>'Segment Data'!M44</f>
        <v>704481.98649680614</v>
      </c>
      <c r="N12" s="134">
        <f>'Segment Data'!N44</f>
        <v>3.5346358084453666E-3</v>
      </c>
      <c r="O12" s="137">
        <f>'Segment Data'!O44</f>
        <v>92380141.480482399</v>
      </c>
      <c r="P12" s="133">
        <f>'Segment Data'!P44</f>
        <v>-1013537.2520093322</v>
      </c>
      <c r="Q12" s="134">
        <f>'Segment Data'!Q44</f>
        <v>-1.0852311053218228E-2</v>
      </c>
    </row>
    <row r="13" spans="2:17">
      <c r="B13" s="375" t="s">
        <v>52</v>
      </c>
      <c r="C13" s="144" t="s">
        <v>64</v>
      </c>
      <c r="D13" s="117">
        <f>'Type Data'!D27</f>
        <v>167455900.63520604</v>
      </c>
      <c r="E13" s="113">
        <f>'Type Data'!E27</f>
        <v>10200868.862756938</v>
      </c>
      <c r="F13" s="114">
        <f>'Type Data'!F27</f>
        <v>6.4868314532013069E-2</v>
      </c>
      <c r="G13" s="115">
        <f>'Type Data'!G27</f>
        <v>83.70764314315457</v>
      </c>
      <c r="H13" s="116">
        <f>'Type Data'!H27</f>
        <v>-3.9860140529469845E-2</v>
      </c>
      <c r="I13" s="490">
        <f>'Type Data'!I27</f>
        <v>3.1546599372950026</v>
      </c>
      <c r="J13" s="510">
        <f>'Type Data'!J27</f>
        <v>0.11529550063202754</v>
      </c>
      <c r="K13" s="114">
        <f>'Type Data'!K27</f>
        <v>3.7934082284194426E-2</v>
      </c>
      <c r="L13" s="519">
        <f>'Type Data'!L27</f>
        <v>528266420.99753731</v>
      </c>
      <c r="M13" s="535">
        <f>'Type Data'!M27</f>
        <v>50311069.942049325</v>
      </c>
      <c r="N13" s="114">
        <f>'Type Data'!N27</f>
        <v>0.10526311679730202</v>
      </c>
      <c r="O13" s="117">
        <f>'Type Data'!O27</f>
        <v>205252789.69572127</v>
      </c>
      <c r="P13" s="113">
        <f>'Type Data'!P27</f>
        <v>6746311.6039729118</v>
      </c>
      <c r="Q13" s="114">
        <f>'Type Data'!Q27</f>
        <v>3.3985347323802761E-2</v>
      </c>
    </row>
    <row r="14" spans="2:17">
      <c r="B14" s="376"/>
      <c r="C14" s="145" t="s">
        <v>65</v>
      </c>
      <c r="D14" s="86">
        <f>'Type Data'!D28</f>
        <v>21327852.822131973</v>
      </c>
      <c r="E14" s="85">
        <f>'Type Data'!E28</f>
        <v>2010065.9956962429</v>
      </c>
      <c r="F14" s="87">
        <f>'Type Data'!F28</f>
        <v>0.10405260259656331</v>
      </c>
      <c r="G14" s="102">
        <f>'Type Data'!G28</f>
        <v>10.66134000816094</v>
      </c>
      <c r="H14" s="88">
        <f>'Type Data'!H28</f>
        <v>0.37348850067185424</v>
      </c>
      <c r="I14" s="488">
        <f>'Type Data'!I28</f>
        <v>3.4945707275231728</v>
      </c>
      <c r="J14" s="508">
        <f>'Type Data'!J28</f>
        <v>0.28705284376020712</v>
      </c>
      <c r="K14" s="87">
        <f>'Type Data'!K28</f>
        <v>8.9493762517528094E-2</v>
      </c>
      <c r="L14" s="517">
        <f>'Type Data'!L28</f>
        <v>74531690.153144881</v>
      </c>
      <c r="M14" s="533">
        <f>'Type Data'!M28</f>
        <v>12569543.432631649</v>
      </c>
      <c r="N14" s="87">
        <f>'Type Data'!N28</f>
        <v>0.20285842402019888</v>
      </c>
      <c r="O14" s="517">
        <f>'Type Data'!O28</f>
        <v>22388146.089989483</v>
      </c>
      <c r="P14" s="85">
        <f>'Type Data'!P28</f>
        <v>2753059.7808835134</v>
      </c>
      <c r="Q14" s="87">
        <f>'Type Data'!Q28</f>
        <v>0.14021123908208918</v>
      </c>
    </row>
    <row r="15" spans="2:17">
      <c r="B15" s="376"/>
      <c r="C15" s="145" t="s">
        <v>66</v>
      </c>
      <c r="D15" s="86">
        <f>'Type Data'!D29</f>
        <v>10565770.756419389</v>
      </c>
      <c r="E15" s="85">
        <f>'Type Data'!E29</f>
        <v>50811.148026548326</v>
      </c>
      <c r="F15" s="87">
        <f>'Type Data'!F29</f>
        <v>4.8322722976502771E-3</v>
      </c>
      <c r="G15" s="102">
        <f>'Type Data'!G29</f>
        <v>5.2816040799746418</v>
      </c>
      <c r="H15" s="88">
        <f>'Type Data'!H29</f>
        <v>-0.31822699955438072</v>
      </c>
      <c r="I15" s="488">
        <f>'Type Data'!I29</f>
        <v>3.4186749072892382</v>
      </c>
      <c r="J15" s="508">
        <f>'Type Data'!J29</f>
        <v>0.16478328401864806</v>
      </c>
      <c r="K15" s="87">
        <f>'Type Data'!K29</f>
        <v>5.0641909165068971E-2</v>
      </c>
      <c r="L15" s="517">
        <f>'Type Data'!L29</f>
        <v>36120935.361141399</v>
      </c>
      <c r="M15" s="533">
        <f>'Type Data'!M29</f>
        <v>1906396.3723633289</v>
      </c>
      <c r="N15" s="87">
        <f>'Type Data'!N29</f>
        <v>5.5718896957477712E-2</v>
      </c>
      <c r="O15" s="86">
        <f>'Type Data'!O29</f>
        <v>18153668.607399359</v>
      </c>
      <c r="P15" s="85">
        <f>'Type Data'!P29</f>
        <v>63268.274128369987</v>
      </c>
      <c r="Q15" s="87">
        <f>'Type Data'!Q29</f>
        <v>3.4973396366475115E-3</v>
      </c>
    </row>
    <row r="16" spans="2:17" ht="15" thickBot="1">
      <c r="B16" s="377"/>
      <c r="C16" s="146" t="s">
        <v>67</v>
      </c>
      <c r="D16" s="137">
        <f>'Type Data'!D30</f>
        <v>592518.91784903081</v>
      </c>
      <c r="E16" s="133">
        <f>'Type Data'!E30</f>
        <v>15631.353067695163</v>
      </c>
      <c r="F16" s="134">
        <f>'Type Data'!F30</f>
        <v>2.7096013195604406E-2</v>
      </c>
      <c r="G16" s="135">
        <f>'Type Data'!G30</f>
        <v>0.29618760487229551</v>
      </c>
      <c r="H16" s="136">
        <f>'Type Data'!H30</f>
        <v>-1.103876926211711E-2</v>
      </c>
      <c r="I16" s="489">
        <f>'Type Data'!I30</f>
        <v>2.9631827518475862</v>
      </c>
      <c r="J16" s="509">
        <f>'Type Data'!J30</f>
        <v>-4.8448245385982691E-2</v>
      </c>
      <c r="K16" s="134">
        <f>'Type Data'!K30</f>
        <v>-1.608704566744279E-2</v>
      </c>
      <c r="L16" s="518">
        <f>'Type Data'!L30</f>
        <v>1755741.8375136449</v>
      </c>
      <c r="M16" s="534">
        <f>'Type Data'!M30</f>
        <v>18369.3654995861</v>
      </c>
      <c r="N16" s="134">
        <f>'Type Data'!N30</f>
        <v>1.057307272647834E-2</v>
      </c>
      <c r="O16" s="137">
        <f>'Type Data'!O30</f>
        <v>2370075.6713961232</v>
      </c>
      <c r="P16" s="133">
        <f>'Type Data'!P30</f>
        <v>62525.412270780653</v>
      </c>
      <c r="Q16" s="134">
        <f>'Type Data'!Q30</f>
        <v>2.7096013195604406E-2</v>
      </c>
    </row>
    <row r="17" spans="2:17" ht="15" customHeight="1" thickBot="1">
      <c r="B17" s="101" t="s">
        <v>68</v>
      </c>
      <c r="C17" s="147" t="s">
        <v>69</v>
      </c>
      <c r="D17" s="132">
        <f>Granola!D9</f>
        <v>0</v>
      </c>
      <c r="E17" s="128">
        <f>Granola!E9</f>
        <v>0</v>
      </c>
      <c r="F17" s="129">
        <f>Granola!F9</f>
        <v>0</v>
      </c>
      <c r="G17" s="130">
        <f>Granola!G9</f>
        <v>0</v>
      </c>
      <c r="H17" s="131">
        <f>Granola!H9</f>
        <v>0</v>
      </c>
      <c r="I17" s="491">
        <f>Granola!I9</f>
        <v>0</v>
      </c>
      <c r="J17" s="511">
        <f>Granola!J9</f>
        <v>0</v>
      </c>
      <c r="K17" s="129">
        <f>Granola!K9</f>
        <v>0</v>
      </c>
      <c r="L17" s="520">
        <f>Granola!L9</f>
        <v>0</v>
      </c>
      <c r="M17" s="536">
        <f>Granola!M9</f>
        <v>0</v>
      </c>
      <c r="N17" s="129">
        <f>Granola!N9</f>
        <v>0</v>
      </c>
      <c r="O17" s="132">
        <f>Granola!O9</f>
        <v>0</v>
      </c>
      <c r="P17" s="128">
        <f>Granola!P9</f>
        <v>0</v>
      </c>
      <c r="Q17" s="129">
        <f>Granola!Q9</f>
        <v>0</v>
      </c>
    </row>
    <row r="18" spans="2:17">
      <c r="B18" s="378" t="s">
        <v>70</v>
      </c>
      <c r="C18" s="148" t="s">
        <v>14</v>
      </c>
      <c r="D18" s="123">
        <f>'NB vs PL'!D15</f>
        <v>165861742.62802216</v>
      </c>
      <c r="E18" s="118">
        <f>'NB vs PL'!E15</f>
        <v>9697561.7324758172</v>
      </c>
      <c r="F18" s="120">
        <f>'NB vs PL'!F15</f>
        <v>6.2098502210069753E-2</v>
      </c>
      <c r="G18" s="121">
        <f>'NB vs PL'!G15</f>
        <v>82.910757461175194</v>
      </c>
      <c r="H18" s="122">
        <f>'NB vs PL'!H15</f>
        <v>-0.25580391962830618</v>
      </c>
      <c r="I18" s="492">
        <f>'NB vs PL'!I15</f>
        <v>3.456541204940208</v>
      </c>
      <c r="J18" s="512">
        <f>'NB vs PL'!J15</f>
        <v>0.16105246406141216</v>
      </c>
      <c r="K18" s="120">
        <f>'NB vs PL'!K15</f>
        <v>4.8870585435065055E-2</v>
      </c>
      <c r="L18" s="521">
        <f>'NB vs PL'!L15</f>
        <v>573307947.71694636</v>
      </c>
      <c r="M18" s="537">
        <f>'NB vs PL'!M15</f>
        <v>58670647.847113848</v>
      </c>
      <c r="N18" s="120">
        <f>'NB vs PL'!N15</f>
        <v>0.11400387780278158</v>
      </c>
      <c r="O18" s="123">
        <f>'NB vs PL'!O15</f>
        <v>216840632.12745398</v>
      </c>
      <c r="P18" s="118">
        <f>'NB vs PL'!P15</f>
        <v>9446016.8241022527</v>
      </c>
      <c r="Q18" s="120">
        <f>'NB vs PL'!Q15</f>
        <v>4.5546104513300711E-2</v>
      </c>
    </row>
    <row r="19" spans="2:17" ht="15" thickBot="1">
      <c r="B19" s="379"/>
      <c r="C19" s="149" t="s">
        <v>13</v>
      </c>
      <c r="D19" s="127">
        <f>'NB vs PL'!D16</f>
        <v>34186776.655728057</v>
      </c>
      <c r="E19" s="119">
        <f>'NB vs PL'!E16</f>
        <v>2578157.6389383711</v>
      </c>
      <c r="F19" s="124">
        <f>'NB vs PL'!F16</f>
        <v>8.1565019894381335E-2</v>
      </c>
      <c r="G19" s="125">
        <f>'NB vs PL'!G16</f>
        <v>17.089242538824969</v>
      </c>
      <c r="H19" s="126">
        <f>'NB vs PL'!H16</f>
        <v>0.25580391962850513</v>
      </c>
      <c r="I19" s="493">
        <f>'NB vs PL'!I16</f>
        <v>1.9632913427982628</v>
      </c>
      <c r="J19" s="513">
        <f>'NB vs PL'!J16</f>
        <v>1.8160628969975612E-2</v>
      </c>
      <c r="K19" s="124">
        <f>'NB vs PL'!K16</f>
        <v>9.3364568462512079E-3</v>
      </c>
      <c r="L19" s="522">
        <f>'NB vs PL'!L16</f>
        <v>67118602.646368638</v>
      </c>
      <c r="M19" s="538">
        <f>'NB vs PL'!M16</f>
        <v>5635706.9751141444</v>
      </c>
      <c r="N19" s="124">
        <f>'NB vs PL'!N16</f>
        <v>9.166300502904004E-2</v>
      </c>
      <c r="O19" s="127">
        <f>'NB vs PL'!O16</f>
        <v>31191002.496075019</v>
      </c>
      <c r="P19" s="119">
        <f>'NB vs PL'!P16</f>
        <v>-10758.438970860094</v>
      </c>
      <c r="Q19" s="124">
        <f>'NB vs PL'!Q16</f>
        <v>-3.4480230116679708E-4</v>
      </c>
    </row>
    <row r="20" spans="2:17">
      <c r="B20" s="375" t="s">
        <v>53</v>
      </c>
      <c r="C20" s="144" t="s">
        <v>60</v>
      </c>
      <c r="D20" s="117">
        <f>Package!D27</f>
        <v>96167035.026057556</v>
      </c>
      <c r="E20" s="113">
        <f>Package!E27</f>
        <v>1817204.1914189756</v>
      </c>
      <c r="F20" s="114">
        <f>Package!F27</f>
        <v>1.9260280334830519E-2</v>
      </c>
      <c r="G20" s="115">
        <f>Package!G27</f>
        <v>48.071855453053224</v>
      </c>
      <c r="H20" s="116">
        <f>Package!H27</f>
        <v>-2.1749485988046047</v>
      </c>
      <c r="I20" s="490">
        <f>Package!I27</f>
        <v>3.4087577422464084</v>
      </c>
      <c r="J20" s="510">
        <f>Package!J27</f>
        <v>0.11600153583299377</v>
      </c>
      <c r="K20" s="114">
        <f>Package!K27</f>
        <v>3.5229312029555537E-2</v>
      </c>
      <c r="L20" s="519">
        <f>Package!L27</f>
        <v>327810125.19395524</v>
      </c>
      <c r="M20" s="535">
        <f>Package!M27</f>
        <v>17139134.139143288</v>
      </c>
      <c r="N20" s="114">
        <f>Package!N27</f>
        <v>5.5168118790078526E-2</v>
      </c>
      <c r="O20" s="117">
        <f>Package!O27</f>
        <v>175693214.12726519</v>
      </c>
      <c r="P20" s="113">
        <f>Package!P27</f>
        <v>1712774.4421859384</v>
      </c>
      <c r="Q20" s="114">
        <f>Package!Q27</f>
        <v>9.8446379678440808E-3</v>
      </c>
    </row>
    <row r="21" spans="2:17">
      <c r="B21" s="376"/>
      <c r="C21" s="145" t="s">
        <v>61</v>
      </c>
      <c r="D21" s="86">
        <f>Package!D28</f>
        <v>73139605.622174412</v>
      </c>
      <c r="E21" s="85">
        <f>Package!E28</f>
        <v>7856276.3999037743</v>
      </c>
      <c r="F21" s="87">
        <f>Package!F28</f>
        <v>0.12034123402554198</v>
      </c>
      <c r="G21" s="102">
        <f>Package!G28</f>
        <v>36.560933259612291</v>
      </c>
      <c r="H21" s="88">
        <f>Package!H28</f>
        <v>1.7937416041920571</v>
      </c>
      <c r="I21" s="488">
        <f>Package!I28</f>
        <v>2.7240109210865646</v>
      </c>
      <c r="J21" s="508">
        <f>Package!J28</f>
        <v>0.13934467089502345</v>
      </c>
      <c r="K21" s="87">
        <f>Package!K28</f>
        <v>5.3912055718875529E-2</v>
      </c>
      <c r="L21" s="517">
        <f>Package!L28</f>
        <v>199233084.4787674</v>
      </c>
      <c r="M21" s="533">
        <f>Package!M28</f>
        <v>30497466.737821281</v>
      </c>
      <c r="N21" s="87">
        <f>Package!N28</f>
        <v>0.18074113305848072</v>
      </c>
      <c r="O21" s="86">
        <f>Package!O28</f>
        <v>38127004.806746267</v>
      </c>
      <c r="P21" s="85">
        <f>Package!P28</f>
        <v>3957255.3605585769</v>
      </c>
      <c r="Q21" s="87">
        <f>Package!Q28</f>
        <v>0.11581165869508847</v>
      </c>
    </row>
    <row r="22" spans="2:17">
      <c r="B22" s="376"/>
      <c r="C22" s="145" t="s">
        <v>62</v>
      </c>
      <c r="D22" s="86">
        <f>Package!D29</f>
        <v>5315910.727376027</v>
      </c>
      <c r="E22" s="85">
        <f>Package!E29</f>
        <v>-247211.28570393007</v>
      </c>
      <c r="F22" s="87">
        <f>Package!F29</f>
        <v>-4.4437509212037658E-2</v>
      </c>
      <c r="G22" s="102">
        <f>Package!G29</f>
        <v>2.657310709626354</v>
      </c>
      <c r="H22" s="88">
        <f>Package!H29</f>
        <v>-0.30537718536012193</v>
      </c>
      <c r="I22" s="488">
        <f>Package!I29</f>
        <v>2.6876146882221987</v>
      </c>
      <c r="J22" s="508">
        <f>Package!J29</f>
        <v>-7.8167898991579499E-2</v>
      </c>
      <c r="K22" s="87">
        <f>Package!K29</f>
        <v>-2.8262488654368548E-2</v>
      </c>
      <c r="L22" s="517">
        <f>Package!L29</f>
        <v>14287119.752173763</v>
      </c>
      <c r="M22" s="533">
        <f>Package!M29</f>
        <v>-1099266.2421484422</v>
      </c>
      <c r="N22" s="87">
        <f>Package!N29</f>
        <v>-7.1444083266472516E-2</v>
      </c>
      <c r="O22" s="86">
        <f>Package!O29</f>
        <v>4130261.9968825467</v>
      </c>
      <c r="P22" s="85">
        <f>Package!P29</f>
        <v>-80740.599391136318</v>
      </c>
      <c r="Q22" s="87">
        <f>Package!Q29</f>
        <v>-1.9173723488696892E-2</v>
      </c>
    </row>
    <row r="23" spans="2:17" ht="15" thickBot="1">
      <c r="B23" s="377"/>
      <c r="C23" s="146" t="s">
        <v>63</v>
      </c>
      <c r="D23" s="137">
        <f>Package!D30</f>
        <v>21330944.56564508</v>
      </c>
      <c r="E23" s="133">
        <f>Package!E30</f>
        <v>2015282.0128592588</v>
      </c>
      <c r="F23" s="134">
        <f>Package!F30</f>
        <v>0.1043340867729439</v>
      </c>
      <c r="G23" s="135">
        <f>Package!G30</f>
        <v>10.662885504985496</v>
      </c>
      <c r="H23" s="136">
        <f>Package!H30</f>
        <v>0.37616529747750604</v>
      </c>
      <c r="I23" s="489">
        <f>Package!I30</f>
        <v>3.4942724745107467</v>
      </c>
      <c r="J23" s="509">
        <f>Package!J30</f>
        <v>0.28736292531949026</v>
      </c>
      <c r="K23" s="134">
        <f>Package!K30</f>
        <v>8.9607430740277563E-2</v>
      </c>
      <c r="L23" s="518">
        <f>Package!L30</f>
        <v>74536132.451048195</v>
      </c>
      <c r="M23" s="534">
        <f>Package!M30</f>
        <v>12592549.761563383</v>
      </c>
      <c r="N23" s="134">
        <f>Package!N30</f>
        <v>0.20329062696757808</v>
      </c>
      <c r="O23" s="137">
        <f>Package!O30</f>
        <v>22388919.02586776</v>
      </c>
      <c r="P23" s="133">
        <f>Package!P30</f>
        <v>2758748.4070757255</v>
      </c>
      <c r="Q23" s="134">
        <f>Package!Q30</f>
        <v>0.14053614003918874</v>
      </c>
    </row>
    <row r="24" spans="2:17">
      <c r="B24" s="378" t="s">
        <v>71</v>
      </c>
      <c r="C24" s="150" t="s">
        <v>72</v>
      </c>
      <c r="D24" s="117">
        <f>Flavor!D81</f>
        <v>18209838.337820176</v>
      </c>
      <c r="E24" s="113">
        <f>Flavor!E81</f>
        <v>-432969.25493422523</v>
      </c>
      <c r="F24" s="114">
        <f>Flavor!F81</f>
        <v>-2.3224466206608299E-2</v>
      </c>
      <c r="G24" s="115">
        <f>Flavor!G81</f>
        <v>9.1027108838487578</v>
      </c>
      <c r="H24" s="116">
        <f>Flavor!H81</f>
        <v>-0.82567469779992209</v>
      </c>
      <c r="I24" s="490">
        <f>Flavor!I81</f>
        <v>3.1452924588320168</v>
      </c>
      <c r="J24" s="510">
        <f>Flavor!J81</f>
        <v>0.11237575416521484</v>
      </c>
      <c r="K24" s="114">
        <f>Flavor!K81</f>
        <v>3.7052041024503012E-2</v>
      </c>
      <c r="L24" s="519">
        <f>Flavor!L81</f>
        <v>57275267.200495951</v>
      </c>
      <c r="M24" s="535">
        <f>Flavor!M81</f>
        <v>733184.63054203987</v>
      </c>
      <c r="N24" s="114">
        <f>Flavor!N81</f>
        <v>1.296706094323539E-2</v>
      </c>
      <c r="O24" s="117">
        <f>Flavor!O81</f>
        <v>24309453.174907517</v>
      </c>
      <c r="P24" s="113">
        <f>Flavor!P81</f>
        <v>-606941.59085140005</v>
      </c>
      <c r="Q24" s="114">
        <f>Flavor!Q81</f>
        <v>-2.4359125650292027E-2</v>
      </c>
    </row>
    <row r="25" spans="2:17">
      <c r="B25" s="376"/>
      <c r="C25" s="145" t="s">
        <v>73</v>
      </c>
      <c r="D25" s="86">
        <f>Flavor!D82</f>
        <v>24525500.802416477</v>
      </c>
      <c r="E25" s="85">
        <f>Flavor!E82</f>
        <v>869652.32171746716</v>
      </c>
      <c r="F25" s="87">
        <f>Flavor!F82</f>
        <v>3.6762677205470912E-2</v>
      </c>
      <c r="G25" s="102">
        <f>Flavor!G82</f>
        <v>12.259776223401776</v>
      </c>
      <c r="H25" s="88">
        <f>Flavor!H82</f>
        <v>-0.33834687629265225</v>
      </c>
      <c r="I25" s="488">
        <f>Flavor!I82</f>
        <v>2.9872717358344261</v>
      </c>
      <c r="J25" s="508">
        <f>Flavor!J82</f>
        <v>0.10845735217586094</v>
      </c>
      <c r="K25" s="87">
        <f>Flavor!K82</f>
        <v>3.767431231117687E-2</v>
      </c>
      <c r="L25" s="517">
        <f>Flavor!L82</f>
        <v>73264335.354243279</v>
      </c>
      <c r="M25" s="533">
        <f>Flavor!M82</f>
        <v>5163538.490359351</v>
      </c>
      <c r="N25" s="87">
        <f>Flavor!N82</f>
        <v>7.5821998099081619E-2</v>
      </c>
      <c r="O25" s="86">
        <f>Flavor!O82</f>
        <v>26083003.624976285</v>
      </c>
      <c r="P25" s="85">
        <f>Flavor!P82</f>
        <v>876562.65198239684</v>
      </c>
      <c r="Q25" s="87">
        <f>Flavor!Q82</f>
        <v>3.4775343846501126E-2</v>
      </c>
    </row>
    <row r="26" spans="2:17">
      <c r="B26" s="376"/>
      <c r="C26" s="145" t="s">
        <v>74</v>
      </c>
      <c r="D26" s="86">
        <f>Flavor!D83</f>
        <v>38012248.264629126</v>
      </c>
      <c r="E26" s="85">
        <f>Flavor!E83</f>
        <v>2729960.8365215361</v>
      </c>
      <c r="F26" s="87">
        <f>Flavor!F83</f>
        <v>7.737482560007479E-2</v>
      </c>
      <c r="G26" s="102">
        <f>Flavor!G83</f>
        <v>19.001514432962317</v>
      </c>
      <c r="H26" s="88">
        <f>Flavor!H83</f>
        <v>0.21163248809088842</v>
      </c>
      <c r="I26" s="488">
        <f>Flavor!I83</f>
        <v>3.1829436316223472</v>
      </c>
      <c r="J26" s="508">
        <f>Flavor!J83</f>
        <v>0.16320932310655456</v>
      </c>
      <c r="K26" s="87">
        <f>Flavor!K83</f>
        <v>5.4047577181309162E-2</v>
      </c>
      <c r="L26" s="517">
        <f>Flavor!L83</f>
        <v>120990843.53754888</v>
      </c>
      <c r="M26" s="533">
        <f>Flavor!M83</f>
        <v>14447709.707976967</v>
      </c>
      <c r="N26" s="87">
        <f>Flavor!N83</f>
        <v>0.13560432463989422</v>
      </c>
      <c r="O26" s="86">
        <f>Flavor!O83</f>
        <v>35001289.619143479</v>
      </c>
      <c r="P26" s="85">
        <f>Flavor!P83</f>
        <v>1626392.4901566803</v>
      </c>
      <c r="Q26" s="87">
        <f>Flavor!Q83</f>
        <v>4.8731011330792218E-2</v>
      </c>
    </row>
    <row r="27" spans="2:17">
      <c r="B27" s="376"/>
      <c r="C27" s="145" t="s">
        <v>75</v>
      </c>
      <c r="D27" s="86">
        <f>Flavor!D84</f>
        <v>5231205.1294580828</v>
      </c>
      <c r="E27" s="85">
        <f>Flavor!E84</f>
        <v>845044.72697747685</v>
      </c>
      <c r="F27" s="87">
        <f>Flavor!F84</f>
        <v>0.19266161048272637</v>
      </c>
      <c r="G27" s="102">
        <f>Flavor!G84</f>
        <v>2.6149681828127482</v>
      </c>
      <c r="H27" s="88">
        <f>Flavor!H84</f>
        <v>0.27908119357451122</v>
      </c>
      <c r="I27" s="488">
        <f>Flavor!I84</f>
        <v>3.7260808578112123</v>
      </c>
      <c r="J27" s="508">
        <f>Flavor!J84</f>
        <v>0.23276656077592595</v>
      </c>
      <c r="K27" s="87">
        <f>Flavor!K84</f>
        <v>6.6632012176365232E-2</v>
      </c>
      <c r="L27" s="517">
        <f>Flavor!L84</f>
        <v>19491893.296157587</v>
      </c>
      <c r="M27" s="533">
        <f>Flavor!M84</f>
        <v>4169656.45308204</v>
      </c>
      <c r="N27" s="87">
        <f>Flavor!N84</f>
        <v>0.27213105343469474</v>
      </c>
      <c r="O27" s="86">
        <f>Flavor!O84</f>
        <v>7386229.5773953535</v>
      </c>
      <c r="P27" s="85">
        <f>Flavor!P84</f>
        <v>1261723.1640795711</v>
      </c>
      <c r="Q27" s="87">
        <f>Flavor!Q84</f>
        <v>0.20601222023971716</v>
      </c>
    </row>
    <row r="28" spans="2:17">
      <c r="B28" s="376"/>
      <c r="C28" s="145" t="s">
        <v>76</v>
      </c>
      <c r="D28" s="86">
        <f>Flavor!D85</f>
        <v>42138312.150826588</v>
      </c>
      <c r="E28" s="85">
        <f>Flavor!E85</f>
        <v>5919827.94905819</v>
      </c>
      <c r="F28" s="87">
        <f>Flavor!F85</f>
        <v>0.16344770024277133</v>
      </c>
      <c r="G28" s="102">
        <f>Flavor!G85</f>
        <v>21.064046013286106</v>
      </c>
      <c r="H28" s="88">
        <f>Flavor!H85</f>
        <v>1.7755845222302007</v>
      </c>
      <c r="I28" s="488">
        <f>Flavor!I85</f>
        <v>2.9613058489191109</v>
      </c>
      <c r="J28" s="508">
        <f>Flavor!J85</f>
        <v>0.12422871825173054</v>
      </c>
      <c r="K28" s="87">
        <f>Flavor!K85</f>
        <v>4.3787571690906961E-2</v>
      </c>
      <c r="L28" s="517">
        <f>Flavor!L85</f>
        <v>124784430.23582201</v>
      </c>
      <c r="M28" s="533">
        <f>Flavor!M85</f>
        <v>22029796.999547079</v>
      </c>
      <c r="N28" s="87">
        <f>Flavor!N85</f>
        <v>0.21439224982577249</v>
      </c>
      <c r="O28" s="86">
        <f>Flavor!O85</f>
        <v>29637835.73519256</v>
      </c>
      <c r="P28" s="85">
        <f>Flavor!P85</f>
        <v>3682403.3711175695</v>
      </c>
      <c r="Q28" s="87">
        <f>Flavor!Q85</f>
        <v>0.14187409092111283</v>
      </c>
    </row>
    <row r="29" spans="2:17">
      <c r="B29" s="376"/>
      <c r="C29" s="145" t="s">
        <v>77</v>
      </c>
      <c r="D29" s="86">
        <f>Flavor!D86</f>
        <v>7939039.9620350404</v>
      </c>
      <c r="E29" s="85">
        <f>Flavor!E86</f>
        <v>-302197.68892178126</v>
      </c>
      <c r="F29" s="87">
        <f>Flavor!F86</f>
        <v>-3.6668969118575971E-2</v>
      </c>
      <c r="G29" s="102">
        <f>Flavor!G86</f>
        <v>3.9685572232475597</v>
      </c>
      <c r="H29" s="88">
        <f>Flavor!H86</f>
        <v>-0.42038390922974234</v>
      </c>
      <c r="I29" s="488">
        <f>Flavor!I86</f>
        <v>3.1253424916784893</v>
      </c>
      <c r="J29" s="508">
        <f>Flavor!J86</f>
        <v>0.10717795865300728</v>
      </c>
      <c r="K29" s="87">
        <f>Flavor!K86</f>
        <v>3.551097280490851E-2</v>
      </c>
      <c r="L29" s="517">
        <f>Flavor!L86</f>
        <v>24812218.936481692</v>
      </c>
      <c r="M29" s="533">
        <f>Flavor!M86</f>
        <v>-61192.249870423228</v>
      </c>
      <c r="N29" s="87">
        <f>Flavor!N86</f>
        <v>-2.4601470788212206E-3</v>
      </c>
      <c r="O29" s="86">
        <f>Flavor!O86</f>
        <v>15962719.382418487</v>
      </c>
      <c r="P29" s="85">
        <f>Flavor!P86</f>
        <v>-359099.817374615</v>
      </c>
      <c r="Q29" s="87">
        <f>Flavor!Q86</f>
        <v>-2.2001212792454348E-2</v>
      </c>
    </row>
    <row r="30" spans="2:17">
      <c r="B30" s="376"/>
      <c r="C30" s="145" t="s">
        <v>78</v>
      </c>
      <c r="D30" s="86">
        <f>Flavor!D87</f>
        <v>1111751.3232597844</v>
      </c>
      <c r="E30" s="85">
        <f>Flavor!E87</f>
        <v>216141.71925750433</v>
      </c>
      <c r="F30" s="87">
        <f>Flavor!F87</f>
        <v>0.24133474930551779</v>
      </c>
      <c r="G30" s="102">
        <f>Flavor!G87</f>
        <v>0.55574084089213915</v>
      </c>
      <c r="H30" s="88">
        <f>Flavor!H87</f>
        <v>7.8776336757138854E-2</v>
      </c>
      <c r="I30" s="488">
        <f>Flavor!I87</f>
        <v>3.9119259890240561</v>
      </c>
      <c r="J30" s="508">
        <f>Flavor!J87</f>
        <v>0.25413100000734046</v>
      </c>
      <c r="K30" s="87">
        <f>Flavor!K87</f>
        <v>6.947655644190591E-2</v>
      </c>
      <c r="L30" s="517">
        <f>Flavor!L87</f>
        <v>4349088.894791835</v>
      </c>
      <c r="M30" s="533">
        <f>Flavor!M87</f>
        <v>1073132.5731570502</v>
      </c>
      <c r="N30" s="87">
        <f>Flavor!N87</f>
        <v>0.32757841307894175</v>
      </c>
      <c r="O30" s="86">
        <f>Flavor!O87</f>
        <v>1845687.284468051</v>
      </c>
      <c r="P30" s="85">
        <f>Flavor!P87</f>
        <v>179881.70883349888</v>
      </c>
      <c r="Q30" s="87">
        <f>Flavor!Q87</f>
        <v>0.10798481615417627</v>
      </c>
    </row>
    <row r="31" spans="2:17">
      <c r="B31" s="376"/>
      <c r="C31" s="145" t="s">
        <v>79</v>
      </c>
      <c r="D31" s="86">
        <f>Flavor!D88</f>
        <v>5681143.4799826201</v>
      </c>
      <c r="E31" s="85">
        <f>Flavor!E88</f>
        <v>-29606.439642115496</v>
      </c>
      <c r="F31" s="87">
        <f>Flavor!F88</f>
        <v>-5.1843348174596647E-3</v>
      </c>
      <c r="G31" s="102">
        <f>Flavor!G88</f>
        <v>2.8398827945956739</v>
      </c>
      <c r="H31" s="88">
        <f>Flavor!H88</f>
        <v>-0.20142559633787194</v>
      </c>
      <c r="I31" s="488">
        <f>Flavor!I88</f>
        <v>3.3900757873471035</v>
      </c>
      <c r="J31" s="508">
        <f>Flavor!J88</f>
        <v>0.12520582581125383</v>
      </c>
      <c r="K31" s="87">
        <f>Flavor!K88</f>
        <v>3.8349406649064492E-2</v>
      </c>
      <c r="L31" s="517">
        <f>Flavor!L88</f>
        <v>19259506.955933943</v>
      </c>
      <c r="M31" s="533">
        <f>Flavor!M88</f>
        <v>614651.08550787717</v>
      </c>
      <c r="N31" s="87">
        <f>Flavor!N88</f>
        <v>3.2966255667485157E-2</v>
      </c>
      <c r="O31" s="86">
        <f>Flavor!O88</f>
        <v>11317698.783877185</v>
      </c>
      <c r="P31" s="85">
        <f>Flavor!P88</f>
        <v>-80349.194340934977</v>
      </c>
      <c r="Q31" s="87">
        <f>Flavor!Q88</f>
        <v>-7.0493820077335853E-3</v>
      </c>
    </row>
    <row r="32" spans="2:17">
      <c r="B32" s="376"/>
      <c r="C32" s="145" t="s">
        <v>80</v>
      </c>
      <c r="D32" s="86">
        <f>Flavor!D89</f>
        <v>2041574.1391004568</v>
      </c>
      <c r="E32" s="85">
        <f>Flavor!E89</f>
        <v>-83898.275134961819</v>
      </c>
      <c r="F32" s="87">
        <f>Flavor!F89</f>
        <v>-3.9472765947490294E-2</v>
      </c>
      <c r="G32" s="102">
        <f>Flavor!G89</f>
        <v>1.0205394903246836</v>
      </c>
      <c r="H32" s="88">
        <f>Flavor!H89</f>
        <v>-0.1113989028971889</v>
      </c>
      <c r="I32" s="488">
        <f>Flavor!I89</f>
        <v>2.7432857736198666</v>
      </c>
      <c r="J32" s="508">
        <f>Flavor!J89</f>
        <v>0.12627891485757159</v>
      </c>
      <c r="K32" s="87">
        <f>Flavor!K89</f>
        <v>4.8253184524435978E-2</v>
      </c>
      <c r="L32" s="517">
        <f>Flavor!L89</f>
        <v>5600621.2915845094</v>
      </c>
      <c r="M32" s="533">
        <f>Flavor!M89</f>
        <v>38245.405420364812</v>
      </c>
      <c r="N32" s="87">
        <f>Flavor!N89</f>
        <v>6.8757319179914549E-3</v>
      </c>
      <c r="O32" s="86">
        <f>Flavor!O89</f>
        <v>2023433.3252560329</v>
      </c>
      <c r="P32" s="85">
        <f>Flavor!P89</f>
        <v>-38823.093351492891</v>
      </c>
      <c r="Q32" s="87">
        <f>Flavor!Q89</f>
        <v>-1.8825541286328969E-2</v>
      </c>
    </row>
    <row r="33" spans="2:17">
      <c r="B33" s="376"/>
      <c r="C33" s="145" t="s">
        <v>81</v>
      </c>
      <c r="D33" s="86">
        <f>Flavor!D90</f>
        <v>2664644.7616500594</v>
      </c>
      <c r="E33" s="85">
        <f>Flavor!E90</f>
        <v>-447748.8521318133</v>
      </c>
      <c r="F33" s="87">
        <f>Flavor!F90</f>
        <v>-0.14385997007227927</v>
      </c>
      <c r="G33" s="102">
        <f>Flavor!G90</f>
        <v>1.3319992425790035</v>
      </c>
      <c r="H33" s="88">
        <f>Flavor!H90</f>
        <v>-0.32553242081150335</v>
      </c>
      <c r="I33" s="488">
        <f>Flavor!I90</f>
        <v>3.241180391285555</v>
      </c>
      <c r="J33" s="508">
        <f>Flavor!J90</f>
        <v>0.13959030089665792</v>
      </c>
      <c r="K33" s="87">
        <f>Flavor!K90</f>
        <v>4.5006044263945659E-2</v>
      </c>
      <c r="L33" s="517">
        <f>Flavor!L90</f>
        <v>8636594.3512019441</v>
      </c>
      <c r="M33" s="533">
        <f>Flavor!M90</f>
        <v>-1016774.8386936001</v>
      </c>
      <c r="N33" s="87">
        <f>Flavor!N90</f>
        <v>-0.10532849398921645</v>
      </c>
      <c r="O33" s="86">
        <f>Flavor!O90</f>
        <v>5689043.8254769575</v>
      </c>
      <c r="P33" s="85">
        <f>Flavor!P90</f>
        <v>-631446.86788169853</v>
      </c>
      <c r="Q33" s="87">
        <f>Flavor!Q90</f>
        <v>-9.9904722357268896E-2</v>
      </c>
    </row>
    <row r="34" spans="2:17">
      <c r="B34" s="376"/>
      <c r="C34" s="145" t="s">
        <v>82</v>
      </c>
      <c r="D34" s="86">
        <f>Flavor!D91</f>
        <v>903521.5720106588</v>
      </c>
      <c r="E34" s="85">
        <f>Flavor!E91</f>
        <v>229989.56561395235</v>
      </c>
      <c r="F34" s="87">
        <f>Flavor!F91</f>
        <v>0.34146790862153897</v>
      </c>
      <c r="G34" s="102">
        <f>Flavor!G91</f>
        <v>0.45165121703755245</v>
      </c>
      <c r="H34" s="88">
        <f>Flavor!H91</f>
        <v>9.2956024383902602E-2</v>
      </c>
      <c r="I34" s="488">
        <f>Flavor!I91</f>
        <v>3.4571960136844422</v>
      </c>
      <c r="J34" s="508">
        <f>Flavor!J91</f>
        <v>6.3538831988702249E-2</v>
      </c>
      <c r="K34" s="87">
        <f>Flavor!K91</f>
        <v>1.8722819833249395E-2</v>
      </c>
      <c r="L34" s="517">
        <f>Flavor!L91</f>
        <v>3123651.1770331501</v>
      </c>
      <c r="M34" s="533">
        <f>Flavor!M91</f>
        <v>837914.44642302627</v>
      </c>
      <c r="N34" s="87">
        <f>Flavor!N91</f>
        <v>0.36658397058674586</v>
      </c>
      <c r="O34" s="86">
        <f>Flavor!O91</f>
        <v>1521161.0930860769</v>
      </c>
      <c r="P34" s="85">
        <f>Flavor!P91</f>
        <v>375771.85095444694</v>
      </c>
      <c r="Q34" s="87">
        <f>Flavor!Q91</f>
        <v>0.32807349426044519</v>
      </c>
    </row>
    <row r="35" spans="2:17">
      <c r="B35" s="376"/>
      <c r="C35" s="145" t="s">
        <v>83</v>
      </c>
      <c r="D35" s="86">
        <f>Flavor!D92</f>
        <v>2297461.9626276921</v>
      </c>
      <c r="E35" s="85">
        <f>Flavor!E92</f>
        <v>82831.758008375298</v>
      </c>
      <c r="F35" s="87">
        <f>Flavor!F92</f>
        <v>3.7402071838270462E-2</v>
      </c>
      <c r="G35" s="102">
        <f>Flavor!G92</f>
        <v>1.1484523708815664</v>
      </c>
      <c r="H35" s="88">
        <f>Flavor!H92</f>
        <v>-3.0967761136086125E-2</v>
      </c>
      <c r="I35" s="488">
        <f>Flavor!I92</f>
        <v>3.0050769958353798</v>
      </c>
      <c r="J35" s="508">
        <f>Flavor!J92</f>
        <v>5.6501204343598843E-2</v>
      </c>
      <c r="K35" s="87">
        <f>Flavor!K92</f>
        <v>1.9162201801505341E-2</v>
      </c>
      <c r="L35" s="517">
        <f>Flavor!L92</f>
        <v>6904050.0926992809</v>
      </c>
      <c r="M35" s="533">
        <f>Flavor!M92</f>
        <v>374045.08425227366</v>
      </c>
      <c r="N35" s="87">
        <f>Flavor!N92</f>
        <v>5.7280979688135128E-2</v>
      </c>
      <c r="O35" s="86">
        <f>Flavor!O92</f>
        <v>3906698.4483374134</v>
      </c>
      <c r="P35" s="85">
        <f>Flavor!P92</f>
        <v>-56721.967994900886</v>
      </c>
      <c r="Q35" s="87">
        <f>Flavor!Q92</f>
        <v>-1.4311367969232616E-2</v>
      </c>
    </row>
    <row r="36" spans="2:17" ht="15" thickBot="1">
      <c r="B36" s="379"/>
      <c r="C36" s="151" t="s">
        <v>84</v>
      </c>
      <c r="D36" s="137">
        <f>Flavor!D93</f>
        <v>2129222.247233971</v>
      </c>
      <c r="E36" s="133">
        <f>Flavor!E93</f>
        <v>656423.48085209006</v>
      </c>
      <c r="F36" s="134">
        <f>Flavor!F93</f>
        <v>0.44569801104917989</v>
      </c>
      <c r="G36" s="135">
        <f>Flavor!G93</f>
        <v>1.0643529154114215</v>
      </c>
      <c r="H36" s="136">
        <f>Flavor!H93</f>
        <v>0.28000141877853635</v>
      </c>
      <c r="I36" s="489">
        <f>Flavor!I93</f>
        <v>3.2752837207204522</v>
      </c>
      <c r="J36" s="509">
        <f>Flavor!J93</f>
        <v>0.42140742359390782</v>
      </c>
      <c r="K36" s="134">
        <f>Flavor!K93</f>
        <v>0.14766141896837168</v>
      </c>
      <c r="L36" s="518">
        <f>Flavor!L93</f>
        <v>6973806.9641612433</v>
      </c>
      <c r="M36" s="534">
        <f>Flavor!M93</f>
        <v>2770621.4743467784</v>
      </c>
      <c r="N36" s="134">
        <f>Flavor!N93</f>
        <v>0.65917183076045449</v>
      </c>
      <c r="O36" s="137">
        <f>Flavor!O93</f>
        <v>4493775.1998963878</v>
      </c>
      <c r="P36" s="133">
        <f>Flavor!P93</f>
        <v>923514.31693209894</v>
      </c>
      <c r="Q36" s="134">
        <f>Flavor!Q93</f>
        <v>0.25866858115010649</v>
      </c>
    </row>
    <row r="37" spans="2:17">
      <c r="B37" s="375" t="s">
        <v>85</v>
      </c>
      <c r="C37" s="178" t="s">
        <v>132</v>
      </c>
      <c r="D37" s="117">
        <f>Fat!D27</f>
        <v>49754456.817074195</v>
      </c>
      <c r="E37" s="113">
        <f>Fat!E27</f>
        <v>5521859.318420127</v>
      </c>
      <c r="F37" s="114">
        <f>Fat!F27</f>
        <v>0.12483687666292148</v>
      </c>
      <c r="G37" s="115">
        <f>Fat!G27</f>
        <v>24.871194745761755</v>
      </c>
      <c r="H37" s="116">
        <f>Fat!H27</f>
        <v>1.3147491267452764</v>
      </c>
      <c r="I37" s="490">
        <f>Fat!I27</f>
        <v>3.5743040690621073</v>
      </c>
      <c r="J37" s="510">
        <f>Fat!J27</f>
        <v>0.22669247443358209</v>
      </c>
      <c r="K37" s="114">
        <f>Fat!K27</f>
        <v>6.7717675132122818E-2</v>
      </c>
      <c r="L37" s="519">
        <f>Fat!L27</f>
        <v>177837557.4552432</v>
      </c>
      <c r="M37" s="535">
        <f>Fat!M27</f>
        <v>29764001.208212137</v>
      </c>
      <c r="N37" s="114">
        <f>Fat!N27</f>
        <v>0.20100821485341289</v>
      </c>
      <c r="O37" s="117">
        <f>Fat!O27</f>
        <v>58426010.87408562</v>
      </c>
      <c r="P37" s="113">
        <f>Fat!P27</f>
        <v>6086388.4908423871</v>
      </c>
      <c r="Q37" s="114">
        <f>Fat!Q27</f>
        <v>0.11628644254015429</v>
      </c>
    </row>
    <row r="38" spans="2:17">
      <c r="B38" s="376"/>
      <c r="C38" s="179" t="s">
        <v>87</v>
      </c>
      <c r="D38" s="86">
        <f>Fat!D28</f>
        <v>5275450.504085172</v>
      </c>
      <c r="E38" s="85">
        <f>Fat!E28</f>
        <v>44820.574486922473</v>
      </c>
      <c r="F38" s="87">
        <f>Fat!F28</f>
        <v>8.5688674385658598E-3</v>
      </c>
      <c r="G38" s="102">
        <f>Fat!G28</f>
        <v>2.637085504543248</v>
      </c>
      <c r="H38" s="88">
        <f>Fat!H28</f>
        <v>-0.14853090637474953</v>
      </c>
      <c r="I38" s="488">
        <f>Fat!I28</f>
        <v>4.0648237055157841</v>
      </c>
      <c r="J38" s="508">
        <f>Fat!J28</f>
        <v>0.31847371656611534</v>
      </c>
      <c r="K38" s="87">
        <f>Fat!K28</f>
        <v>8.5009066826509452E-2</v>
      </c>
      <c r="L38" s="517">
        <f>Fat!L28</f>
        <v>21443776.266280599</v>
      </c>
      <c r="M38" s="533">
        <f>Fat!M28</f>
        <v>1848005.8873303905</v>
      </c>
      <c r="N38" s="87">
        <f>Fat!N28</f>
        <v>9.4306365689787827E-2</v>
      </c>
      <c r="O38" s="86">
        <f>Fat!O28</f>
        <v>8682584.3229391575</v>
      </c>
      <c r="P38" s="85">
        <f>Fat!P28</f>
        <v>-503365.07980261743</v>
      </c>
      <c r="Q38" s="87">
        <f>Fat!Q28</f>
        <v>-5.4797284171016182E-2</v>
      </c>
    </row>
    <row r="39" spans="2:17">
      <c r="B39" s="376"/>
      <c r="C39" s="179" t="s">
        <v>50</v>
      </c>
      <c r="D39" s="86">
        <f>Fat!D29</f>
        <v>75402088.413966909</v>
      </c>
      <c r="E39" s="85">
        <f>Fat!E29</f>
        <v>3463892.647865817</v>
      </c>
      <c r="F39" s="87">
        <f>Fat!F29</f>
        <v>4.8150952508292981E-2</v>
      </c>
      <c r="G39" s="102">
        <f>Fat!G29</f>
        <v>37.691900286957981</v>
      </c>
      <c r="H39" s="88">
        <f>Fat!H29</f>
        <v>-0.61939708927877035</v>
      </c>
      <c r="I39" s="488">
        <f>Fat!I29</f>
        <v>2.967046221436993</v>
      </c>
      <c r="J39" s="508">
        <f>Fat!J29</f>
        <v>8.385275145492832E-2</v>
      </c>
      <c r="K39" s="87">
        <f>Fat!K29</f>
        <v>2.9083289875601007E-2</v>
      </c>
      <c r="L39" s="517">
        <f>Fat!L29</f>
        <v>223721481.5171186</v>
      </c>
      <c r="M39" s="533">
        <f>Fat!M29</f>
        <v>16309745.242004514</v>
      </c>
      <c r="N39" s="87">
        <f>Fat!N29</f>
        <v>7.8634630493479019E-2</v>
      </c>
      <c r="O39" s="86">
        <f>Fat!O29</f>
        <v>104294250.34874257</v>
      </c>
      <c r="P39" s="85">
        <f>Fat!P29</f>
        <v>2133292.4369799197</v>
      </c>
      <c r="Q39" s="87">
        <f>Fat!Q29</f>
        <v>2.088168005259371E-2</v>
      </c>
    </row>
    <row r="40" spans="2:17" ht="15" thickBot="1">
      <c r="B40" s="377"/>
      <c r="C40" s="180" t="s">
        <v>15</v>
      </c>
      <c r="D40" s="112">
        <f>Fat!D30</f>
        <v>69572530.024086431</v>
      </c>
      <c r="E40" s="108">
        <f>Fat!E30</f>
        <v>3247471.4424824044</v>
      </c>
      <c r="F40" s="109">
        <f>Fat!F30</f>
        <v>4.8962963801785858E-2</v>
      </c>
      <c r="G40" s="110">
        <f>Fat!G30</f>
        <v>34.77782803550992</v>
      </c>
      <c r="H40" s="111">
        <f>Fat!H30</f>
        <v>-0.54414544124957587</v>
      </c>
      <c r="I40" s="494">
        <f>Fat!I30</f>
        <v>3.1297813483942067</v>
      </c>
      <c r="J40" s="514">
        <f>Fat!J30</f>
        <v>0.10128982205864423</v>
      </c>
      <c r="K40" s="109">
        <f>Fat!K30</f>
        <v>3.344563495649059E-2</v>
      </c>
      <c r="L40" s="523">
        <f>Fat!L30</f>
        <v>217746806.82998165</v>
      </c>
      <c r="M40" s="539">
        <f>Fat!M30</f>
        <v>16881928.93188408</v>
      </c>
      <c r="N40" s="109">
        <f>Fat!N30</f>
        <v>8.404619617197881E-2</v>
      </c>
      <c r="O40" s="112">
        <f>Fat!O30</f>
        <v>76783567.606601596</v>
      </c>
      <c r="P40" s="108">
        <f>Fat!P30</f>
        <v>1909081.0923512876</v>
      </c>
      <c r="Q40" s="109">
        <f>Fat!Q30</f>
        <v>2.5497084270326799E-2</v>
      </c>
    </row>
    <row r="41" spans="2:17" ht="15" hidden="1" thickBot="1">
      <c r="B41" s="378" t="s">
        <v>88</v>
      </c>
      <c r="C41" s="148" t="s">
        <v>89</v>
      </c>
      <c r="D41" s="123">
        <f>Organic!D9</f>
        <v>11405244.776216853</v>
      </c>
      <c r="E41" s="118">
        <f>Organic!E9</f>
        <v>376495.10836698301</v>
      </c>
      <c r="F41" s="120">
        <f>Organic!F9</f>
        <v>3.4137605776338495E-2</v>
      </c>
      <c r="G41" s="121">
        <f>Organic!G9</f>
        <v>5.7012392878747553</v>
      </c>
      <c r="H41" s="122">
        <f>Organic!H9</f>
        <v>-0.17221505322191533</v>
      </c>
      <c r="I41" s="492">
        <f>Organic!I9</f>
        <v>3.8934915520497175</v>
      </c>
      <c r="J41" s="512">
        <f>Organic!J9</f>
        <v>0.36948267250700795</v>
      </c>
      <c r="K41" s="120">
        <f>Organic!K9</f>
        <v>0.10484725922567868</v>
      </c>
      <c r="L41" s="521">
        <f>Organic!L9</f>
        <v>44406224.185259491</v>
      </c>
      <c r="M41" s="537">
        <f>Organic!M9</f>
        <v>5540812.4255028367</v>
      </c>
      <c r="N41" s="120">
        <f>Organic!N9</f>
        <v>0.14256409940419293</v>
      </c>
      <c r="O41" s="123">
        <f>Organic!O9</f>
        <v>8974187.3205367941</v>
      </c>
      <c r="P41" s="118">
        <f>Organic!P9</f>
        <v>715114.18856147956</v>
      </c>
      <c r="Q41" s="120">
        <f>Organic!Q9</f>
        <v>8.6585283497840435E-2</v>
      </c>
    </row>
    <row r="42" spans="2:17" hidden="1">
      <c r="B42" s="376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495" t="e">
        <f>#REF!</f>
        <v>#REF!</v>
      </c>
      <c r="J42" s="515" t="e">
        <f>#REF!</f>
        <v>#REF!</v>
      </c>
      <c r="K42" s="104" t="e">
        <f>#REF!</f>
        <v>#REF!</v>
      </c>
      <c r="L42" s="524" t="e">
        <f>#REF!</f>
        <v>#REF!</v>
      </c>
      <c r="M42" s="540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379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493" t="e">
        <f>#REF!</f>
        <v>#REF!</v>
      </c>
      <c r="J43" s="513" t="e">
        <f>#REF!</f>
        <v>#REF!</v>
      </c>
      <c r="K43" s="124" t="e">
        <f>#REF!</f>
        <v>#REF!</v>
      </c>
      <c r="L43" s="522" t="e">
        <f>#REF!</f>
        <v>#REF!</v>
      </c>
      <c r="M43" s="538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375" t="s">
        <v>54</v>
      </c>
      <c r="C44" s="144" t="s">
        <v>92</v>
      </c>
      <c r="D44" s="117">
        <f>Size!D45</f>
        <v>46561465.985800534</v>
      </c>
      <c r="E44" s="113">
        <f>Size!E45</f>
        <v>-255487.85076869279</v>
      </c>
      <c r="F44" s="114">
        <f>Size!F45</f>
        <v>-5.4571651897849125E-3</v>
      </c>
      <c r="G44" s="115">
        <f>Size!G45</f>
        <v>23.275086540259519</v>
      </c>
      <c r="H44" s="116">
        <f>Size!H45</f>
        <v>-1.6576800044297357</v>
      </c>
      <c r="I44" s="490">
        <f>Size!I45</f>
        <v>3.7209797861202323</v>
      </c>
      <c r="J44" s="510">
        <f>Size!J45</f>
        <v>0.18759241468383392</v>
      </c>
      <c r="K44" s="114">
        <f>Size!K45</f>
        <v>5.3091380865940424E-2</v>
      </c>
      <c r="L44" s="519">
        <f>Size!L45</f>
        <v>173254273.74528855</v>
      </c>
      <c r="M44" s="535">
        <f>Size!M45</f>
        <v>7831840.2900339961</v>
      </c>
      <c r="N44" s="114">
        <f>Size!N45</f>
        <v>4.7344487240616288E-2</v>
      </c>
      <c r="O44" s="117">
        <f>Size!O45</f>
        <v>138530491.76151705</v>
      </c>
      <c r="P44" s="113">
        <f>Size!P45</f>
        <v>-533395.62605524063</v>
      </c>
      <c r="Q44" s="114">
        <f>Size!Q45</f>
        <v>-3.8356156733103707E-3</v>
      </c>
    </row>
    <row r="45" spans="2:17">
      <c r="B45" s="376"/>
      <c r="C45" s="145" t="s">
        <v>93</v>
      </c>
      <c r="D45" s="86">
        <f>Size!D46</f>
        <v>21054450.216408622</v>
      </c>
      <c r="E45" s="85">
        <f>Size!E46</f>
        <v>-286270.42318912968</v>
      </c>
      <c r="F45" s="87">
        <f>Size!F46</f>
        <v>-1.341428099002216E-2</v>
      </c>
      <c r="G45" s="102">
        <f>Size!G46</f>
        <v>10.524671860502441</v>
      </c>
      <c r="H45" s="88">
        <f>Size!H46</f>
        <v>-0.84051023699033678</v>
      </c>
      <c r="I45" s="488">
        <f>Size!I46</f>
        <v>3.4118659640885411</v>
      </c>
      <c r="J45" s="508">
        <f>Size!J46</f>
        <v>0.14384410681553561</v>
      </c>
      <c r="K45" s="87">
        <f>Size!K46</f>
        <v>4.4015650169355366E-2</v>
      </c>
      <c r="L45" s="517">
        <f>Size!L46</f>
        <v>71834962.085961193</v>
      </c>
      <c r="M45" s="533">
        <f>Size!M46</f>
        <v>2093020.5857985914</v>
      </c>
      <c r="N45" s="87">
        <f>Size!N46</f>
        <v>3.0010930880002982E-2</v>
      </c>
      <c r="O45" s="86">
        <f>Size!O46</f>
        <v>15802889.462783594</v>
      </c>
      <c r="P45" s="85">
        <f>Size!P46</f>
        <v>286936.04325934686</v>
      </c>
      <c r="Q45" s="87">
        <f>Size!Q46</f>
        <v>1.8492968849615491E-2</v>
      </c>
    </row>
    <row r="46" spans="2:17">
      <c r="B46" s="376"/>
      <c r="C46" s="145" t="s">
        <v>94</v>
      </c>
      <c r="D46" s="86">
        <f>Size!D47</f>
        <v>36613958.998163238</v>
      </c>
      <c r="E46" s="85">
        <f>Size!E47</f>
        <v>1336656.856098406</v>
      </c>
      <c r="F46" s="87">
        <f>Size!F47</f>
        <v>3.7889996539859257E-2</v>
      </c>
      <c r="G46" s="102">
        <f>Size!G47</f>
        <v>18.302539368576781</v>
      </c>
      <c r="H46" s="88">
        <f>Size!H47</f>
        <v>-0.4846876198552259</v>
      </c>
      <c r="I46" s="488">
        <f>Size!I47</f>
        <v>3.1463815313075254</v>
      </c>
      <c r="J46" s="508">
        <f>Size!J47</f>
        <v>6.4798842205431306E-2</v>
      </c>
      <c r="K46" s="87">
        <f>Size!K47</f>
        <v>2.1027779794645807E-2</v>
      </c>
      <c r="L46" s="517">
        <f>Size!L47</f>
        <v>115201484.3798718</v>
      </c>
      <c r="M46" s="533">
        <f>Size!M47</f>
        <v>6491560.7806605846</v>
      </c>
      <c r="N46" s="87">
        <f>Size!N47</f>
        <v>5.971451883816508E-2</v>
      </c>
      <c r="O46" s="86">
        <f>Size!O47</f>
        <v>24533705.318528395</v>
      </c>
      <c r="P46" s="85">
        <f>Size!P47</f>
        <v>921037.31061960384</v>
      </c>
      <c r="Q46" s="87">
        <f>Size!Q47</f>
        <v>3.9006067010772055E-2</v>
      </c>
    </row>
    <row r="47" spans="2:17">
      <c r="B47" s="376"/>
      <c r="C47" s="145" t="s">
        <v>95</v>
      </c>
      <c r="D47" s="86">
        <f>Size!D48</f>
        <v>65305685.10234201</v>
      </c>
      <c r="E47" s="85">
        <f>Size!E48</f>
        <v>7141654.8712046444</v>
      </c>
      <c r="F47" s="87">
        <f>Size!F48</f>
        <v>0.12278473212438178</v>
      </c>
      <c r="G47" s="102">
        <f>Size!G48</f>
        <v>32.644923009758493</v>
      </c>
      <c r="H47" s="88">
        <f>Size!H48</f>
        <v>1.6691745210040416</v>
      </c>
      <c r="I47" s="488">
        <f>Size!I48</f>
        <v>2.6079469353772882</v>
      </c>
      <c r="J47" s="508">
        <f>Size!J48</f>
        <v>0.14044845025644737</v>
      </c>
      <c r="K47" s="87">
        <f>Size!K48</f>
        <v>5.6919366355586309E-2</v>
      </c>
      <c r="L47" s="517">
        <f>Size!L48</f>
        <v>170313761.32536706</v>
      </c>
      <c r="M47" s="533">
        <f>Size!M48</f>
        <v>26794104.841512829</v>
      </c>
      <c r="N47" s="87">
        <f>Size!N48</f>
        <v>0.18669292763062828</v>
      </c>
      <c r="O47" s="86">
        <f>Size!O48</f>
        <v>32716735.632401206</v>
      </c>
      <c r="P47" s="85">
        <f>Size!P48</f>
        <v>3600697.8189236186</v>
      </c>
      <c r="Q47" s="87">
        <f>Size!Q48</f>
        <v>0.12366716384936427</v>
      </c>
    </row>
    <row r="48" spans="2:17">
      <c r="B48" s="376"/>
      <c r="C48" s="145" t="s">
        <v>96</v>
      </c>
      <c r="D48" s="86">
        <f>Size!D49</f>
        <v>59308921.41437231</v>
      </c>
      <c r="E48" s="85">
        <f>Size!E49</f>
        <v>1865120.370203495</v>
      </c>
      <c r="F48" s="87">
        <f>Size!F49</f>
        <v>3.2468609950957024E-2</v>
      </c>
      <c r="G48" s="102">
        <f>Size!G49</f>
        <v>29.647268386049998</v>
      </c>
      <c r="H48" s="88">
        <f>Size!H49</f>
        <v>-0.94491592977589534</v>
      </c>
      <c r="I48" s="488">
        <f>Size!I49</f>
        <v>3.8575447413402286</v>
      </c>
      <c r="J48" s="508">
        <f>Size!J49</f>
        <v>0.21893559982225108</v>
      </c>
      <c r="K48" s="87">
        <f>Size!K49</f>
        <v>6.0170134055925056E-2</v>
      </c>
      <c r="L48" s="517">
        <f>Size!L49</f>
        <v>228786817.91657278</v>
      </c>
      <c r="M48" s="533">
        <f>Size!M49</f>
        <v>19771278.313720196</v>
      </c>
      <c r="N48" s="87">
        <f>Size!N49</f>
        <v>9.4592384620240763E-2</v>
      </c>
      <c r="O48" s="86">
        <f>Size!O49</f>
        <v>164060509.84270546</v>
      </c>
      <c r="P48" s="85">
        <f>Size!P49</f>
        <v>3527232.2822421789</v>
      </c>
      <c r="Q48" s="87">
        <f>Size!Q49</f>
        <v>2.1971969524597051E-2</v>
      </c>
    </row>
    <row r="49" spans="2:17" ht="15" customHeight="1">
      <c r="B49" s="376"/>
      <c r="C49" s="145" t="s">
        <v>97</v>
      </c>
      <c r="D49" s="86">
        <f>Size!D50</f>
        <v>74145024.186996177</v>
      </c>
      <c r="E49" s="85">
        <f>Size!E50</f>
        <v>7936524.1158429533</v>
      </c>
      <c r="F49" s="87">
        <f>Size!F50</f>
        <v>0.11987167972864053</v>
      </c>
      <c r="G49" s="102">
        <f>Size!G50</f>
        <v>37.063520616130369</v>
      </c>
      <c r="H49" s="88">
        <f>Size!H50</f>
        <v>1.8036213644477854</v>
      </c>
      <c r="I49" s="488">
        <f>Size!I50</f>
        <v>2.6672483420212689</v>
      </c>
      <c r="J49" s="508">
        <f>Size!J50</f>
        <v>0.14462161797225193</v>
      </c>
      <c r="K49" s="87">
        <f>Size!K50</f>
        <v>5.7329773205653946E-2</v>
      </c>
      <c r="L49" s="517">
        <f>Size!L50</f>
        <v>197763192.83189243</v>
      </c>
      <c r="M49" s="533">
        <f>Size!M50</f>
        <v>30743861.193200052</v>
      </c>
      <c r="N49" s="87">
        <f>Size!N50</f>
        <v>0.18407366914691811</v>
      </c>
      <c r="O49" s="86">
        <f>Size!O50</f>
        <v>37832821.51193165</v>
      </c>
      <c r="P49" s="85">
        <f>Size!P50</f>
        <v>4182784.6090896279</v>
      </c>
      <c r="Q49" s="87">
        <f>Size!Q50</f>
        <v>0.12430252665596207</v>
      </c>
    </row>
    <row r="50" spans="2:17" ht="15" thickBot="1">
      <c r="B50" s="377"/>
      <c r="C50" s="146" t="s">
        <v>98</v>
      </c>
      <c r="D50" s="137">
        <f>Size!D51</f>
        <v>66550580.157844238</v>
      </c>
      <c r="E50" s="133">
        <f>Size!E51</f>
        <v>2476399.4972089604</v>
      </c>
      <c r="F50" s="134">
        <f>Size!F51</f>
        <v>3.8648945201891056E-2</v>
      </c>
      <c r="G50" s="135">
        <f>Size!G51</f>
        <v>33.267219570592545</v>
      </c>
      <c r="H50" s="136">
        <f>Size!H51</f>
        <v>-0.8560297448296339</v>
      </c>
      <c r="I50" s="489">
        <f>Size!I51</f>
        <v>3.2185987081122565</v>
      </c>
      <c r="J50" s="509">
        <f>Size!J51</f>
        <v>9.8604546712617758E-2</v>
      </c>
      <c r="K50" s="134">
        <f>Size!K51</f>
        <v>3.1604080524427473E-2</v>
      </c>
      <c r="L50" s="518">
        <f>Size!L51</f>
        <v>214199611.32015863</v>
      </c>
      <c r="M50" s="534">
        <f>Size!M51</f>
        <v>14288541.762510926</v>
      </c>
      <c r="N50" s="134">
        <f>Size!N51</f>
        <v>7.1474490102663296E-2</v>
      </c>
      <c r="O50" s="137">
        <f>Size!O51</f>
        <v>46293081.797731854</v>
      </c>
      <c r="P50" s="133">
        <f>Size!P51</f>
        <v>1915380.0490391776</v>
      </c>
      <c r="Q50" s="134">
        <f>Size!Q51</f>
        <v>4.3160866236061961E-2</v>
      </c>
    </row>
    <row r="51" spans="2:17">
      <c r="B51" s="169"/>
      <c r="C51" s="141"/>
      <c r="D51" s="80"/>
      <c r="E51" s="80"/>
      <c r="F51" s="81"/>
      <c r="G51" s="82"/>
      <c r="H51" s="82"/>
      <c r="I51" s="496"/>
      <c r="J51" s="496"/>
      <c r="K51" s="81"/>
      <c r="L51" s="525"/>
      <c r="M51" s="525"/>
      <c r="N51" s="81"/>
      <c r="O51" s="80"/>
      <c r="P51" s="80"/>
      <c r="Q51" s="81"/>
    </row>
    <row r="52" spans="2:17" ht="23.4">
      <c r="B52" s="366" t="s">
        <v>125</v>
      </c>
      <c r="C52" s="366"/>
      <c r="D52" s="366"/>
      <c r="E52" s="366"/>
      <c r="F52" s="366"/>
      <c r="G52" s="366"/>
      <c r="H52" s="366"/>
      <c r="I52" s="541"/>
      <c r="J52" s="541"/>
      <c r="K52" s="366"/>
      <c r="L52" s="541"/>
      <c r="M52" s="541"/>
      <c r="N52" s="366"/>
      <c r="O52" s="366"/>
      <c r="P52" s="366"/>
      <c r="Q52" s="366"/>
    </row>
    <row r="53" spans="2:17">
      <c r="B53" s="367" t="s">
        <v>16</v>
      </c>
      <c r="C53" s="367"/>
      <c r="D53" s="367"/>
      <c r="E53" s="367"/>
      <c r="F53" s="367"/>
      <c r="G53" s="367"/>
      <c r="H53" s="367"/>
      <c r="I53" s="542"/>
      <c r="J53" s="542"/>
      <c r="K53" s="367"/>
      <c r="L53" s="542"/>
      <c r="M53" s="542"/>
      <c r="N53" s="367"/>
      <c r="O53" s="367"/>
      <c r="P53" s="367"/>
      <c r="Q53" s="367"/>
    </row>
    <row r="54" spans="2:17" ht="15" thickBot="1">
      <c r="B54" s="368" t="str">
        <f>'HOME PAGE'!H6</f>
        <v>LATEST 52 WEEKS ENDING 1-25-2026</v>
      </c>
      <c r="C54" s="368"/>
      <c r="D54" s="368"/>
      <c r="E54" s="368"/>
      <c r="F54" s="368"/>
      <c r="G54" s="368"/>
      <c r="H54" s="368"/>
      <c r="I54" s="543"/>
      <c r="J54" s="543"/>
      <c r="K54" s="368"/>
      <c r="L54" s="543"/>
      <c r="M54" s="543"/>
      <c r="N54" s="368"/>
      <c r="O54" s="368"/>
      <c r="P54" s="368"/>
      <c r="Q54" s="368"/>
    </row>
    <row r="55" spans="2:17">
      <c r="D55" s="373" t="s">
        <v>55</v>
      </c>
      <c r="E55" s="371"/>
      <c r="F55" s="372"/>
      <c r="G55" s="373" t="s">
        <v>20</v>
      </c>
      <c r="H55" s="374"/>
      <c r="I55" s="545" t="s">
        <v>21</v>
      </c>
      <c r="J55" s="547"/>
      <c r="K55" s="372"/>
      <c r="L55" s="544" t="s">
        <v>22</v>
      </c>
      <c r="M55" s="547"/>
      <c r="N55" s="374"/>
      <c r="O55" s="370" t="s">
        <v>23</v>
      </c>
      <c r="P55" s="371"/>
      <c r="Q55" s="374"/>
    </row>
    <row r="56" spans="2:17" ht="29.4" thickBot="1">
      <c r="B56" s="14"/>
      <c r="C56" s="140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497" t="s">
        <v>19</v>
      </c>
      <c r="J56" s="506" t="s">
        <v>25</v>
      </c>
      <c r="K56" s="58" t="s">
        <v>26</v>
      </c>
      <c r="L56" s="486" t="s">
        <v>19</v>
      </c>
      <c r="M56" s="506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18" t="s">
        <v>11</v>
      </c>
      <c r="D57" s="213">
        <f>'Segment Data'!D45</f>
        <v>2397535285.197072</v>
      </c>
      <c r="E57" s="214">
        <f>'Segment Data'!E45</f>
        <v>155633276.61800861</v>
      </c>
      <c r="F57" s="215">
        <f>'Segment Data'!F45</f>
        <v>6.942019589725526E-2</v>
      </c>
      <c r="G57" s="216">
        <f>'Segment Data'!G45</f>
        <v>99.974967618270341</v>
      </c>
      <c r="H57" s="217">
        <f>'Segment Data'!H45</f>
        <v>1.3453271231995245E-2</v>
      </c>
      <c r="I57" s="487">
        <f>'Segment Data'!I45</f>
        <v>3.2082654727877973</v>
      </c>
      <c r="J57" s="507">
        <f>'Segment Data'!J45</f>
        <v>0.12737754182981931</v>
      </c>
      <c r="K57" s="215">
        <f>'Segment Data'!K45</f>
        <v>4.1344425595582199E-2</v>
      </c>
      <c r="L57" s="516">
        <f>'Segment Data'!L45</f>
        <v>7691929675.2882109</v>
      </c>
      <c r="M57" s="532">
        <f>'Segment Data'!M45</f>
        <v>784880834.66652489</v>
      </c>
      <c r="N57" s="215">
        <f>'Segment Data'!N45</f>
        <v>0.11363475961694224</v>
      </c>
      <c r="O57" s="213">
        <f>'Segment Data'!O45</f>
        <v>3032155744.8467584</v>
      </c>
      <c r="P57" s="214">
        <f>'Segment Data'!P45</f>
        <v>131462040.5182147</v>
      </c>
      <c r="Q57" s="215">
        <f>'Segment Data'!Q45</f>
        <v>4.5320896970969811E-2</v>
      </c>
    </row>
    <row r="58" spans="2:17">
      <c r="B58" s="382" t="s">
        <v>51</v>
      </c>
      <c r="C58" s="145" t="s">
        <v>133</v>
      </c>
      <c r="D58" s="86">
        <f>'Segment Data'!D46</f>
        <v>59153013.303380176</v>
      </c>
      <c r="E58" s="85">
        <f>'Segment Data'!E46</f>
        <v>13128884.848905049</v>
      </c>
      <c r="F58" s="87">
        <f>'Segment Data'!F46</f>
        <v>0.28526091182566371</v>
      </c>
      <c r="G58" s="102">
        <f>'Segment Data'!G46</f>
        <v>2.4666250486663617</v>
      </c>
      <c r="H58" s="88">
        <f>'Segment Data'!H46</f>
        <v>0.41450967555606377</v>
      </c>
      <c r="I58" s="488">
        <f>'Segment Data'!I46</f>
        <v>5.1702952913198033</v>
      </c>
      <c r="J58" s="508">
        <f>'Segment Data'!J46</f>
        <v>5.5210857294047955E-3</v>
      </c>
      <c r="K58" s="87">
        <f>'Segment Data'!K46</f>
        <v>1.0689887901447312E-3</v>
      </c>
      <c r="L58" s="517">
        <f>'Segment Data'!L46</f>
        <v>305838546.14984423</v>
      </c>
      <c r="M58" s="533">
        <f>'Segment Data'!M46</f>
        <v>68134314.673391998</v>
      </c>
      <c r="N58" s="87">
        <f>'Segment Data'!N46</f>
        <v>0.28663484133281664</v>
      </c>
      <c r="O58" s="86">
        <f>'Segment Data'!O46</f>
        <v>120970520.43544869</v>
      </c>
      <c r="P58" s="85">
        <f>'Segment Data'!P46</f>
        <v>21441903.079384297</v>
      </c>
      <c r="Q58" s="87">
        <f>'Segment Data'!Q46</f>
        <v>0.21543455188044786</v>
      </c>
    </row>
    <row r="59" spans="2:17">
      <c r="B59" s="383"/>
      <c r="C59" s="145" t="s">
        <v>137</v>
      </c>
      <c r="D59" s="86">
        <f>'Segment Data'!D47</f>
        <v>36974495.718104236</v>
      </c>
      <c r="E59" s="85">
        <f>'Segment Data'!E47</f>
        <v>2491880.3563224822</v>
      </c>
      <c r="F59" s="87">
        <f>'Segment Data'!F47</f>
        <v>7.2264830558192439E-2</v>
      </c>
      <c r="G59" s="102">
        <f>'Segment Data'!G47</f>
        <v>1.5418017140112705</v>
      </c>
      <c r="H59" s="88">
        <f>'Segment Data'!H47</f>
        <v>4.2972035465833613E-3</v>
      </c>
      <c r="I59" s="488">
        <f>'Segment Data'!I47</f>
        <v>4.2508556857497002</v>
      </c>
      <c r="J59" s="508">
        <f>'Segment Data'!J47</f>
        <v>-6.1069268965395551E-2</v>
      </c>
      <c r="K59" s="87">
        <f>'Segment Data'!K47</f>
        <v>-1.4162878437533154E-2</v>
      </c>
      <c r="L59" s="517">
        <f>'Segment Data'!L47</f>
        <v>157173245.35103133</v>
      </c>
      <c r="M59" s="533">
        <f>'Segment Data'!M47</f>
        <v>8486795.6687224805</v>
      </c>
      <c r="N59" s="87">
        <f>'Segment Data'!N47</f>
        <v>5.7078474110154667E-2</v>
      </c>
      <c r="O59" s="86">
        <f>'Segment Data'!O47</f>
        <v>74092266.606659323</v>
      </c>
      <c r="P59" s="85">
        <f>'Segment Data'!P47</f>
        <v>5112788.7240770459</v>
      </c>
      <c r="Q59" s="87">
        <f>'Segment Data'!Q47</f>
        <v>7.412043235206997E-2</v>
      </c>
    </row>
    <row r="60" spans="2:17">
      <c r="B60" s="383"/>
      <c r="C60" s="145" t="s">
        <v>134</v>
      </c>
      <c r="D60" s="86">
        <f>'Segment Data'!D48</f>
        <v>1282840276.9098394</v>
      </c>
      <c r="E60" s="85">
        <f>'Segment Data'!E48</f>
        <v>147988040.16379237</v>
      </c>
      <c r="F60" s="87">
        <f>'Segment Data'!F48</f>
        <v>0.13040291535056345</v>
      </c>
      <c r="G60" s="102">
        <f>'Segment Data'!G48</f>
        <v>53.493233628439434</v>
      </c>
      <c r="H60" s="88">
        <f>'Segment Data'!H48</f>
        <v>2.8926508593652542</v>
      </c>
      <c r="I60" s="488">
        <f>'Segment Data'!I48</f>
        <v>3.4615603276170264</v>
      </c>
      <c r="J60" s="508">
        <f>'Segment Data'!J48</f>
        <v>0.1143078415873533</v>
      </c>
      <c r="K60" s="87">
        <f>'Segment Data'!K48</f>
        <v>3.4149751793280156E-2</v>
      </c>
      <c r="L60" s="517">
        <f>'Segment Data'!L48</f>
        <v>4440629009.2203407</v>
      </c>
      <c r="M60" s="533">
        <f>'Segment Data'!M48</f>
        <v>641992038.49579954</v>
      </c>
      <c r="N60" s="87">
        <f>'Segment Data'!N48</f>
        <v>0.16900589433618549</v>
      </c>
      <c r="O60" s="86">
        <f>'Segment Data'!O48</f>
        <v>1571811893.2771068</v>
      </c>
      <c r="P60" s="85">
        <f>'Segment Data'!P48</f>
        <v>103967355.39595914</v>
      </c>
      <c r="Q60" s="87">
        <f>'Segment Data'!Q48</f>
        <v>7.0829950115859922E-2</v>
      </c>
    </row>
    <row r="61" spans="2:17">
      <c r="B61" s="383"/>
      <c r="C61" s="145" t="s">
        <v>136</v>
      </c>
      <c r="D61" s="86">
        <f>'Segment Data'!D49</f>
        <v>62066665.91347301</v>
      </c>
      <c r="E61" s="85">
        <f>'Segment Data'!E49</f>
        <v>12116262.107373215</v>
      </c>
      <c r="F61" s="87">
        <f>'Segment Data'!F49</f>
        <v>0.24256584900508077</v>
      </c>
      <c r="G61" s="102">
        <f>'Segment Data'!G49</f>
        <v>2.5881216235628508</v>
      </c>
      <c r="H61" s="88">
        <f>'Segment Data'!H49</f>
        <v>0.36094220733649918</v>
      </c>
      <c r="I61" s="488">
        <f>'Segment Data'!I49</f>
        <v>4.9325409253512289</v>
      </c>
      <c r="J61" s="508">
        <f>'Segment Data'!J49</f>
        <v>0.13410567078793711</v>
      </c>
      <c r="K61" s="87">
        <f>'Segment Data'!K49</f>
        <v>2.7947792076678159E-2</v>
      </c>
      <c r="L61" s="517">
        <f>'Segment Data'!L49</f>
        <v>306146369.71830773</v>
      </c>
      <c r="M61" s="533">
        <f>'Segment Data'!M49</f>
        <v>66462591.115446061</v>
      </c>
      <c r="N61" s="87">
        <f>'Segment Data'!N49</f>
        <v>0.27729282099465591</v>
      </c>
      <c r="O61" s="86">
        <f>'Segment Data'!O49</f>
        <v>129151979.23655032</v>
      </c>
      <c r="P61" s="85">
        <f>'Segment Data'!P49</f>
        <v>21346700.938963264</v>
      </c>
      <c r="Q61" s="87">
        <f>'Segment Data'!Q49</f>
        <v>0.19801164911459679</v>
      </c>
    </row>
    <row r="62" spans="2:17" ht="15" thickBot="1">
      <c r="B62" s="384"/>
      <c r="C62" s="145" t="s">
        <v>135</v>
      </c>
      <c r="D62" s="137">
        <f>'Segment Data'!D50</f>
        <v>956500833.35223258</v>
      </c>
      <c r="E62" s="133">
        <f>'Segment Data'!E50</f>
        <v>-20091790.858393788</v>
      </c>
      <c r="F62" s="134">
        <f>'Segment Data'!F50</f>
        <v>-2.0573359208640202E-2</v>
      </c>
      <c r="G62" s="135">
        <f>'Segment Data'!G50</f>
        <v>39.885185603588639</v>
      </c>
      <c r="H62" s="136">
        <f>'Segment Data'!H50</f>
        <v>-3.6589466745727108</v>
      </c>
      <c r="I62" s="489">
        <f>'Segment Data'!I50</f>
        <v>2.5950238811079371</v>
      </c>
      <c r="J62" s="509">
        <f>'Segment Data'!J50</f>
        <v>5.3188781603699553E-2</v>
      </c>
      <c r="K62" s="134">
        <f>'Segment Data'!K50</f>
        <v>2.092534705106305E-2</v>
      </c>
      <c r="L62" s="518">
        <f>'Segment Data'!L50</f>
        <v>2482142504.8486867</v>
      </c>
      <c r="M62" s="534">
        <f>'Segment Data'!M50</f>
        <v>-194905.28683519363</v>
      </c>
      <c r="N62" s="134">
        <f>'Segment Data'!N50</f>
        <v>-7.8516839024132863E-5</v>
      </c>
      <c r="O62" s="137">
        <f>'Segment Data'!O50</f>
        <v>1136129085.2909932</v>
      </c>
      <c r="P62" s="133">
        <f>'Segment Data'!P50</f>
        <v>-20406707.620168686</v>
      </c>
      <c r="Q62" s="134">
        <f>'Segment Data'!Q50</f>
        <v>-1.7644683152262981E-2</v>
      </c>
    </row>
    <row r="63" spans="2:17">
      <c r="B63" s="375" t="s">
        <v>52</v>
      </c>
      <c r="C63" s="144" t="s">
        <v>64</v>
      </c>
      <c r="D63" s="117">
        <f>'Type Data'!D31</f>
        <v>2001990928.5250454</v>
      </c>
      <c r="E63" s="113">
        <f>'Type Data'!E31</f>
        <v>128717890.23095059</v>
      </c>
      <c r="F63" s="114">
        <f>'Type Data'!F31</f>
        <v>6.8712829149651433E-2</v>
      </c>
      <c r="G63" s="115">
        <f>'Type Data'!G31</f>
        <v>83.481139771801381</v>
      </c>
      <c r="H63" s="116">
        <f>'Type Data'!H31</f>
        <v>-4.401385970781746E-2</v>
      </c>
      <c r="I63" s="490">
        <f>'Type Data'!I31</f>
        <v>3.1664226851115358</v>
      </c>
      <c r="J63" s="510">
        <f>'Type Data'!J31</f>
        <v>0.106622200169324</v>
      </c>
      <c r="K63" s="114">
        <f>'Type Data'!K31</f>
        <v>3.4846128266868906E-2</v>
      </c>
      <c r="L63" s="519">
        <f>'Type Data'!L31</f>
        <v>6339149491.4692106</v>
      </c>
      <c r="M63" s="535">
        <f>'Type Data'!M31</f>
        <v>607307740.46776867</v>
      </c>
      <c r="N63" s="114">
        <f>'Type Data'!N31</f>
        <v>0.10595333347464846</v>
      </c>
      <c r="O63" s="117">
        <f>'Type Data'!O31</f>
        <v>2502529012.7835975</v>
      </c>
      <c r="P63" s="113">
        <f>'Type Data'!P31</f>
        <v>98265484.544605732</v>
      </c>
      <c r="Q63" s="114">
        <f>'Type Data'!Q31</f>
        <v>4.0871345170959902E-2</v>
      </c>
    </row>
    <row r="64" spans="2:17">
      <c r="B64" s="376"/>
      <c r="C64" s="145" t="s">
        <v>65</v>
      </c>
      <c r="D64" s="86">
        <f>'Type Data'!D32</f>
        <v>257680381.71098909</v>
      </c>
      <c r="E64" s="85">
        <f>'Type Data'!E32</f>
        <v>27865801.427154064</v>
      </c>
      <c r="F64" s="87">
        <f>'Type Data'!F32</f>
        <v>0.12125340956495492</v>
      </c>
      <c r="G64" s="102">
        <f>'Type Data'!G32</f>
        <v>10.745029687978978</v>
      </c>
      <c r="H64" s="88">
        <f>'Type Data'!H32</f>
        <v>0.49809945807057332</v>
      </c>
      <c r="I64" s="488">
        <f>'Type Data'!I32</f>
        <v>3.4126312258354319</v>
      </c>
      <c r="J64" s="508">
        <f>'Type Data'!J32</f>
        <v>0.26767673801374992</v>
      </c>
      <c r="K64" s="87">
        <f>'Type Data'!K32</f>
        <v>8.5113072081101318E-2</v>
      </c>
      <c r="L64" s="517">
        <f>'Type Data'!L32</f>
        <v>879368116.91211474</v>
      </c>
      <c r="M64" s="533">
        <f>'Type Data'!M32</f>
        <v>156611721.28161156</v>
      </c>
      <c r="N64" s="87">
        <f>'Type Data'!N32</f>
        <v>0.21668673183443765</v>
      </c>
      <c r="O64" s="86">
        <f>'Type Data'!O32</f>
        <v>275306225.97244096</v>
      </c>
      <c r="P64" s="85">
        <f>'Type Data'!P32</f>
        <v>46169384.081414342</v>
      </c>
      <c r="Q64" s="87">
        <f>'Type Data'!Q32</f>
        <v>0.20149262641653967</v>
      </c>
    </row>
    <row r="65" spans="2:17">
      <c r="B65" s="376"/>
      <c r="C65" s="145" t="s">
        <v>66</v>
      </c>
      <c r="D65" s="86">
        <f>'Type Data'!D33</f>
        <v>130083783.70572053</v>
      </c>
      <c r="E65" s="85">
        <f>'Type Data'!E33</f>
        <v>-859059.68615922332</v>
      </c>
      <c r="F65" s="87">
        <f>'Type Data'!F33</f>
        <v>-6.5605699701225271E-3</v>
      </c>
      <c r="G65" s="102">
        <f>'Type Data'!G33</f>
        <v>5.4243714968192869</v>
      </c>
      <c r="H65" s="88">
        <f>'Type Data'!H33</f>
        <v>-0.41408391660686039</v>
      </c>
      <c r="I65" s="488">
        <f>'Type Data'!I33</f>
        <v>3.4675471317604312</v>
      </c>
      <c r="J65" s="508">
        <f>'Type Data'!J33</f>
        <v>0.18728311169307998</v>
      </c>
      <c r="K65" s="87">
        <f>'Type Data'!K33</f>
        <v>5.7093913949412718E-2</v>
      </c>
      <c r="L65" s="517">
        <f>'Type Data'!L33</f>
        <v>451071651.07731551</v>
      </c>
      <c r="M65" s="533">
        <f>'Type Data'!M33</f>
        <v>21544553.213618457</v>
      </c>
      <c r="N65" s="87">
        <f>'Type Data'!N33</f>
        <v>5.0158775361956898E-2</v>
      </c>
      <c r="O65" s="86">
        <f>'Type Data'!O33</f>
        <v>225903828.08080328</v>
      </c>
      <c r="P65" s="85">
        <f>'Type Data'!P33</f>
        <v>-12578322.449100465</v>
      </c>
      <c r="Q65" s="87">
        <f>'Type Data'!Q33</f>
        <v>-5.2743244813717179E-2</v>
      </c>
    </row>
    <row r="66" spans="2:17" ht="15" thickBot="1">
      <c r="B66" s="377"/>
      <c r="C66" s="146" t="s">
        <v>67</v>
      </c>
      <c r="D66" s="137">
        <f>'Type Data'!D34</f>
        <v>7039786.4784015706</v>
      </c>
      <c r="E66" s="133">
        <f>'Type Data'!E34</f>
        <v>-99318.896651873365</v>
      </c>
      <c r="F66" s="134">
        <f>'Type Data'!F34</f>
        <v>-1.3911952749560004E-2</v>
      </c>
      <c r="G66" s="135">
        <f>'Type Data'!G34</f>
        <v>0.29355247848203564</v>
      </c>
      <c r="H66" s="136">
        <f>'Type Data'!H34</f>
        <v>-2.4764638699072583E-2</v>
      </c>
      <c r="I66" s="489">
        <f>'Type Data'!I34</f>
        <v>3.046314166962778</v>
      </c>
      <c r="J66" s="509">
        <f>'Type Data'!J34</f>
        <v>-4.0835176689683728E-2</v>
      </c>
      <c r="K66" s="134">
        <f>'Type Data'!K34</f>
        <v>-1.3227470440860142E-2</v>
      </c>
      <c r="L66" s="518">
        <f>'Type Data'!L34</f>
        <v>21445401.28154771</v>
      </c>
      <c r="M66" s="534">
        <f>'Type Data'!M34</f>
        <v>-594083.19131429121</v>
      </c>
      <c r="N66" s="134">
        <f>'Type Data'!N34</f>
        <v>-2.6955403246650661E-2</v>
      </c>
      <c r="O66" s="137">
        <f>'Type Data'!O34</f>
        <v>28159145.913606282</v>
      </c>
      <c r="P66" s="133">
        <f>'Type Data'!P34</f>
        <v>-397275.58660749346</v>
      </c>
      <c r="Q66" s="134">
        <f>'Type Data'!Q34</f>
        <v>-1.3911952749560004E-2</v>
      </c>
    </row>
    <row r="67" spans="2:17" ht="15" thickBot="1">
      <c r="B67" s="101" t="s">
        <v>68</v>
      </c>
      <c r="C67" s="147" t="s">
        <v>69</v>
      </c>
      <c r="D67" s="132">
        <f>Granola!D10</f>
        <v>0</v>
      </c>
      <c r="E67" s="128">
        <f>Granola!E10</f>
        <v>0</v>
      </c>
      <c r="F67" s="129">
        <f>Granola!F10</f>
        <v>0</v>
      </c>
      <c r="G67" s="130">
        <f>Granola!G10</f>
        <v>0</v>
      </c>
      <c r="H67" s="131">
        <f>Granola!H10</f>
        <v>0</v>
      </c>
      <c r="I67" s="491">
        <f>Granola!I10</f>
        <v>0</v>
      </c>
      <c r="J67" s="511">
        <f>Granola!J10</f>
        <v>0</v>
      </c>
      <c r="K67" s="129">
        <f>Granola!K10</f>
        <v>0</v>
      </c>
      <c r="L67" s="520">
        <f>Granola!L10</f>
        <v>0</v>
      </c>
      <c r="M67" s="536">
        <f>Granola!M10</f>
        <v>0</v>
      </c>
      <c r="N67" s="129">
        <f>Granola!N10</f>
        <v>0</v>
      </c>
      <c r="O67" s="132">
        <f>Granola!O10</f>
        <v>0</v>
      </c>
      <c r="P67" s="128">
        <f>Granola!P10</f>
        <v>0</v>
      </c>
      <c r="Q67" s="129">
        <f>Granola!Q10</f>
        <v>0</v>
      </c>
    </row>
    <row r="68" spans="2:17">
      <c r="B68" s="378" t="s">
        <v>70</v>
      </c>
      <c r="C68" s="148" t="s">
        <v>14</v>
      </c>
      <c r="D68" s="123">
        <f>'NB vs PL'!D17</f>
        <v>1986148571.7756913</v>
      </c>
      <c r="E68" s="118">
        <f>'NB vs PL'!E17</f>
        <v>117874642.35949564</v>
      </c>
      <c r="F68" s="120">
        <f>'NB vs PL'!F17</f>
        <v>6.3092804809586719E-2</v>
      </c>
      <c r="G68" s="121">
        <f>'NB vs PL'!G17</f>
        <v>82.820528387771816</v>
      </c>
      <c r="H68" s="122">
        <f>'NB vs PL'!H17</f>
        <v>-0.48172589670602406</v>
      </c>
      <c r="I68" s="492">
        <f>'NB vs PL'!I17</f>
        <v>3.4659446957547124</v>
      </c>
      <c r="J68" s="512">
        <f>'NB vs PL'!J17</f>
        <v>0.14832059695953825</v>
      </c>
      <c r="K68" s="120">
        <f>'NB vs PL'!K17</f>
        <v>4.4706872310640092E-2</v>
      </c>
      <c r="L68" s="521">
        <f>'NB vs PL'!L17</f>
        <v>6883881107.3267546</v>
      </c>
      <c r="M68" s="537">
        <f>'NB vs PL'!M17</f>
        <v>685650495.94482994</v>
      </c>
      <c r="N68" s="120">
        <f>'NB vs PL'!N17</f>
        <v>0.11062035908856914</v>
      </c>
      <c r="O68" s="123">
        <f>'NB vs PL'!O17</f>
        <v>2640562910.7473993</v>
      </c>
      <c r="P68" s="118">
        <f>'NB vs PL'!P17</f>
        <v>141361681.36391258</v>
      </c>
      <c r="Q68" s="120">
        <f>'NB vs PL'!Q17</f>
        <v>5.6562744808982136E-2</v>
      </c>
    </row>
    <row r="69" spans="2:17" ht="15" thickBot="1">
      <c r="B69" s="379"/>
      <c r="C69" s="149" t="s">
        <v>13</v>
      </c>
      <c r="D69" s="127">
        <f>'NB vs PL'!D18</f>
        <v>411987023.87808299</v>
      </c>
      <c r="E69" s="119">
        <f>'NB vs PL'!E18</f>
        <v>37495801.902319014</v>
      </c>
      <c r="F69" s="124">
        <f>'NB vs PL'!F18</f>
        <v>0.10012464832819402</v>
      </c>
      <c r="G69" s="125">
        <f>'NB vs PL'!G18</f>
        <v>17.179471612228362</v>
      </c>
      <c r="H69" s="126">
        <f>'NB vs PL'!H18</f>
        <v>0.48172589670679145</v>
      </c>
      <c r="I69" s="493">
        <f>'NB vs PL'!I18</f>
        <v>1.9634433407608742</v>
      </c>
      <c r="J69" s="513">
        <f>'NB vs PL'!J18</f>
        <v>6.2156521988213864E-2</v>
      </c>
      <c r="K69" s="124">
        <f>'NB vs PL'!K18</f>
        <v>3.269181765449667E-2</v>
      </c>
      <c r="L69" s="522">
        <f>'NB vs PL'!L18</f>
        <v>808913178.51331329</v>
      </c>
      <c r="M69" s="538">
        <f>'NB vs PL'!M18</f>
        <v>96897954.424726844</v>
      </c>
      <c r="N69" s="124">
        <f>'NB vs PL'!N18</f>
        <v>0.13608972272855663</v>
      </c>
      <c r="O69" s="127">
        <f>'NB vs PL'!O18</f>
        <v>391569609.25127429</v>
      </c>
      <c r="P69" s="119">
        <f>'NB vs PL'!P18</f>
        <v>-11036537.695975006</v>
      </c>
      <c r="Q69" s="124">
        <f>'NB vs PL'!Q18</f>
        <v>-2.7412740167181419E-2</v>
      </c>
    </row>
    <row r="70" spans="2:17">
      <c r="B70" s="375" t="s">
        <v>53</v>
      </c>
      <c r="C70" s="144" t="s">
        <v>60</v>
      </c>
      <c r="D70" s="117">
        <f>Package!D31</f>
        <v>1179692182.544131</v>
      </c>
      <c r="E70" s="113">
        <f>Package!E31</f>
        <v>34202733.671520472</v>
      </c>
      <c r="F70" s="114">
        <f>Package!F31</f>
        <v>2.9858619566668871E-2</v>
      </c>
      <c r="G70" s="115">
        <f>Package!G31</f>
        <v>49.192055056525199</v>
      </c>
      <c r="H70" s="116">
        <f>Package!H31</f>
        <v>-1.8828177700684421</v>
      </c>
      <c r="I70" s="490">
        <f>Package!I31</f>
        <v>3.4412478785689542</v>
      </c>
      <c r="J70" s="510">
        <f>Package!J31</f>
        <v>0.12773757316041756</v>
      </c>
      <c r="K70" s="114">
        <f>Package!K31</f>
        <v>3.8550528408472312E-2</v>
      </c>
      <c r="L70" s="519">
        <f>Package!L31</f>
        <v>4059613220.5443707</v>
      </c>
      <c r="M70" s="535">
        <f>Package!M31</f>
        <v>264022126.96823072</v>
      </c>
      <c r="N70" s="114">
        <f>Package!N31</f>
        <v>6.9560213536983953E-2</v>
      </c>
      <c r="O70" s="117">
        <f>Package!O31</f>
        <v>2174426926.6467543</v>
      </c>
      <c r="P70" s="113">
        <f>Package!P31</f>
        <v>33304529.067254066</v>
      </c>
      <c r="Q70" s="114">
        <f>Package!Q31</f>
        <v>1.555470584255446E-2</v>
      </c>
    </row>
    <row r="71" spans="2:17">
      <c r="B71" s="376"/>
      <c r="C71" s="145" t="s">
        <v>61</v>
      </c>
      <c r="D71" s="86">
        <f>Package!D32</f>
        <v>849111130.90303218</v>
      </c>
      <c r="E71" s="85">
        <f>Package!E32</f>
        <v>91320412.389203668</v>
      </c>
      <c r="F71" s="87">
        <f>Package!F32</f>
        <v>0.12050875018408821</v>
      </c>
      <c r="G71" s="102">
        <f>Package!G32</f>
        <v>35.407135961865869</v>
      </c>
      <c r="H71" s="88">
        <f>Package!H32</f>
        <v>1.6189028049744536</v>
      </c>
      <c r="I71" s="488">
        <f>Package!I32</f>
        <v>2.7006080690379988</v>
      </c>
      <c r="J71" s="508">
        <f>Package!J32</f>
        <v>0.11893593863534546</v>
      </c>
      <c r="K71" s="87">
        <f>Package!K32</f>
        <v>4.6069342901724507E-2</v>
      </c>
      <c r="L71" s="517">
        <f>Package!L32</f>
        <v>2293116371.626709</v>
      </c>
      <c r="M71" s="533">
        <f>Package!M32</f>
        <v>336749192.96175599</v>
      </c>
      <c r="N71" s="87">
        <f>Package!N32</f>
        <v>0.17212985202070166</v>
      </c>
      <c r="O71" s="86">
        <f>Package!O32</f>
        <v>443142612.26767492</v>
      </c>
      <c r="P71" s="85">
        <f>Package!P32</f>
        <v>46064658.663205922</v>
      </c>
      <c r="Q71" s="87">
        <f>Package!Q32</f>
        <v>0.11600910663776393</v>
      </c>
    </row>
    <row r="72" spans="2:17">
      <c r="B72" s="376"/>
      <c r="C72" s="145" t="s">
        <v>62</v>
      </c>
      <c r="D72" s="86">
        <f>Package!D33</f>
        <v>64846639.49113337</v>
      </c>
      <c r="E72" s="85">
        <f>Package!E33</f>
        <v>-2468453.8062626943</v>
      </c>
      <c r="F72" s="87">
        <f>Package!F33</f>
        <v>-3.6670138676880966E-2</v>
      </c>
      <c r="G72" s="102">
        <f>Package!G33</f>
        <v>2.7040439084702856</v>
      </c>
      <c r="H72" s="88">
        <f>Package!H33</f>
        <v>-0.29738908845393208</v>
      </c>
      <c r="I72" s="488">
        <f>Package!I33</f>
        <v>2.7579883435361183</v>
      </c>
      <c r="J72" s="508">
        <f>Package!J33</f>
        <v>-2.2718901620077503E-2</v>
      </c>
      <c r="K72" s="87">
        <f>Package!K33</f>
        <v>-8.170188235260039E-3</v>
      </c>
      <c r="L72" s="517">
        <f>Package!L33</f>
        <v>178846275.83403477</v>
      </c>
      <c r="M72" s="533">
        <f>Package!M33</f>
        <v>-8337291.8063997328</v>
      </c>
      <c r="N72" s="87">
        <f>Package!N33</f>
        <v>-4.4540724976537688E-2</v>
      </c>
      <c r="O72" s="86">
        <f>Package!O33</f>
        <v>49373247.875951551</v>
      </c>
      <c r="P72" s="85">
        <f>Package!P33</f>
        <v>-783697.50015211105</v>
      </c>
      <c r="Q72" s="87">
        <f>Package!Q33</f>
        <v>-1.5624904871609049E-2</v>
      </c>
    </row>
    <row r="73" spans="2:17" ht="15" thickBot="1">
      <c r="B73" s="377"/>
      <c r="C73" s="146" t="s">
        <v>63</v>
      </c>
      <c r="D73" s="137">
        <f>Package!D34</f>
        <v>257689797.21079963</v>
      </c>
      <c r="E73" s="133">
        <f>Package!E34</f>
        <v>27904452.005832642</v>
      </c>
      <c r="F73" s="134">
        <f>Package!F34</f>
        <v>0.1214370393418347</v>
      </c>
      <c r="G73" s="135">
        <f>Package!G34</f>
        <v>10.74542230547015</v>
      </c>
      <c r="H73" s="136">
        <f>Package!H34</f>
        <v>0.4997956038803455</v>
      </c>
      <c r="I73" s="489">
        <f>Package!I34</f>
        <v>3.4122169054894402</v>
      </c>
      <c r="J73" s="509">
        <f>Package!J34</f>
        <v>0.26773180980630329</v>
      </c>
      <c r="K73" s="134">
        <f>Package!K34</f>
        <v>8.5143291082490802E-2</v>
      </c>
      <c r="L73" s="518">
        <f>Package!L34</f>
        <v>879293482.41483617</v>
      </c>
      <c r="M73" s="534">
        <f>Package!M34</f>
        <v>156736889.21141291</v>
      </c>
      <c r="N73" s="134">
        <f>Package!N34</f>
        <v>0.21691987961320333</v>
      </c>
      <c r="O73" s="137">
        <f>Package!O34</f>
        <v>275283685.53479242</v>
      </c>
      <c r="P73" s="133">
        <f>Package!P34</f>
        <v>46200469.834767938</v>
      </c>
      <c r="Q73" s="134">
        <f>Package!Q34</f>
        <v>0.20167549025182904</v>
      </c>
    </row>
    <row r="74" spans="2:17">
      <c r="B74" s="378" t="s">
        <v>71</v>
      </c>
      <c r="C74" s="150" t="s">
        <v>72</v>
      </c>
      <c r="D74" s="117">
        <f>Flavor!D94</f>
        <v>223542964.18224078</v>
      </c>
      <c r="E74" s="113">
        <f>Flavor!E94</f>
        <v>-1716708.1345981658</v>
      </c>
      <c r="F74" s="114">
        <f>Flavor!F94</f>
        <v>-7.6210185202770352E-3</v>
      </c>
      <c r="G74" s="115">
        <f>Flavor!G94</f>
        <v>9.3215314675023375</v>
      </c>
      <c r="H74" s="116">
        <f>Flavor!H94</f>
        <v>-0.72230536387661815</v>
      </c>
      <c r="I74" s="490">
        <f>Flavor!I94</f>
        <v>3.1683292462865436</v>
      </c>
      <c r="J74" s="510">
        <f>Flavor!J94</f>
        <v>9.1158717198386974E-2</v>
      </c>
      <c r="K74" s="114">
        <f>Flavor!K94</f>
        <v>2.9624200653383875E-2</v>
      </c>
      <c r="L74" s="519">
        <f>Flavor!L94</f>
        <v>708257711.22017872</v>
      </c>
      <c r="M74" s="535">
        <f>Flavor!M94</f>
        <v>15095286.174746633</v>
      </c>
      <c r="N74" s="114">
        <f>Flavor!N94</f>
        <v>2.1777415551278965E-2</v>
      </c>
      <c r="O74" s="117">
        <f>Flavor!O94</f>
        <v>298740145.6152094</v>
      </c>
      <c r="P74" s="113">
        <f>Flavor!P94</f>
        <v>-10384329.261379719</v>
      </c>
      <c r="Q74" s="114">
        <f>Flavor!Q94</f>
        <v>-3.3592711368213159E-2</v>
      </c>
    </row>
    <row r="75" spans="2:17">
      <c r="B75" s="376"/>
      <c r="C75" s="145" t="s">
        <v>73</v>
      </c>
      <c r="D75" s="86">
        <f>Flavor!D95</f>
        <v>296528845.74660152</v>
      </c>
      <c r="E75" s="85">
        <f>Flavor!E95</f>
        <v>11370342.634791434</v>
      </c>
      <c r="F75" s="87">
        <f>Flavor!F95</f>
        <v>3.9873763225405714E-2</v>
      </c>
      <c r="G75" s="102">
        <f>Flavor!G95</f>
        <v>12.364974119228776</v>
      </c>
      <c r="H75" s="88">
        <f>Flavor!H95</f>
        <v>-0.34962076088278593</v>
      </c>
      <c r="I75" s="488">
        <f>Flavor!I95</f>
        <v>3.0043706350914219</v>
      </c>
      <c r="J75" s="508">
        <f>Flavor!J95</f>
        <v>0.12377772947193622</v>
      </c>
      <c r="K75" s="87">
        <f>Flavor!K95</f>
        <v>4.2969532150992092E-2</v>
      </c>
      <c r="L75" s="517">
        <f>Flavor!L95</f>
        <v>890882556.61864352</v>
      </c>
      <c r="M75" s="533">
        <f>Flavor!M95</f>
        <v>69456995.577691317</v>
      </c>
      <c r="N75" s="87">
        <f>Flavor!N95</f>
        <v>8.4556652327292911E-2</v>
      </c>
      <c r="O75" s="86">
        <f>Flavor!O95</f>
        <v>322091247.3891499</v>
      </c>
      <c r="P75" s="85">
        <f>Flavor!P95</f>
        <v>21002746.134511828</v>
      </c>
      <c r="Q75" s="87">
        <f>Flavor!Q95</f>
        <v>6.9756055269441467E-2</v>
      </c>
    </row>
    <row r="76" spans="2:17">
      <c r="B76" s="376"/>
      <c r="C76" s="145" t="s">
        <v>74</v>
      </c>
      <c r="D76" s="86">
        <f>Flavor!D96</f>
        <v>444529473.92179054</v>
      </c>
      <c r="E76" s="85">
        <f>Flavor!E96</f>
        <v>29449971.021261752</v>
      </c>
      <c r="F76" s="87">
        <f>Flavor!F96</f>
        <v>7.0950193433953437E-2</v>
      </c>
      <c r="G76" s="102">
        <f>Flavor!G96</f>
        <v>18.536461187908966</v>
      </c>
      <c r="H76" s="88">
        <f>Flavor!H96</f>
        <v>2.8972668974667215E-2</v>
      </c>
      <c r="I76" s="488">
        <f>Flavor!I96</f>
        <v>3.167259886846971</v>
      </c>
      <c r="J76" s="508">
        <f>Flavor!J96</f>
        <v>0.1202636276064375</v>
      </c>
      <c r="K76" s="87">
        <f>Flavor!K96</f>
        <v>3.9469568510862994E-2</v>
      </c>
      <c r="L76" s="517">
        <f>Flavor!L96</f>
        <v>1407940371.2736738</v>
      </c>
      <c r="M76" s="533">
        <f>Flavor!M96</f>
        <v>143194678.64834237</v>
      </c>
      <c r="N76" s="87">
        <f>Flavor!N96</f>
        <v>0.11322013546541676</v>
      </c>
      <c r="O76" s="86">
        <f>Flavor!O96</f>
        <v>417606004.7538088</v>
      </c>
      <c r="P76" s="85">
        <f>Flavor!P96</f>
        <v>20467369.978590012</v>
      </c>
      <c r="Q76" s="87">
        <f>Flavor!Q96</f>
        <v>5.1537091046743873E-2</v>
      </c>
    </row>
    <row r="77" spans="2:17">
      <c r="B77" s="376"/>
      <c r="C77" s="145" t="s">
        <v>75</v>
      </c>
      <c r="D77" s="86">
        <f>Flavor!D97</f>
        <v>62313349.609343246</v>
      </c>
      <c r="E77" s="85">
        <f>Flavor!E97</f>
        <v>9521100.204324469</v>
      </c>
      <c r="F77" s="87">
        <f>Flavor!F97</f>
        <v>0.18035034141620288</v>
      </c>
      <c r="G77" s="102">
        <f>Flavor!G97</f>
        <v>2.5984081017885741</v>
      </c>
      <c r="H77" s="88">
        <f>Flavor!H97</f>
        <v>0.24451699677237304</v>
      </c>
      <c r="I77" s="488">
        <f>Flavor!I97</f>
        <v>3.6842540743560925</v>
      </c>
      <c r="J77" s="508">
        <f>Flavor!J97</f>
        <v>0.19235200606982872</v>
      </c>
      <c r="K77" s="87">
        <f>Flavor!K97</f>
        <v>5.508516628137574E-2</v>
      </c>
      <c r="L77" s="517">
        <f>Flavor!L97</f>
        <v>229578212.18499848</v>
      </c>
      <c r="M77" s="533">
        <f>Flavor!M97</f>
        <v>45232847.298129141</v>
      </c>
      <c r="N77" s="87">
        <f>Flavor!N97</f>
        <v>0.24537013624339307</v>
      </c>
      <c r="O77" s="86">
        <f>Flavor!O97</f>
        <v>87291148.29503791</v>
      </c>
      <c r="P77" s="85">
        <f>Flavor!P97</f>
        <v>13699335.191345617</v>
      </c>
      <c r="Q77" s="87">
        <f>Flavor!Q97</f>
        <v>0.18615297834886863</v>
      </c>
    </row>
    <row r="78" spans="2:17">
      <c r="B78" s="376"/>
      <c r="C78" s="145" t="s">
        <v>76</v>
      </c>
      <c r="D78" s="86">
        <f>Flavor!D98</f>
        <v>488121156.59545201</v>
      </c>
      <c r="E78" s="85">
        <f>Flavor!E98</f>
        <v>66277923.188765585</v>
      </c>
      <c r="F78" s="87">
        <f>Flavor!F98</f>
        <v>0.15711505587875349</v>
      </c>
      <c r="G78" s="102">
        <f>Flavor!G98</f>
        <v>20.354193377559305</v>
      </c>
      <c r="H78" s="88">
        <f>Flavor!H98</f>
        <v>1.5451248870457377</v>
      </c>
      <c r="I78" s="488">
        <f>Flavor!I98</f>
        <v>2.9391229704455806</v>
      </c>
      <c r="J78" s="508">
        <f>Flavor!J98</f>
        <v>0.12253646096950188</v>
      </c>
      <c r="K78" s="87">
        <f>Flavor!K98</f>
        <v>4.3505307064861019E-2</v>
      </c>
      <c r="L78" s="517">
        <f>Flavor!L98</f>
        <v>1434648103.7101574</v>
      </c>
      <c r="M78" s="533">
        <f>Flavor!M98</f>
        <v>246490143.38311577</v>
      </c>
      <c r="N78" s="87">
        <f>Flavor!N98</f>
        <v>0.20745570169413258</v>
      </c>
      <c r="O78" s="86">
        <f>Flavor!O98</f>
        <v>343908009.56943858</v>
      </c>
      <c r="P78" s="85">
        <f>Flavor!P98</f>
        <v>43120287.03236407</v>
      </c>
      <c r="Q78" s="87">
        <f>Flavor!Q98</f>
        <v>0.14335786935934244</v>
      </c>
    </row>
    <row r="79" spans="2:17">
      <c r="B79" s="376"/>
      <c r="C79" s="145" t="s">
        <v>77</v>
      </c>
      <c r="D79" s="86">
        <f>Flavor!D99</f>
        <v>99465230.056056678</v>
      </c>
      <c r="E79" s="85">
        <f>Flavor!E99</f>
        <v>-804774.12981277704</v>
      </c>
      <c r="F79" s="87">
        <f>Flavor!F99</f>
        <v>-8.0260705716235503E-3</v>
      </c>
      <c r="G79" s="102">
        <f>Flavor!G99</f>
        <v>4.1476065922344505</v>
      </c>
      <c r="H79" s="88">
        <f>Flavor!H99</f>
        <v>-0.32321390912909376</v>
      </c>
      <c r="I79" s="488">
        <f>Flavor!I99</f>
        <v>3.1896275568292287</v>
      </c>
      <c r="J79" s="508">
        <f>Flavor!J99</f>
        <v>0.17765692353891227</v>
      </c>
      <c r="K79" s="87">
        <f>Flavor!K99</f>
        <v>5.8983617428181062E-2</v>
      </c>
      <c r="L79" s="517">
        <f>Flavor!L99</f>
        <v>317257038.73315722</v>
      </c>
      <c r="M79" s="533">
        <f>Flavor!M99</f>
        <v>15246730.725421309</v>
      </c>
      <c r="N79" s="87">
        <f>Flavor!N99</f>
        <v>5.0484140180509229E-2</v>
      </c>
      <c r="O79" s="86">
        <f>Flavor!O99</f>
        <v>201845553.15375713</v>
      </c>
      <c r="P79" s="85">
        <f>Flavor!P99</f>
        <v>2438461.728361547</v>
      </c>
      <c r="Q79" s="87">
        <f>Flavor!Q99</f>
        <v>1.222856073438016E-2</v>
      </c>
    </row>
    <row r="80" spans="2:17">
      <c r="B80" s="376"/>
      <c r="C80" s="145" t="s">
        <v>78</v>
      </c>
      <c r="D80" s="86">
        <f>Flavor!D100</f>
        <v>13534945.571689812</v>
      </c>
      <c r="E80" s="85">
        <f>Flavor!E100</f>
        <v>3346643.6405079905</v>
      </c>
      <c r="F80" s="87">
        <f>Flavor!F100</f>
        <v>0.32847904028692115</v>
      </c>
      <c r="G80" s="102">
        <f>Flavor!G100</f>
        <v>0.56439450697532267</v>
      </c>
      <c r="H80" s="88">
        <f>Flavor!H100</f>
        <v>0.11012037466778035</v>
      </c>
      <c r="I80" s="488">
        <f>Flavor!I100</f>
        <v>3.8683958443635671</v>
      </c>
      <c r="J80" s="508">
        <f>Flavor!J100</f>
        <v>0.18885326531288138</v>
      </c>
      <c r="K80" s="87">
        <f>Flavor!K100</f>
        <v>5.1325201775924312E-2</v>
      </c>
      <c r="L80" s="517">
        <f>Flavor!L100</f>
        <v>52358527.203211933</v>
      </c>
      <c r="M80" s="533">
        <f>Flavor!M100</f>
        <v>14870236.439204089</v>
      </c>
      <c r="N80" s="87">
        <f>Flavor!N100</f>
        <v>0.39666349508473359</v>
      </c>
      <c r="O80" s="86">
        <f>Flavor!O100</f>
        <v>23738788.73177712</v>
      </c>
      <c r="P80" s="85">
        <f>Flavor!P100</f>
        <v>4711852.3101582229</v>
      </c>
      <c r="Q80" s="87">
        <f>Flavor!Q100</f>
        <v>0.24764114441484622</v>
      </c>
    </row>
    <row r="81" spans="2:17">
      <c r="B81" s="376"/>
      <c r="C81" s="145" t="s">
        <v>79</v>
      </c>
      <c r="D81" s="86">
        <f>Flavor!D101</f>
        <v>70910398.585705802</v>
      </c>
      <c r="E81" s="85">
        <f>Flavor!E101</f>
        <v>-1117356.1726838201</v>
      </c>
      <c r="F81" s="87">
        <f>Flavor!F101</f>
        <v>-1.5512855793324213E-2</v>
      </c>
      <c r="G81" s="102">
        <f>Flavor!G101</f>
        <v>2.9568969625495467</v>
      </c>
      <c r="H81" s="88">
        <f>Flavor!H101</f>
        <v>-0.25466331667476672</v>
      </c>
      <c r="I81" s="488">
        <f>Flavor!I101</f>
        <v>3.3953622958109548</v>
      </c>
      <c r="J81" s="508">
        <f>Flavor!J101</f>
        <v>0.13121637733890701</v>
      </c>
      <c r="K81" s="87">
        <f>Flavor!K101</f>
        <v>4.0199298872131799E-2</v>
      </c>
      <c r="L81" s="517">
        <f>Flavor!L101</f>
        <v>240766493.73883194</v>
      </c>
      <c r="M81" s="533">
        <f>Flavor!M101</f>
        <v>5657392.0275288224</v>
      </c>
      <c r="N81" s="87">
        <f>Flavor!N101</f>
        <v>2.4062837152411431E-2</v>
      </c>
      <c r="O81" s="86">
        <f>Flavor!O101</f>
        <v>139855705.33841929</v>
      </c>
      <c r="P81" s="85">
        <f>Flavor!P101</f>
        <v>-8554706.1039004624</v>
      </c>
      <c r="Q81" s="87">
        <f>Flavor!Q101</f>
        <v>-5.7642223485279399E-2</v>
      </c>
    </row>
    <row r="82" spans="2:17">
      <c r="B82" s="376"/>
      <c r="C82" s="145" t="s">
        <v>80</v>
      </c>
      <c r="D82" s="86">
        <f>Flavor!D102</f>
        <v>25177730.619365018</v>
      </c>
      <c r="E82" s="85">
        <f>Flavor!E102</f>
        <v>-1120446.6801790707</v>
      </c>
      <c r="F82" s="87">
        <f>Flavor!F102</f>
        <v>-4.2605488107287766E-2</v>
      </c>
      <c r="G82" s="102">
        <f>Flavor!G102</f>
        <v>1.0498876988021675</v>
      </c>
      <c r="H82" s="88">
        <f>Flavor!H102</f>
        <v>-0.12269059292053552</v>
      </c>
      <c r="I82" s="488">
        <f>Flavor!I102</f>
        <v>2.7192481099434889</v>
      </c>
      <c r="J82" s="508">
        <f>Flavor!J102</f>
        <v>0.12346964949072881</v>
      </c>
      <c r="K82" s="87">
        <f>Flavor!K102</f>
        <v>4.7565557450997963E-2</v>
      </c>
      <c r="L82" s="517">
        <f>Flavor!L102</f>
        <v>68464496.399374634</v>
      </c>
      <c r="M82" s="533">
        <f>Flavor!M102</f>
        <v>200254.21605035663</v>
      </c>
      <c r="N82" s="87">
        <f>Flavor!N102</f>
        <v>2.9335155514152197E-3</v>
      </c>
      <c r="O82" s="86">
        <f>Flavor!O102</f>
        <v>24481033.73723834</v>
      </c>
      <c r="P82" s="85">
        <f>Flavor!P102</f>
        <v>-723151.99090720713</v>
      </c>
      <c r="Q82" s="87">
        <f>Flavor!Q102</f>
        <v>-2.869174186808433E-2</v>
      </c>
    </row>
    <row r="83" spans="2:17">
      <c r="B83" s="376"/>
      <c r="C83" s="145" t="s">
        <v>81</v>
      </c>
      <c r="D83" s="86">
        <f>Flavor!D103</f>
        <v>34400501.858664364</v>
      </c>
      <c r="E83" s="85">
        <f>Flavor!E103</f>
        <v>-3880506.5630661249</v>
      </c>
      <c r="F83" s="87">
        <f>Flavor!F103</f>
        <v>-0.10136897440933995</v>
      </c>
      <c r="G83" s="102">
        <f>Flavor!G103</f>
        <v>1.4344685897248541</v>
      </c>
      <c r="H83" s="88">
        <f>Flavor!H103</f>
        <v>-0.27239797175936431</v>
      </c>
      <c r="I83" s="488">
        <f>Flavor!I103</f>
        <v>3.2778945809861835</v>
      </c>
      <c r="J83" s="508">
        <f>Flavor!J103</f>
        <v>0.10754460750617456</v>
      </c>
      <c r="K83" s="87">
        <f>Flavor!K103</f>
        <v>3.3921998645507802E-2</v>
      </c>
      <c r="L83" s="517">
        <f>Flavor!L103</f>
        <v>112761218.62572105</v>
      </c>
      <c r="M83" s="533">
        <f>Flavor!M103</f>
        <v>-8602975.4089002013</v>
      </c>
      <c r="N83" s="87">
        <f>Flavor!N103</f>
        <v>-7.0885613976442288E-2</v>
      </c>
      <c r="O83" s="86">
        <f>Flavor!O103</f>
        <v>72490282.479342893</v>
      </c>
      <c r="P83" s="85">
        <f>Flavor!P103</f>
        <v>-8904787.3531735539</v>
      </c>
      <c r="Q83" s="87">
        <f>Flavor!Q103</f>
        <v>-0.10940204820140333</v>
      </c>
    </row>
    <row r="84" spans="2:17">
      <c r="B84" s="376"/>
      <c r="C84" s="145" t="s">
        <v>82</v>
      </c>
      <c r="D84" s="86">
        <f>Flavor!D104</f>
        <v>10563315.597408468</v>
      </c>
      <c r="E84" s="85">
        <f>Flavor!E104</f>
        <v>4311978.2589225974</v>
      </c>
      <c r="F84" s="87">
        <f>Flavor!F104</f>
        <v>0.68976892870206186</v>
      </c>
      <c r="G84" s="102">
        <f>Flavor!G104</f>
        <v>0.44048033049310287</v>
      </c>
      <c r="H84" s="88">
        <f>Flavor!H104</f>
        <v>0.16174685121614973</v>
      </c>
      <c r="I84" s="488">
        <f>Flavor!I104</f>
        <v>3.5801657920376364</v>
      </c>
      <c r="J84" s="508">
        <f>Flavor!J104</f>
        <v>0.27214837933011982</v>
      </c>
      <c r="K84" s="87">
        <f>Flavor!K104</f>
        <v>8.226933095475282E-2</v>
      </c>
      <c r="L84" s="517">
        <f>Flavor!L104</f>
        <v>37818421.152339406</v>
      </c>
      <c r="M84" s="533">
        <f>Flavor!M104</f>
        <v>17138888.383919485</v>
      </c>
      <c r="N84" s="87">
        <f>Flavor!N104</f>
        <v>0.82878508793451</v>
      </c>
      <c r="O84" s="86">
        <f>Flavor!O104</f>
        <v>18489101.332447033</v>
      </c>
      <c r="P84" s="85">
        <f>Flavor!P104</f>
        <v>8826625.3708067164</v>
      </c>
      <c r="Q84" s="87">
        <f>Flavor!Q104</f>
        <v>0.91349519583263161</v>
      </c>
    </row>
    <row r="85" spans="2:17">
      <c r="B85" s="376"/>
      <c r="C85" s="145" t="s">
        <v>83</v>
      </c>
      <c r="D85" s="86">
        <f>Flavor!D105</f>
        <v>29162080.539439801</v>
      </c>
      <c r="E85" s="85">
        <f>Flavor!E105</f>
        <v>953444.47961889952</v>
      </c>
      <c r="F85" s="87">
        <f>Flavor!F105</f>
        <v>3.3799736988238946E-2</v>
      </c>
      <c r="G85" s="102">
        <f>Flavor!G105</f>
        <v>1.2160313450286682</v>
      </c>
      <c r="H85" s="88">
        <f>Flavor!H105</f>
        <v>-4.173013045677032E-2</v>
      </c>
      <c r="I85" s="488">
        <f>Flavor!I105</f>
        <v>3.0263859394556918</v>
      </c>
      <c r="J85" s="508">
        <f>Flavor!J105</f>
        <v>0.14003325193313598</v>
      </c>
      <c r="K85" s="87">
        <f>Flavor!K105</f>
        <v>4.851564139700848E-2</v>
      </c>
      <c r="L85" s="517">
        <f>Flavor!L105</f>
        <v>88255710.509835064</v>
      </c>
      <c r="M85" s="533">
        <f>Flavor!M105</f>
        <v>6835638.0072253197</v>
      </c>
      <c r="N85" s="87">
        <f>Flavor!N105</f>
        <v>8.3955194304281888E-2</v>
      </c>
      <c r="O85" s="86">
        <f>Flavor!O105</f>
        <v>49698914.546046481</v>
      </c>
      <c r="P85" s="85">
        <f>Flavor!P105</f>
        <v>333985.21561492234</v>
      </c>
      <c r="Q85" s="87">
        <f>Flavor!Q105</f>
        <v>6.765637470669556E-3</v>
      </c>
    </row>
    <row r="86" spans="2:17" ht="15" thickBot="1">
      <c r="B86" s="379"/>
      <c r="C86" s="151" t="s">
        <v>84</v>
      </c>
      <c r="D86" s="137">
        <f>Flavor!D106</f>
        <v>22582580.049621783</v>
      </c>
      <c r="E86" s="133">
        <f>Flavor!E106</f>
        <v>6623523.9865633063</v>
      </c>
      <c r="F86" s="134">
        <f>Flavor!F106</f>
        <v>0.41503231521914585</v>
      </c>
      <c r="G86" s="135">
        <f>Flavor!G106</f>
        <v>0.94167235958421325</v>
      </c>
      <c r="H86" s="136">
        <f>Flavor!H106</f>
        <v>0.23009290360981105</v>
      </c>
      <c r="I86" s="489">
        <f>Flavor!I106</f>
        <v>3.2202560043174788</v>
      </c>
      <c r="J86" s="509">
        <f>Flavor!J106</f>
        <v>0.46159497817395057</v>
      </c>
      <c r="K86" s="134">
        <f>Flavor!K106</f>
        <v>0.16732573295503345</v>
      </c>
      <c r="L86" s="518">
        <f>Flavor!L106</f>
        <v>72721688.997774661</v>
      </c>
      <c r="M86" s="534">
        <f>Flavor!M106</f>
        <v>28696063.022575669</v>
      </c>
      <c r="N86" s="134">
        <f>Flavor!N106</f>
        <v>0.65180363451824752</v>
      </c>
      <c r="O86" s="137">
        <f>Flavor!O106</f>
        <v>51195453.062046774</v>
      </c>
      <c r="P86" s="133">
        <f>Flavor!P106</f>
        <v>13326484.06459976</v>
      </c>
      <c r="Q86" s="134">
        <f>Flavor!Q106</f>
        <v>0.35191040098023746</v>
      </c>
    </row>
    <row r="87" spans="2:17">
      <c r="B87" s="375" t="s">
        <v>85</v>
      </c>
      <c r="C87" s="178" t="s">
        <v>132</v>
      </c>
      <c r="D87" s="117">
        <f>Fat!D31</f>
        <v>591725385.01329648</v>
      </c>
      <c r="E87" s="113">
        <f>Fat!E31</f>
        <v>54239597.390482783</v>
      </c>
      <c r="F87" s="114">
        <f>Fat!F31</f>
        <v>0.10091354718489039</v>
      </c>
      <c r="G87" s="115">
        <f>Fat!G31</f>
        <v>24.67439231066426</v>
      </c>
      <c r="H87" s="116">
        <f>Fat!H31</f>
        <v>0.70907488591192092</v>
      </c>
      <c r="I87" s="490">
        <f>Fat!I31</f>
        <v>3.52231570389017</v>
      </c>
      <c r="J87" s="510">
        <f>Fat!J31</f>
        <v>0.1979281176706964</v>
      </c>
      <c r="K87" s="114">
        <f>Fat!K31</f>
        <v>5.9538219457672265E-2</v>
      </c>
      <c r="L87" s="519">
        <f>Fat!L31</f>
        <v>2084243616.0227914</v>
      </c>
      <c r="M87" s="535">
        <f>Fat!M31</f>
        <v>297432535.88011312</v>
      </c>
      <c r="N87" s="114">
        <f>Fat!N31</f>
        <v>0.16645997956110889</v>
      </c>
      <c r="O87" s="117">
        <f>Fat!O31</f>
        <v>704226026.46652961</v>
      </c>
      <c r="P87" s="113">
        <f>Fat!P31</f>
        <v>65530112.94190979</v>
      </c>
      <c r="Q87" s="114">
        <f>Fat!Q31</f>
        <v>0.10259986255475517</v>
      </c>
    </row>
    <row r="88" spans="2:17">
      <c r="B88" s="376"/>
      <c r="C88" s="179" t="s">
        <v>87</v>
      </c>
      <c r="D88" s="86">
        <f>Fat!D32</f>
        <v>64626492.450065672</v>
      </c>
      <c r="E88" s="85">
        <f>Fat!E32</f>
        <v>2937311.1942064464</v>
      </c>
      <c r="F88" s="87">
        <f>Fat!F32</f>
        <v>4.761468922765872E-2</v>
      </c>
      <c r="G88" s="102">
        <f>Fat!G32</f>
        <v>2.6948639838043622</v>
      </c>
      <c r="H88" s="88">
        <f>Fat!H32</f>
        <v>-5.5721881932485395E-2</v>
      </c>
      <c r="I88" s="488">
        <f>Fat!I32</f>
        <v>3.9409808948376344</v>
      </c>
      <c r="J88" s="508">
        <f>Fat!J32</f>
        <v>0.21253379396630034</v>
      </c>
      <c r="K88" s="87">
        <f>Fat!K32</f>
        <v>5.7003301432553902E-2</v>
      </c>
      <c r="L88" s="517">
        <f>Fat!L32</f>
        <v>254691772.04607743</v>
      </c>
      <c r="M88" s="533">
        <f>Fat!M32</f>
        <v>24686923.03754285</v>
      </c>
      <c r="N88" s="87">
        <f>Fat!N32</f>
        <v>0.10733218514287415</v>
      </c>
      <c r="O88" s="86">
        <f>Fat!O32</f>
        <v>106267100.48820804</v>
      </c>
      <c r="P88" s="85">
        <f>Fat!P32</f>
        <v>3227237.5424905717</v>
      </c>
      <c r="Q88" s="87">
        <f>Fat!Q32</f>
        <v>3.1320281784446041E-2</v>
      </c>
    </row>
    <row r="89" spans="2:17">
      <c r="B89" s="376"/>
      <c r="C89" s="179" t="s">
        <v>50</v>
      </c>
      <c r="D89" s="86">
        <f>Fat!D33</f>
        <v>900156834.24923658</v>
      </c>
      <c r="E89" s="85">
        <f>Fat!E33</f>
        <v>39090285.372809172</v>
      </c>
      <c r="F89" s="87">
        <f>Fat!F33</f>
        <v>4.5397519418001527E-2</v>
      </c>
      <c r="G89" s="102">
        <f>Fat!G33</f>
        <v>37.535693806498017</v>
      </c>
      <c r="H89" s="88">
        <f>Fat!H33</f>
        <v>-0.85738307638498412</v>
      </c>
      <c r="I89" s="488">
        <f>Fat!I33</f>
        <v>3.0080041660980767</v>
      </c>
      <c r="J89" s="508">
        <f>Fat!J33</f>
        <v>8.9135342880291457E-2</v>
      </c>
      <c r="K89" s="87">
        <f>Fat!K33</f>
        <v>3.0537632308542017E-2</v>
      </c>
      <c r="L89" s="517">
        <f>Fat!L33</f>
        <v>2707675507.5633597</v>
      </c>
      <c r="M89" s="533">
        <f>Fat!M33</f>
        <v>194335203.33222246</v>
      </c>
      <c r="N89" s="87">
        <f>Fat!N33</f>
        <v>7.732148448225043E-2</v>
      </c>
      <c r="O89" s="86">
        <f>Fat!O33</f>
        <v>1285169690.8792291</v>
      </c>
      <c r="P89" s="85">
        <f>Fat!P33</f>
        <v>53576584.325378895</v>
      </c>
      <c r="Q89" s="87">
        <f>Fat!Q33</f>
        <v>4.3501854663097951E-2</v>
      </c>
    </row>
    <row r="90" spans="2:17" ht="15" thickBot="1">
      <c r="B90" s="377"/>
      <c r="C90" s="180" t="s">
        <v>15</v>
      </c>
      <c r="D90" s="112">
        <f>Fat!D34</f>
        <v>841026573.48443258</v>
      </c>
      <c r="E90" s="108">
        <f>Fat!E34</f>
        <v>59366082.660505176</v>
      </c>
      <c r="F90" s="109">
        <f>Fat!F34</f>
        <v>7.5948680222955853E-2</v>
      </c>
      <c r="G90" s="110">
        <f>Fat!G34</f>
        <v>35.070017517302027</v>
      </c>
      <c r="H90" s="111">
        <f>Fat!H34</f>
        <v>0.21748334363745414</v>
      </c>
      <c r="I90" s="494">
        <f>Fat!I34</f>
        <v>3.1453450616860157</v>
      </c>
      <c r="J90" s="514">
        <f>Fat!J34</f>
        <v>0.10452025968799683</v>
      </c>
      <c r="K90" s="109">
        <f>Fat!K34</f>
        <v>3.4372338590279931E-2</v>
      </c>
      <c r="L90" s="523">
        <f>Fat!L34</f>
        <v>2645318779.6559711</v>
      </c>
      <c r="M90" s="539">
        <f>Fat!M34</f>
        <v>268426172.41662788</v>
      </c>
      <c r="N90" s="109">
        <f>Fat!N34</f>
        <v>0.11293155256534419</v>
      </c>
      <c r="O90" s="112">
        <f>Fat!O34</f>
        <v>936492927.01279008</v>
      </c>
      <c r="P90" s="108">
        <f>Fat!P34</f>
        <v>9128105.7084350586</v>
      </c>
      <c r="Q90" s="109">
        <f>Fat!Q34</f>
        <v>9.8430579840156282E-3</v>
      </c>
    </row>
    <row r="91" spans="2:17" ht="15" hidden="1" thickBot="1">
      <c r="B91" s="378" t="s">
        <v>88</v>
      </c>
      <c r="C91" s="148" t="s">
        <v>89</v>
      </c>
      <c r="D91" s="123">
        <f>Organic!D10</f>
        <v>139741410.38595277</v>
      </c>
      <c r="E91" s="118">
        <f>Organic!E10</f>
        <v>6384454.8851709813</v>
      </c>
      <c r="F91" s="120">
        <f>Organic!F10</f>
        <v>4.787492981671701E-2</v>
      </c>
      <c r="G91" s="121">
        <f>Organic!G10</f>
        <v>5.8270854508482053</v>
      </c>
      <c r="H91" s="122">
        <f>Organic!H10</f>
        <v>-0.11900994919908747</v>
      </c>
      <c r="I91" s="492">
        <f>Organic!I10</f>
        <v>3.7954989579128449</v>
      </c>
      <c r="J91" s="512">
        <f>Organic!J10</f>
        <v>0.31047104073230747</v>
      </c>
      <c r="K91" s="120">
        <f>Organic!K10</f>
        <v>8.9087102918671945E-2</v>
      </c>
      <c r="L91" s="521">
        <f>Organic!L10</f>
        <v>530388377.49715495</v>
      </c>
      <c r="M91" s="537">
        <f>Organic!M10</f>
        <v>65635664.62672776</v>
      </c>
      <c r="N91" s="120">
        <f>Organic!N10</f>
        <v>0.14122707153519498</v>
      </c>
      <c r="O91" s="123">
        <f>Organic!O10</f>
        <v>107744730.12489843</v>
      </c>
      <c r="P91" s="118">
        <f>Organic!P10</f>
        <v>8139488.2172030509</v>
      </c>
      <c r="Q91" s="120">
        <f>Organic!Q10</f>
        <v>8.1717468491728076E-2</v>
      </c>
    </row>
    <row r="92" spans="2:17" hidden="1">
      <c r="B92" s="376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495" t="e">
        <f>#REF!</f>
        <v>#REF!</v>
      </c>
      <c r="J92" s="515" t="e">
        <f>#REF!</f>
        <v>#REF!</v>
      </c>
      <c r="K92" s="104" t="e">
        <f>#REF!</f>
        <v>#REF!</v>
      </c>
      <c r="L92" s="524" t="e">
        <f>#REF!</f>
        <v>#REF!</v>
      </c>
      <c r="M92" s="540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379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493" t="e">
        <f>#REF!</f>
        <v>#REF!</v>
      </c>
      <c r="J93" s="513" t="e">
        <f>#REF!</f>
        <v>#REF!</v>
      </c>
      <c r="K93" s="124" t="e">
        <f>#REF!</f>
        <v>#REF!</v>
      </c>
      <c r="L93" s="522" t="e">
        <f>#REF!</f>
        <v>#REF!</v>
      </c>
      <c r="M93" s="538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375" t="s">
        <v>54</v>
      </c>
      <c r="C94" s="144" t="s">
        <v>92</v>
      </c>
      <c r="D94" s="117">
        <f>Size!D52</f>
        <v>577161788.22370267</v>
      </c>
      <c r="E94" s="113">
        <f>Size!E52</f>
        <v>-8993169.7440389395</v>
      </c>
      <c r="F94" s="114">
        <f>Size!F52</f>
        <v>-1.5342648939146001E-2</v>
      </c>
      <c r="G94" s="115">
        <f>Size!G52</f>
        <v>24.067104014873653</v>
      </c>
      <c r="H94" s="116">
        <f>Size!H52</f>
        <v>-2.0682654242289793</v>
      </c>
      <c r="I94" s="490">
        <f>Size!I52</f>
        <v>3.7422786530599415</v>
      </c>
      <c r="J94" s="510">
        <f>Size!J52</f>
        <v>0.20299250278847358</v>
      </c>
      <c r="K94" s="114">
        <f>Size!K52</f>
        <v>5.7354080503748982E-2</v>
      </c>
      <c r="L94" s="519">
        <f>Size!L52</f>
        <v>2159900239.4314651</v>
      </c>
      <c r="M94" s="535">
        <f>Size!M52</f>
        <v>85330114.783282995</v>
      </c>
      <c r="N94" s="114">
        <f>Size!N52</f>
        <v>4.1131468042206472E-2</v>
      </c>
      <c r="O94" s="117">
        <f>Size!O52</f>
        <v>1718113874.1350029</v>
      </c>
      <c r="P94" s="113">
        <f>Size!P52</f>
        <v>-22721469.43527627</v>
      </c>
      <c r="Q94" s="114">
        <f>Size!Q52</f>
        <v>-1.3052049706594772E-2</v>
      </c>
    </row>
    <row r="95" spans="2:17">
      <c r="B95" s="376"/>
      <c r="C95" s="145" t="s">
        <v>93</v>
      </c>
      <c r="D95" s="86">
        <f>Size!D53</f>
        <v>257725193.04739633</v>
      </c>
      <c r="E95" s="85">
        <f>Size!E53</f>
        <v>-7453646.3118483722</v>
      </c>
      <c r="F95" s="87">
        <f>Size!F53</f>
        <v>-2.8107998096147946E-2</v>
      </c>
      <c r="G95" s="102">
        <f>Size!G53</f>
        <v>10.746898278582798</v>
      </c>
      <c r="H95" s="88">
        <f>Size!H53</f>
        <v>-1.0768470295098194</v>
      </c>
      <c r="I95" s="488">
        <f>Size!I53</f>
        <v>3.4021339299375417</v>
      </c>
      <c r="J95" s="508">
        <f>Size!J53</f>
        <v>0.11121123323913595</v>
      </c>
      <c r="K95" s="87">
        <f>Size!K53</f>
        <v>3.3793328950177962E-2</v>
      </c>
      <c r="L95" s="517">
        <f>Size!L53</f>
        <v>876815623.86625004</v>
      </c>
      <c r="M95" s="533">
        <f>Size!M53</f>
        <v>4132562.7347711325</v>
      </c>
      <c r="N95" s="87">
        <f>Size!N53</f>
        <v>4.7354680282358759E-3</v>
      </c>
      <c r="O95" s="86">
        <f>Size!O53</f>
        <v>189206366.4807612</v>
      </c>
      <c r="P95" s="85">
        <f>Size!P53</f>
        <v>-2605363.1915562749</v>
      </c>
      <c r="Q95" s="87">
        <f>Size!Q53</f>
        <v>-1.3582919021725939E-2</v>
      </c>
    </row>
    <row r="96" spans="2:17">
      <c r="B96" s="376"/>
      <c r="C96" s="145" t="s">
        <v>94</v>
      </c>
      <c r="D96" s="86">
        <f>Size!D54</f>
        <v>447561777.12542355</v>
      </c>
      <c r="E96" s="85">
        <f>Size!E54</f>
        <v>32311263.729375899</v>
      </c>
      <c r="F96" s="87">
        <f>Size!F54</f>
        <v>7.7811496161977869E-2</v>
      </c>
      <c r="G96" s="102">
        <f>Size!G54</f>
        <v>18.662905381020003</v>
      </c>
      <c r="H96" s="88">
        <f>Size!H54</f>
        <v>0.1477918775699294</v>
      </c>
      <c r="I96" s="488">
        <f>Size!I54</f>
        <v>3.1735125685117058</v>
      </c>
      <c r="J96" s="508">
        <f>Size!J54</f>
        <v>7.28334060965663E-2</v>
      </c>
      <c r="K96" s="87">
        <f>Size!K54</f>
        <v>2.3489500938831696E-2</v>
      </c>
      <c r="L96" s="517">
        <f>Size!L54</f>
        <v>1420342924.8929665</v>
      </c>
      <c r="M96" s="533">
        <f>Size!M54</f>
        <v>132784310.82365274</v>
      </c>
      <c r="N96" s="87">
        <f>Size!N54</f>
        <v>0.10312875031295818</v>
      </c>
      <c r="O96" s="86">
        <f>Size!O54</f>
        <v>302511388.49722224</v>
      </c>
      <c r="P96" s="85">
        <f>Size!P54</f>
        <v>24258283.581716001</v>
      </c>
      <c r="Q96" s="87">
        <f>Size!Q54</f>
        <v>8.7180639328650875E-2</v>
      </c>
    </row>
    <row r="97" spans="2:17">
      <c r="B97" s="376"/>
      <c r="C97" s="145" t="s">
        <v>95</v>
      </c>
      <c r="D97" s="86">
        <f>Size!D55</f>
        <v>754916959.68376398</v>
      </c>
      <c r="E97" s="85">
        <f>Size!E55</f>
        <v>81257838.753469706</v>
      </c>
      <c r="F97" s="87">
        <f>Size!F55</f>
        <v>0.12062159663370418</v>
      </c>
      <c r="G97" s="102">
        <f>Size!G55</f>
        <v>31.479327568129509</v>
      </c>
      <c r="H97" s="88">
        <f>Size!H55</f>
        <v>1.4423386077745874</v>
      </c>
      <c r="I97" s="488">
        <f>Size!I55</f>
        <v>2.5811017377857168</v>
      </c>
      <c r="J97" s="508">
        <f>Size!J55</f>
        <v>0.12204045065606239</v>
      </c>
      <c r="K97" s="87">
        <f>Size!K55</f>
        <v>4.96288772039978E-2</v>
      </c>
      <c r="L97" s="517">
        <f>Size!L55</f>
        <v>1948517476.5236731</v>
      </c>
      <c r="M97" s="533">
        <f>Size!M55</f>
        <v>291948411.522192</v>
      </c>
      <c r="N97" s="87">
        <f>Size!N55</f>
        <v>0.17623678824518613</v>
      </c>
      <c r="O97" s="86">
        <f>Size!O55</f>
        <v>377971858.66969335</v>
      </c>
      <c r="P97" s="85">
        <f>Size!P55</f>
        <v>40740042.046222806</v>
      </c>
      <c r="Q97" s="87">
        <f>Size!Q55</f>
        <v>0.12080723122192912</v>
      </c>
    </row>
    <row r="98" spans="2:17">
      <c r="B98" s="376"/>
      <c r="C98" s="145" t="s">
        <v>96</v>
      </c>
      <c r="D98" s="86">
        <f>Size!D56</f>
        <v>735560125.20441043</v>
      </c>
      <c r="E98" s="85">
        <f>Size!E56</f>
        <v>34143308.016094923</v>
      </c>
      <c r="F98" s="87">
        <f>Size!F56</f>
        <v>4.8677629591148186E-2</v>
      </c>
      <c r="G98" s="102">
        <f>Size!G56</f>
        <v>30.672165766501831</v>
      </c>
      <c r="H98" s="88">
        <f>Size!H56</f>
        <v>-0.60247824840900321</v>
      </c>
      <c r="I98" s="488">
        <f>Size!I56</f>
        <v>3.8583829144622106</v>
      </c>
      <c r="J98" s="508">
        <f>Size!J56</f>
        <v>0.22056466651626838</v>
      </c>
      <c r="K98" s="87">
        <f>Size!K56</f>
        <v>6.0631029777479403E-2</v>
      </c>
      <c r="L98" s="517">
        <f>Size!L56</f>
        <v>2838072619.6483817</v>
      </c>
      <c r="M98" s="533">
        <f>Size!M56</f>
        <v>286445722.66456461</v>
      </c>
      <c r="N98" s="87">
        <f>Size!N56</f>
        <v>0.11226003417786566</v>
      </c>
      <c r="O98" s="86">
        <f>Size!O56</f>
        <v>2036794805.2091987</v>
      </c>
      <c r="P98" s="85">
        <f>Size!P56</f>
        <v>59697087.683699369</v>
      </c>
      <c r="Q98" s="87">
        <f>Size!Q56</f>
        <v>3.019430307087461E-2</v>
      </c>
    </row>
    <row r="99" spans="2:17" ht="15" customHeight="1">
      <c r="B99" s="376"/>
      <c r="C99" s="145" t="s">
        <v>97</v>
      </c>
      <c r="D99" s="86">
        <f>Size!D57</f>
        <v>862460144.03164434</v>
      </c>
      <c r="E99" s="85">
        <f>Size!E57</f>
        <v>90315619.676258683</v>
      </c>
      <c r="F99" s="87">
        <f>Size!F57</f>
        <v>0.11696724748732427</v>
      </c>
      <c r="G99" s="102">
        <f>Size!G57</f>
        <v>35.963777260748422</v>
      </c>
      <c r="H99" s="88">
        <f>Size!H57</f>
        <v>1.5355392494633904</v>
      </c>
      <c r="I99" s="488">
        <f>Size!I57</f>
        <v>2.6379253753881557</v>
      </c>
      <c r="J99" s="508">
        <f>Size!J57</f>
        <v>0.12094311990237205</v>
      </c>
      <c r="K99" s="87">
        <f>Size!K57</f>
        <v>4.80508432821787E-2</v>
      </c>
      <c r="L99" s="517">
        <f>Size!L57</f>
        <v>2275105499.2019982</v>
      </c>
      <c r="M99" s="533">
        <f>Size!M57</f>
        <v>331631432.72898197</v>
      </c>
      <c r="N99" s="87">
        <f>Size!N57</f>
        <v>0.17063846564766416</v>
      </c>
      <c r="O99" s="86">
        <f>Size!O57</f>
        <v>438791208.91396981</v>
      </c>
      <c r="P99" s="85">
        <f>Size!P57</f>
        <v>46725328.068088412</v>
      </c>
      <c r="Q99" s="87">
        <f>Size!Q57</f>
        <v>0.11917723615041076</v>
      </c>
    </row>
    <row r="100" spans="2:17" ht="15" thickBot="1">
      <c r="B100" s="377"/>
      <c r="C100" s="146" t="s">
        <v>98</v>
      </c>
      <c r="D100" s="137">
        <f>Size!D58</f>
        <v>799515015.96097529</v>
      </c>
      <c r="E100" s="133">
        <f>Size!E58</f>
        <v>31174348.925646424</v>
      </c>
      <c r="F100" s="134">
        <f>Size!F58</f>
        <v>4.0573602651977035E-2</v>
      </c>
      <c r="G100" s="135">
        <f>Size!G58</f>
        <v>33.339024591018372</v>
      </c>
      <c r="H100" s="136">
        <f>Size!H58</f>
        <v>-0.91960772982261574</v>
      </c>
      <c r="I100" s="489">
        <f>Size!I58</f>
        <v>3.2253947767801407</v>
      </c>
      <c r="J100" s="509">
        <f>Size!J58</f>
        <v>8.6230105890793496E-2</v>
      </c>
      <c r="K100" s="134">
        <f>Size!K58</f>
        <v>2.7469124729402584E-2</v>
      </c>
      <c r="L100" s="518">
        <f>Size!L58</f>
        <v>2578751556.4378204</v>
      </c>
      <c r="M100" s="534">
        <f>Size!M58</f>
        <v>166803679.27296066</v>
      </c>
      <c r="N100" s="134">
        <f>Size!N58</f>
        <v>6.9157248733347901E-2</v>
      </c>
      <c r="O100" s="137">
        <f>Size!O58</f>
        <v>556569730.72358906</v>
      </c>
      <c r="P100" s="133">
        <f>Size!P58</f>
        <v>25039624.766427755</v>
      </c>
      <c r="Q100" s="134">
        <f>Size!Q58</f>
        <v>4.7108572940261308E-2</v>
      </c>
    </row>
    <row r="101" spans="2:17">
      <c r="B101" s="169"/>
      <c r="C101" s="141"/>
      <c r="D101" s="80"/>
      <c r="E101" s="80"/>
      <c r="F101" s="81"/>
      <c r="G101" s="82"/>
      <c r="H101" s="82"/>
      <c r="I101" s="496"/>
      <c r="J101" s="496"/>
      <c r="K101" s="81"/>
      <c r="L101" s="525"/>
      <c r="M101" s="525"/>
      <c r="N101" s="81"/>
      <c r="O101" s="80"/>
      <c r="P101" s="80"/>
      <c r="Q101" s="81"/>
    </row>
    <row r="102" spans="2:17" ht="23.4">
      <c r="B102" s="366" t="s">
        <v>125</v>
      </c>
      <c r="C102" s="366"/>
      <c r="D102" s="366"/>
      <c r="E102" s="366"/>
      <c r="F102" s="366"/>
      <c r="G102" s="366"/>
      <c r="H102" s="366"/>
      <c r="I102" s="541"/>
      <c r="J102" s="541"/>
      <c r="K102" s="366"/>
      <c r="L102" s="541"/>
      <c r="M102" s="541"/>
      <c r="N102" s="366"/>
      <c r="O102" s="366"/>
      <c r="P102" s="366"/>
      <c r="Q102" s="366"/>
    </row>
    <row r="103" spans="2:17">
      <c r="B103" s="367" t="s">
        <v>16</v>
      </c>
      <c r="C103" s="367"/>
      <c r="D103" s="367"/>
      <c r="E103" s="367"/>
      <c r="F103" s="367"/>
      <c r="G103" s="367"/>
      <c r="H103" s="367"/>
      <c r="I103" s="542"/>
      <c r="J103" s="542"/>
      <c r="K103" s="367"/>
      <c r="L103" s="542"/>
      <c r="M103" s="542"/>
      <c r="N103" s="367"/>
      <c r="O103" s="367"/>
      <c r="P103" s="367"/>
      <c r="Q103" s="367"/>
    </row>
    <row r="104" spans="2:17" ht="15" thickBot="1">
      <c r="B104" s="368" t="str">
        <f>'HOME PAGE'!H7</f>
        <v>YTD Ending 1-25-2026</v>
      </c>
      <c r="C104" s="368"/>
      <c r="D104" s="368"/>
      <c r="E104" s="368"/>
      <c r="F104" s="368"/>
      <c r="G104" s="368"/>
      <c r="H104" s="368"/>
      <c r="I104" s="543"/>
      <c r="J104" s="543"/>
      <c r="K104" s="368"/>
      <c r="L104" s="543"/>
      <c r="M104" s="543"/>
      <c r="N104" s="368"/>
      <c r="O104" s="368"/>
      <c r="P104" s="368"/>
      <c r="Q104" s="368"/>
    </row>
    <row r="105" spans="2:17">
      <c r="D105" s="373" t="s">
        <v>55</v>
      </c>
      <c r="E105" s="371"/>
      <c r="F105" s="374"/>
      <c r="G105" s="370" t="s">
        <v>20</v>
      </c>
      <c r="H105" s="372"/>
      <c r="I105" s="544" t="s">
        <v>21</v>
      </c>
      <c r="J105" s="547"/>
      <c r="K105" s="374"/>
      <c r="L105" s="545" t="s">
        <v>22</v>
      </c>
      <c r="M105" s="547"/>
      <c r="N105" s="372"/>
      <c r="O105" s="373" t="s">
        <v>23</v>
      </c>
      <c r="P105" s="371"/>
      <c r="Q105" s="374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486" t="s">
        <v>19</v>
      </c>
      <c r="J106" s="506" t="s">
        <v>25</v>
      </c>
      <c r="K106" s="17" t="s">
        <v>26</v>
      </c>
      <c r="L106" s="497" t="s">
        <v>19</v>
      </c>
      <c r="M106" s="506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18" t="s">
        <v>11</v>
      </c>
      <c r="D107" s="213">
        <f>'Segment Data'!D51</f>
        <v>200004525.75921062</v>
      </c>
      <c r="E107" s="214">
        <f>'Segment Data'!E51</f>
        <v>12278043.983253211</v>
      </c>
      <c r="F107" s="215">
        <f>'Segment Data'!F51</f>
        <v>6.5403899690116549E-2</v>
      </c>
      <c r="G107" s="216">
        <f>'Segment Data'!G51</f>
        <v>99.978008572771842</v>
      </c>
      <c r="H107" s="217">
        <f>'Segment Data'!H51</f>
        <v>2.6756898411406382E-3</v>
      </c>
      <c r="I107" s="487">
        <f>'Segment Data'!I51</f>
        <v>3.2036756150210071</v>
      </c>
      <c r="J107" s="507">
        <f>'Segment Data'!J51</f>
        <v>0.13566978360849058</v>
      </c>
      <c r="K107" s="215">
        <f>'Segment Data'!K51</f>
        <v>4.42208362902713E-2</v>
      </c>
      <c r="L107" s="516">
        <f>'Segment Data'!L51</f>
        <v>640749622.0686239</v>
      </c>
      <c r="M107" s="532">
        <f>'Segment Data'!M51</f>
        <v>64803681.269431114</v>
      </c>
      <c r="N107" s="215">
        <f>'Segment Data'!N51</f>
        <v>0.11251695112132985</v>
      </c>
      <c r="O107" s="213">
        <f>'Segment Data'!O51</f>
        <v>248186413.15236896</v>
      </c>
      <c r="P107" s="214">
        <f>'Segment Data'!P51</f>
        <v>9625396.9403710365</v>
      </c>
      <c r="Q107" s="215">
        <f>'Segment Data'!Q51</f>
        <v>4.0347736160787476E-2</v>
      </c>
    </row>
    <row r="108" spans="2:17">
      <c r="B108" s="382" t="s">
        <v>51</v>
      </c>
      <c r="C108" s="145" t="s">
        <v>133</v>
      </c>
      <c r="D108" s="86">
        <f>'Segment Data'!D52</f>
        <v>4981763.1660093227</v>
      </c>
      <c r="E108" s="85">
        <f>'Segment Data'!E52</f>
        <v>1037347.7015196858</v>
      </c>
      <c r="F108" s="87">
        <f>'Segment Data'!F52</f>
        <v>0.26299149033833003</v>
      </c>
      <c r="G108" s="102">
        <f>'Segment Data'!G52</f>
        <v>2.49027745061345</v>
      </c>
      <c r="H108" s="88">
        <f>'Segment Data'!H52</f>
        <v>0.38964548137662058</v>
      </c>
      <c r="I108" s="488">
        <f>'Segment Data'!I52</f>
        <v>5.1134806496220842</v>
      </c>
      <c r="J108" s="508">
        <f>'Segment Data'!J52</f>
        <v>0.12200278006297793</v>
      </c>
      <c r="K108" s="87">
        <f>'Segment Data'!K52</f>
        <v>2.4442215963136053E-2</v>
      </c>
      <c r="L108" s="517">
        <f>'Segment Data'!L52</f>
        <v>25474149.550388724</v>
      </c>
      <c r="M108" s="533">
        <f>'Segment Data'!M52</f>
        <v>5785687.051041998</v>
      </c>
      <c r="N108" s="87">
        <f>'Segment Data'!N52</f>
        <v>0.29386180110478261</v>
      </c>
      <c r="O108" s="86">
        <f>'Segment Data'!O52</f>
        <v>10209753.750325873</v>
      </c>
      <c r="P108" s="85">
        <f>'Segment Data'!P52</f>
        <v>1651121.850945333</v>
      </c>
      <c r="Q108" s="87">
        <f>'Segment Data'!Q52</f>
        <v>0.19291889993128908</v>
      </c>
    </row>
    <row r="109" spans="2:17">
      <c r="B109" s="383"/>
      <c r="C109" s="145" t="s">
        <v>137</v>
      </c>
      <c r="D109" s="86">
        <f>'Segment Data'!D53</f>
        <v>2940979.2602059827</v>
      </c>
      <c r="E109" s="85">
        <f>'Segment Data'!E53</f>
        <v>373348.62782598007</v>
      </c>
      <c r="F109" s="87">
        <f>'Segment Data'!F53</f>
        <v>0.14540589410242144</v>
      </c>
      <c r="G109" s="102">
        <f>'Segment Data'!G53</f>
        <v>1.4701329811066894</v>
      </c>
      <c r="H109" s="88">
        <f>'Segment Data'!H53</f>
        <v>0.10271947202617771</v>
      </c>
      <c r="I109" s="488">
        <f>'Segment Data'!I53</f>
        <v>4.229292724116247</v>
      </c>
      <c r="J109" s="508">
        <f>'Segment Data'!J53</f>
        <v>-0.22063034280472937</v>
      </c>
      <c r="K109" s="87">
        <f>'Segment Data'!K53</f>
        <v>-4.9580709483453958E-2</v>
      </c>
      <c r="L109" s="517">
        <f>'Segment Data'!L53</f>
        <v>12438262.186965944</v>
      </c>
      <c r="M109" s="533">
        <f>'Segment Data'!M53</f>
        <v>1012503.4086052757</v>
      </c>
      <c r="N109" s="87">
        <f>'Segment Data'!N53</f>
        <v>8.861585722629324E-2</v>
      </c>
      <c r="O109" s="86">
        <f>'Segment Data'!O53</f>
        <v>5914761.1037432905</v>
      </c>
      <c r="P109" s="85">
        <f>'Segment Data'!P53</f>
        <v>671657.16191485338</v>
      </c>
      <c r="Q109" s="87">
        <f>'Segment Data'!Q53</f>
        <v>0.12810296522189968</v>
      </c>
    </row>
    <row r="110" spans="2:17">
      <c r="B110" s="383"/>
      <c r="C110" s="145" t="s">
        <v>134</v>
      </c>
      <c r="D110" s="86">
        <f>'Segment Data'!D54</f>
        <v>109382413.1317244</v>
      </c>
      <c r="E110" s="85">
        <f>'Segment Data'!E54</f>
        <v>11475530.959350005</v>
      </c>
      <c r="F110" s="87">
        <f>'Segment Data'!F54</f>
        <v>0.1172086242021908</v>
      </c>
      <c r="G110" s="102">
        <f>'Segment Data'!G54</f>
        <v>54.677941892974367</v>
      </c>
      <c r="H110" s="88">
        <f>'Segment Data'!H54</f>
        <v>2.5367999288116323</v>
      </c>
      <c r="I110" s="488">
        <f>'Segment Data'!I54</f>
        <v>3.4382251430234869</v>
      </c>
      <c r="J110" s="508">
        <f>'Segment Data'!J54</f>
        <v>0.12297669540434653</v>
      </c>
      <c r="K110" s="87">
        <f>'Segment Data'!K54</f>
        <v>3.7094262269442506E-2</v>
      </c>
      <c r="L110" s="517">
        <f>'Segment Data'!L54</f>
        <v>376081363.03407729</v>
      </c>
      <c r="M110" s="533">
        <f>'Segment Data'!M54</f>
        <v>51495723.900882959</v>
      </c>
      <c r="N110" s="87">
        <f>'Segment Data'!N54</f>
        <v>0.1586506539180299</v>
      </c>
      <c r="O110" s="86">
        <f>'Segment Data'!O54</f>
        <v>128904834.27936687</v>
      </c>
      <c r="P110" s="85">
        <f>'Segment Data'!P54</f>
        <v>7236262.8884385228</v>
      </c>
      <c r="Q110" s="87">
        <f>'Segment Data'!Q54</f>
        <v>5.9475202229407137E-2</v>
      </c>
    </row>
    <row r="111" spans="2:17">
      <c r="B111" s="383"/>
      <c r="C111" s="145" t="s">
        <v>136</v>
      </c>
      <c r="D111" s="86">
        <f>'Segment Data'!D55</f>
        <v>5243407.3437873619</v>
      </c>
      <c r="E111" s="85">
        <f>'Segment Data'!E55</f>
        <v>912311.70223136339</v>
      </c>
      <c r="F111" s="87">
        <f>'Segment Data'!F55</f>
        <v>0.21064224338015411</v>
      </c>
      <c r="G111" s="102">
        <f>'Segment Data'!G55</f>
        <v>2.6210678102296194</v>
      </c>
      <c r="H111" s="88">
        <f>'Segment Data'!H55</f>
        <v>0.31450602727808397</v>
      </c>
      <c r="I111" s="488">
        <f>'Segment Data'!I55</f>
        <v>5.100336339752765</v>
      </c>
      <c r="J111" s="508">
        <f>'Segment Data'!J55</f>
        <v>0.26602700325450623</v>
      </c>
      <c r="K111" s="87">
        <f>'Segment Data'!K55</f>
        <v>5.5028957548505453E-2</v>
      </c>
      <c r="L111" s="517">
        <f>'Segment Data'!L55</f>
        <v>26743141.019645199</v>
      </c>
      <c r="M111" s="533">
        <f>'Segment Data'!M55</f>
        <v>5805284.9224041216</v>
      </c>
      <c r="N111" s="87">
        <f>'Segment Data'!N55</f>
        <v>0.27726262399754803</v>
      </c>
      <c r="O111" s="86">
        <f>'Segment Data'!O55</f>
        <v>10776922.538450532</v>
      </c>
      <c r="P111" s="85">
        <f>'Segment Data'!P55</f>
        <v>1079892.291081626</v>
      </c>
      <c r="Q111" s="87">
        <f>'Segment Data'!Q55</f>
        <v>0.11136319713704441</v>
      </c>
    </row>
    <row r="112" spans="2:17" ht="15" thickBot="1">
      <c r="B112" s="384"/>
      <c r="C112" s="145" t="s">
        <v>135</v>
      </c>
      <c r="D112" s="137">
        <f>'Segment Data'!D56</f>
        <v>77455962.857485339</v>
      </c>
      <c r="E112" s="133">
        <f>'Segment Data'!E56</f>
        <v>-1520495.007671997</v>
      </c>
      <c r="F112" s="134">
        <f>'Segment Data'!F56</f>
        <v>-1.9252509529713989E-2</v>
      </c>
      <c r="G112" s="135">
        <f>'Segment Data'!G56</f>
        <v>38.718588437848609</v>
      </c>
      <c r="H112" s="136">
        <f>'Segment Data'!H56</f>
        <v>-3.3409952196504591</v>
      </c>
      <c r="I112" s="489">
        <f>'Segment Data'!I56</f>
        <v>2.5822764174471509</v>
      </c>
      <c r="J112" s="509">
        <f>'Segment Data'!J56</f>
        <v>5.8635453055654541E-2</v>
      </c>
      <c r="K112" s="134">
        <f>'Segment Data'!K56</f>
        <v>2.3234467138154417E-2</v>
      </c>
      <c r="L112" s="518">
        <f>'Segment Data'!L56</f>
        <v>200012706.27754682</v>
      </c>
      <c r="M112" s="534">
        <f>'Segment Data'!M56</f>
        <v>704481.98649677634</v>
      </c>
      <c r="N112" s="134">
        <f>'Segment Data'!N56</f>
        <v>3.534635808445217E-3</v>
      </c>
      <c r="O112" s="137">
        <f>'Segment Data'!O56</f>
        <v>92380141.480482399</v>
      </c>
      <c r="P112" s="133">
        <f>'Segment Data'!P56</f>
        <v>-1013537.2520093173</v>
      </c>
      <c r="Q112" s="134">
        <f>'Segment Data'!Q56</f>
        <v>-1.085231105321807E-2</v>
      </c>
    </row>
    <row r="113" spans="2:17">
      <c r="B113" s="375" t="s">
        <v>52</v>
      </c>
      <c r="C113" s="144" t="s">
        <v>64</v>
      </c>
      <c r="D113" s="117">
        <f>'Type Data'!D35</f>
        <v>167455900.63520604</v>
      </c>
      <c r="E113" s="113">
        <f>'Type Data'!E35</f>
        <v>10200868.862756878</v>
      </c>
      <c r="F113" s="114">
        <f>'Type Data'!F35</f>
        <v>6.4868314532012666E-2</v>
      </c>
      <c r="G113" s="115">
        <f>'Type Data'!G35</f>
        <v>83.707643143154584</v>
      </c>
      <c r="H113" s="116">
        <f>'Type Data'!H35</f>
        <v>-3.9860140529484056E-2</v>
      </c>
      <c r="I113" s="490">
        <f>'Type Data'!I35</f>
        <v>3.1546599372950039</v>
      </c>
      <c r="J113" s="510">
        <f>'Type Data'!J35</f>
        <v>0.1152955006320302</v>
      </c>
      <c r="K113" s="114">
        <f>'Type Data'!K35</f>
        <v>3.7934082284195321E-2</v>
      </c>
      <c r="L113" s="519">
        <f>'Type Data'!L35</f>
        <v>528266420.99753749</v>
      </c>
      <c r="M113" s="535">
        <f>'Type Data'!M35</f>
        <v>50311069.942049503</v>
      </c>
      <c r="N113" s="114">
        <f>'Type Data'!N35</f>
        <v>0.10526311679730239</v>
      </c>
      <c r="O113" s="117">
        <f>'Type Data'!O35</f>
        <v>205252789.69572127</v>
      </c>
      <c r="P113" s="113">
        <f>'Type Data'!P35</f>
        <v>6746311.603972882</v>
      </c>
      <c r="Q113" s="114">
        <f>'Type Data'!Q35</f>
        <v>3.3985347323802609E-2</v>
      </c>
    </row>
    <row r="114" spans="2:17">
      <c r="B114" s="376"/>
      <c r="C114" s="145" t="s">
        <v>65</v>
      </c>
      <c r="D114" s="86">
        <f>'Type Data'!D36</f>
        <v>21327852.822131973</v>
      </c>
      <c r="E114" s="85">
        <f>'Type Data'!E36</f>
        <v>2010065.9956962503</v>
      </c>
      <c r="F114" s="87">
        <f>'Type Data'!F36</f>
        <v>0.10405260259656374</v>
      </c>
      <c r="G114" s="102">
        <f>'Type Data'!G36</f>
        <v>10.661340008160941</v>
      </c>
      <c r="H114" s="88">
        <f>'Type Data'!H36</f>
        <v>0.37348850067185957</v>
      </c>
      <c r="I114" s="488">
        <f>'Type Data'!I36</f>
        <v>3.4945707275231737</v>
      </c>
      <c r="J114" s="508">
        <f>'Type Data'!J36</f>
        <v>0.28705284376020845</v>
      </c>
      <c r="K114" s="87">
        <f>'Type Data'!K36</f>
        <v>8.9493762517528525E-2</v>
      </c>
      <c r="L114" s="517">
        <f>'Type Data'!L36</f>
        <v>74531690.153144896</v>
      </c>
      <c r="M114" s="533">
        <f>'Type Data'!M36</f>
        <v>12569543.432631701</v>
      </c>
      <c r="N114" s="87">
        <f>'Type Data'!N36</f>
        <v>0.20285842402019985</v>
      </c>
      <c r="O114" s="86">
        <f>'Type Data'!O36</f>
        <v>22388146.089989483</v>
      </c>
      <c r="P114" s="85">
        <f>'Type Data'!P36</f>
        <v>2753059.7808835134</v>
      </c>
      <c r="Q114" s="87">
        <f>'Type Data'!Q36</f>
        <v>0.14021123908208918</v>
      </c>
    </row>
    <row r="115" spans="2:17">
      <c r="B115" s="376"/>
      <c r="C115" s="145" t="s">
        <v>66</v>
      </c>
      <c r="D115" s="86">
        <f>'Type Data'!D37</f>
        <v>10565770.756419389</v>
      </c>
      <c r="E115" s="85">
        <f>'Type Data'!E37</f>
        <v>50811.148026542738</v>
      </c>
      <c r="F115" s="87">
        <f>'Type Data'!F37</f>
        <v>4.8322722976497428E-3</v>
      </c>
      <c r="G115" s="102">
        <f>'Type Data'!G37</f>
        <v>5.2816040799746427</v>
      </c>
      <c r="H115" s="88">
        <f>'Type Data'!H37</f>
        <v>-0.31822699955438249</v>
      </c>
      <c r="I115" s="488">
        <f>'Type Data'!I37</f>
        <v>3.4186749072892382</v>
      </c>
      <c r="J115" s="508">
        <f>'Type Data'!J37</f>
        <v>0.16478328401865117</v>
      </c>
      <c r="K115" s="87">
        <f>'Type Data'!K37</f>
        <v>5.0641909165069977E-2</v>
      </c>
      <c r="L115" s="517">
        <f>'Type Data'!L37</f>
        <v>36120935.361141399</v>
      </c>
      <c r="M115" s="533">
        <f>'Type Data'!M37</f>
        <v>1906396.3723633438</v>
      </c>
      <c r="N115" s="87">
        <f>'Type Data'!N37</f>
        <v>5.571889695747817E-2</v>
      </c>
      <c r="O115" s="86">
        <f>'Type Data'!O37</f>
        <v>18153668.607399359</v>
      </c>
      <c r="P115" s="85">
        <f>'Type Data'!P37</f>
        <v>63268.274128369987</v>
      </c>
      <c r="Q115" s="87">
        <f>'Type Data'!Q37</f>
        <v>3.4973396366475115E-3</v>
      </c>
    </row>
    <row r="116" spans="2:17" ht="15" thickBot="1">
      <c r="B116" s="377"/>
      <c r="C116" s="146" t="s">
        <v>67</v>
      </c>
      <c r="D116" s="137">
        <f>'Type Data'!D38</f>
        <v>592518.91784903081</v>
      </c>
      <c r="E116" s="133">
        <f>'Type Data'!E38</f>
        <v>15631.353067695163</v>
      </c>
      <c r="F116" s="134">
        <f>'Type Data'!F38</f>
        <v>2.7096013195604406E-2</v>
      </c>
      <c r="G116" s="135">
        <f>'Type Data'!G38</f>
        <v>0.29618760487229556</v>
      </c>
      <c r="H116" s="136">
        <f>'Type Data'!H38</f>
        <v>-1.1038769262117054E-2</v>
      </c>
      <c r="I116" s="489">
        <f>'Type Data'!I38</f>
        <v>2.9631827518475857</v>
      </c>
      <c r="J116" s="509">
        <f>'Type Data'!J38</f>
        <v>-4.8448245385982691E-2</v>
      </c>
      <c r="K116" s="134">
        <f>'Type Data'!K38</f>
        <v>-1.6087045667442793E-2</v>
      </c>
      <c r="L116" s="518">
        <f>'Type Data'!L38</f>
        <v>1755741.8375136447</v>
      </c>
      <c r="M116" s="534">
        <f>'Type Data'!M38</f>
        <v>18369.3654995861</v>
      </c>
      <c r="N116" s="134">
        <f>'Type Data'!N38</f>
        <v>1.0573072726478342E-2</v>
      </c>
      <c r="O116" s="137">
        <f>'Type Data'!O38</f>
        <v>2370075.6713961232</v>
      </c>
      <c r="P116" s="133">
        <f>'Type Data'!P38</f>
        <v>62525.412270780653</v>
      </c>
      <c r="Q116" s="134">
        <f>'Type Data'!Q38</f>
        <v>2.7096013195604406E-2</v>
      </c>
    </row>
    <row r="117" spans="2:17" ht="15" thickBot="1">
      <c r="B117" s="101" t="s">
        <v>68</v>
      </c>
      <c r="C117" s="147" t="s">
        <v>69</v>
      </c>
      <c r="D117" s="132">
        <f>Granola!D11</f>
        <v>0</v>
      </c>
      <c r="E117" s="128">
        <f>Granola!E11</f>
        <v>0</v>
      </c>
      <c r="F117" s="129">
        <f>Granola!F11</f>
        <v>0</v>
      </c>
      <c r="G117" s="130">
        <f>Granola!G11</f>
        <v>0</v>
      </c>
      <c r="H117" s="131">
        <f>Granola!H11</f>
        <v>0</v>
      </c>
      <c r="I117" s="491">
        <f>Granola!I11</f>
        <v>0</v>
      </c>
      <c r="J117" s="511">
        <f>Granola!J11</f>
        <v>0</v>
      </c>
      <c r="K117" s="129">
        <f>Granola!K11</f>
        <v>0</v>
      </c>
      <c r="L117" s="520">
        <f>Granola!L11</f>
        <v>0</v>
      </c>
      <c r="M117" s="536">
        <f>Granola!M11</f>
        <v>0</v>
      </c>
      <c r="N117" s="129">
        <f>Granola!N11</f>
        <v>0</v>
      </c>
      <c r="O117" s="132">
        <f>Granola!O11</f>
        <v>0</v>
      </c>
      <c r="P117" s="128">
        <f>Granola!P11</f>
        <v>0</v>
      </c>
      <c r="Q117" s="129">
        <f>Granola!Q11</f>
        <v>0</v>
      </c>
    </row>
    <row r="118" spans="2:17">
      <c r="B118" s="378" t="s">
        <v>70</v>
      </c>
      <c r="C118" s="148" t="s">
        <v>14</v>
      </c>
      <c r="D118" s="123">
        <f>'NB vs PL'!D19</f>
        <v>165861742.62802216</v>
      </c>
      <c r="E118" s="118">
        <f>'NB vs PL'!E19</f>
        <v>9697561.7324757874</v>
      </c>
      <c r="F118" s="120">
        <f>'NB vs PL'!F19</f>
        <v>6.2098502210069545E-2</v>
      </c>
      <c r="G118" s="121">
        <f>'NB vs PL'!G19</f>
        <v>82.910757461175223</v>
      </c>
      <c r="H118" s="122">
        <f>'NB vs PL'!H19</f>
        <v>-0.25580391962830618</v>
      </c>
      <c r="I118" s="492">
        <f>'NB vs PL'!I19</f>
        <v>3.456541204940208</v>
      </c>
      <c r="J118" s="512">
        <f>'NB vs PL'!J19</f>
        <v>0.16105246406141349</v>
      </c>
      <c r="K118" s="120">
        <f>'NB vs PL'!K19</f>
        <v>4.8870585435065478E-2</v>
      </c>
      <c r="L118" s="521">
        <f>'NB vs PL'!L19</f>
        <v>573307947.71694636</v>
      </c>
      <c r="M118" s="537">
        <f>'NB vs PL'!M19</f>
        <v>58670647.847113967</v>
      </c>
      <c r="N118" s="120">
        <f>'NB vs PL'!N19</f>
        <v>0.11400387780278184</v>
      </c>
      <c r="O118" s="123">
        <f>'NB vs PL'!O19</f>
        <v>216840632.12745398</v>
      </c>
      <c r="P118" s="118">
        <f>'NB vs PL'!P19</f>
        <v>9446016.8241021633</v>
      </c>
      <c r="Q118" s="120">
        <f>'NB vs PL'!Q19</f>
        <v>4.554610451330026E-2</v>
      </c>
    </row>
    <row r="119" spans="2:17" ht="15" thickBot="1">
      <c r="B119" s="379"/>
      <c r="C119" s="149" t="s">
        <v>13</v>
      </c>
      <c r="D119" s="127">
        <f>'NB vs PL'!D20</f>
        <v>34186776.655728057</v>
      </c>
      <c r="E119" s="119">
        <f>'NB vs PL'!E20</f>
        <v>2578157.6389383674</v>
      </c>
      <c r="F119" s="124">
        <f>'NB vs PL'!F20</f>
        <v>8.156501989438121E-2</v>
      </c>
      <c r="G119" s="125">
        <f>'NB vs PL'!G20</f>
        <v>17.089242538824976</v>
      </c>
      <c r="H119" s="126">
        <f>'NB vs PL'!H20</f>
        <v>0.25580391962851223</v>
      </c>
      <c r="I119" s="493">
        <f>'NB vs PL'!I20</f>
        <v>1.9632913427982632</v>
      </c>
      <c r="J119" s="513">
        <f>'NB vs PL'!J20</f>
        <v>1.8160628969976944E-2</v>
      </c>
      <c r="K119" s="124">
        <f>'NB vs PL'!K20</f>
        <v>9.3364568462518983E-3</v>
      </c>
      <c r="L119" s="522">
        <f>'NB vs PL'!L20</f>
        <v>67118602.646368653</v>
      </c>
      <c r="M119" s="538">
        <f>'NB vs PL'!M20</f>
        <v>5635706.9751141816</v>
      </c>
      <c r="N119" s="124">
        <f>'NB vs PL'!N20</f>
        <v>9.1663005029040678E-2</v>
      </c>
      <c r="O119" s="127">
        <f>'NB vs PL'!O20</f>
        <v>31191002.496075023</v>
      </c>
      <c r="P119" s="119">
        <f>'NB vs PL'!P20</f>
        <v>-10758.438970852643</v>
      </c>
      <c r="Q119" s="124">
        <f>'NB vs PL'!Q20</f>
        <v>-3.4480230116655834E-4</v>
      </c>
    </row>
    <row r="120" spans="2:17">
      <c r="B120" s="375" t="s">
        <v>53</v>
      </c>
      <c r="C120" s="144" t="s">
        <v>60</v>
      </c>
      <c r="D120" s="117">
        <f>Package!D35</f>
        <v>96167035.026057556</v>
      </c>
      <c r="E120" s="113">
        <f>Package!E35</f>
        <v>1817204.1914189756</v>
      </c>
      <c r="F120" s="114">
        <f>Package!F35</f>
        <v>1.9260280334830519E-2</v>
      </c>
      <c r="G120" s="115">
        <f>Package!G35</f>
        <v>48.071855453053224</v>
      </c>
      <c r="H120" s="116">
        <f>Package!H35</f>
        <v>-2.1749485988045834</v>
      </c>
      <c r="I120" s="490">
        <f>Package!I35</f>
        <v>3.4087577422464079</v>
      </c>
      <c r="J120" s="510">
        <f>Package!J35</f>
        <v>0.11600153583299333</v>
      </c>
      <c r="K120" s="114">
        <f>Package!K35</f>
        <v>3.5229312029555405E-2</v>
      </c>
      <c r="L120" s="519">
        <f>Package!L35</f>
        <v>327810125.19395518</v>
      </c>
      <c r="M120" s="535">
        <f>Package!M35</f>
        <v>17139134.139143229</v>
      </c>
      <c r="N120" s="114">
        <f>Package!N35</f>
        <v>5.5168118790078331E-2</v>
      </c>
      <c r="O120" s="117">
        <f>Package!O35</f>
        <v>175693214.12726516</v>
      </c>
      <c r="P120" s="113">
        <f>Package!P35</f>
        <v>1712774.4421858788</v>
      </c>
      <c r="Q120" s="114">
        <f>Package!Q35</f>
        <v>9.8446379678437373E-3</v>
      </c>
    </row>
    <row r="121" spans="2:17">
      <c r="B121" s="376"/>
      <c r="C121" s="145" t="s">
        <v>61</v>
      </c>
      <c r="D121" s="86">
        <f>Package!D36</f>
        <v>73139605.622174412</v>
      </c>
      <c r="E121" s="85">
        <f>Package!E36</f>
        <v>7856276.3999037668</v>
      </c>
      <c r="F121" s="87">
        <f>Package!F36</f>
        <v>0.12034123402554185</v>
      </c>
      <c r="G121" s="102">
        <f>Package!G36</f>
        <v>36.560933259612291</v>
      </c>
      <c r="H121" s="88">
        <f>Package!H36</f>
        <v>1.7937416041920713</v>
      </c>
      <c r="I121" s="488">
        <f>Package!I36</f>
        <v>2.7240109210865637</v>
      </c>
      <c r="J121" s="508">
        <f>Package!J36</f>
        <v>0.139344670895023</v>
      </c>
      <c r="K121" s="87">
        <f>Package!K36</f>
        <v>5.3912055718875369E-2</v>
      </c>
      <c r="L121" s="517">
        <f>Package!L36</f>
        <v>199233084.47876734</v>
      </c>
      <c r="M121" s="533">
        <f>Package!M36</f>
        <v>30497466.737821221</v>
      </c>
      <c r="N121" s="87">
        <f>Package!N36</f>
        <v>0.18074113305848036</v>
      </c>
      <c r="O121" s="86">
        <f>Package!O36</f>
        <v>38127004.806746274</v>
      </c>
      <c r="P121" s="85">
        <f>Package!P36</f>
        <v>3957255.3605585918</v>
      </c>
      <c r="Q121" s="87">
        <f>Package!Q36</f>
        <v>0.11581165869508893</v>
      </c>
    </row>
    <row r="122" spans="2:17" ht="15" customHeight="1">
      <c r="B122" s="376"/>
      <c r="C122" s="145" t="s">
        <v>62</v>
      </c>
      <c r="D122" s="86">
        <f>Package!D37</f>
        <v>5315910.727376027</v>
      </c>
      <c r="E122" s="85">
        <f>Package!E37</f>
        <v>-247211.28570393007</v>
      </c>
      <c r="F122" s="87">
        <f>Package!F37</f>
        <v>-4.4437509212037658E-2</v>
      </c>
      <c r="G122" s="102">
        <f>Package!G37</f>
        <v>2.657310709626354</v>
      </c>
      <c r="H122" s="88">
        <f>Package!H37</f>
        <v>-0.3053771853601206</v>
      </c>
      <c r="I122" s="488">
        <f>Package!I37</f>
        <v>2.6876146882221978</v>
      </c>
      <c r="J122" s="508">
        <f>Package!J37</f>
        <v>-7.8167898991580831E-2</v>
      </c>
      <c r="K122" s="87">
        <f>Package!K37</f>
        <v>-2.8262488654369027E-2</v>
      </c>
      <c r="L122" s="517">
        <f>Package!L37</f>
        <v>14287119.752173757</v>
      </c>
      <c r="M122" s="533">
        <f>Package!M37</f>
        <v>-1099266.2421484515</v>
      </c>
      <c r="N122" s="87">
        <f>Package!N37</f>
        <v>-7.1444083266473113E-2</v>
      </c>
      <c r="O122" s="86">
        <f>Package!O37</f>
        <v>4130261.9968825467</v>
      </c>
      <c r="P122" s="85">
        <f>Package!P37</f>
        <v>-80740.599391136318</v>
      </c>
      <c r="Q122" s="87">
        <f>Package!Q37</f>
        <v>-1.9173723488696892E-2</v>
      </c>
    </row>
    <row r="123" spans="2:17" ht="15" thickBot="1">
      <c r="B123" s="377"/>
      <c r="C123" s="146" t="s">
        <v>63</v>
      </c>
      <c r="D123" s="137">
        <f>Package!D38</f>
        <v>21330944.56564508</v>
      </c>
      <c r="E123" s="133">
        <f>Package!E38</f>
        <v>2015282.0128592551</v>
      </c>
      <c r="F123" s="134">
        <f>Package!F38</f>
        <v>0.10433408677294367</v>
      </c>
      <c r="G123" s="135">
        <f>Package!G38</f>
        <v>10.662885504985496</v>
      </c>
      <c r="H123" s="136">
        <f>Package!H38</f>
        <v>0.37616529747750782</v>
      </c>
      <c r="I123" s="489">
        <f>Package!I38</f>
        <v>3.4942724745107467</v>
      </c>
      <c r="J123" s="509">
        <f>Package!J38</f>
        <v>0.28736292531949248</v>
      </c>
      <c r="K123" s="134">
        <f>Package!K38</f>
        <v>8.9607430740278313E-2</v>
      </c>
      <c r="L123" s="518">
        <f>Package!L38</f>
        <v>74536132.451048195</v>
      </c>
      <c r="M123" s="534">
        <f>Package!M38</f>
        <v>12592549.761563413</v>
      </c>
      <c r="N123" s="134">
        <f>Package!N38</f>
        <v>0.20329062696757866</v>
      </c>
      <c r="O123" s="137">
        <f>Package!O38</f>
        <v>22388919.02586776</v>
      </c>
      <c r="P123" s="133">
        <f>Package!P38</f>
        <v>2758748.4070757255</v>
      </c>
      <c r="Q123" s="134">
        <f>Package!Q38</f>
        <v>0.14053614003918874</v>
      </c>
    </row>
    <row r="124" spans="2:17">
      <c r="B124" s="378" t="s">
        <v>71</v>
      </c>
      <c r="C124" s="150" t="s">
        <v>72</v>
      </c>
      <c r="D124" s="117">
        <f>Flavor!D107</f>
        <v>18209838.337820172</v>
      </c>
      <c r="E124" s="113">
        <f>Flavor!E107</f>
        <v>-432969.25493422523</v>
      </c>
      <c r="F124" s="114">
        <f>Flavor!F107</f>
        <v>-2.3224466206608306E-2</v>
      </c>
      <c r="G124" s="115">
        <f>Flavor!G107</f>
        <v>9.1027108838487525</v>
      </c>
      <c r="H124" s="116">
        <f>Flavor!H107</f>
        <v>-0.82567469779992564</v>
      </c>
      <c r="I124" s="490">
        <f>Flavor!I107</f>
        <v>3.1452924588320164</v>
      </c>
      <c r="J124" s="510">
        <f>Flavor!J107</f>
        <v>0.1123757541652135</v>
      </c>
      <c r="K124" s="114">
        <f>Flavor!K107</f>
        <v>3.7052041024502561E-2</v>
      </c>
      <c r="L124" s="519">
        <f>Flavor!L107</f>
        <v>57275267.200495929</v>
      </c>
      <c r="M124" s="535">
        <f>Flavor!M107</f>
        <v>733184.63054201007</v>
      </c>
      <c r="N124" s="114">
        <f>Flavor!N107</f>
        <v>1.2967060943234861E-2</v>
      </c>
      <c r="O124" s="117">
        <f>Flavor!O107</f>
        <v>24309453.174907517</v>
      </c>
      <c r="P124" s="113">
        <f>Flavor!P107</f>
        <v>-606941.59085140005</v>
      </c>
      <c r="Q124" s="114">
        <f>Flavor!Q107</f>
        <v>-2.4359125650292027E-2</v>
      </c>
    </row>
    <row r="125" spans="2:17">
      <c r="B125" s="376"/>
      <c r="C125" s="145" t="s">
        <v>73</v>
      </c>
      <c r="D125" s="86">
        <f>Flavor!D108</f>
        <v>24525500.802416477</v>
      </c>
      <c r="E125" s="85">
        <f>Flavor!E108</f>
        <v>869652.32171744853</v>
      </c>
      <c r="F125" s="87">
        <f>Flavor!F108</f>
        <v>3.6762677205470093E-2</v>
      </c>
      <c r="G125" s="102">
        <f>Flavor!G108</f>
        <v>12.259776223401772</v>
      </c>
      <c r="H125" s="88">
        <f>Flavor!H108</f>
        <v>-0.33834687629266647</v>
      </c>
      <c r="I125" s="488">
        <f>Flavor!I108</f>
        <v>2.9872717358344261</v>
      </c>
      <c r="J125" s="508">
        <f>Flavor!J108</f>
        <v>0.10845735217586228</v>
      </c>
      <c r="K125" s="87">
        <f>Flavor!K108</f>
        <v>3.7674312311177356E-2</v>
      </c>
      <c r="L125" s="517">
        <f>Flavor!L108</f>
        <v>73264335.354243279</v>
      </c>
      <c r="M125" s="533">
        <f>Flavor!M108</f>
        <v>5163538.4903593361</v>
      </c>
      <c r="N125" s="87">
        <f>Flavor!N108</f>
        <v>7.5821998099081384E-2</v>
      </c>
      <c r="O125" s="86">
        <f>Flavor!O108</f>
        <v>26083003.624976285</v>
      </c>
      <c r="P125" s="85">
        <f>Flavor!P108</f>
        <v>876562.65198239684</v>
      </c>
      <c r="Q125" s="87">
        <f>Flavor!Q108</f>
        <v>3.4775343846501126E-2</v>
      </c>
    </row>
    <row r="126" spans="2:17">
      <c r="B126" s="376"/>
      <c r="C126" s="145" t="s">
        <v>74</v>
      </c>
      <c r="D126" s="86">
        <f>Flavor!D109</f>
        <v>38012248.26462914</v>
      </c>
      <c r="E126" s="85">
        <f>Flavor!E109</f>
        <v>2729960.8365215361</v>
      </c>
      <c r="F126" s="87">
        <f>Flavor!F109</f>
        <v>7.7374825600074762E-2</v>
      </c>
      <c r="G126" s="102">
        <f>Flavor!G109</f>
        <v>19.001514432962317</v>
      </c>
      <c r="H126" s="88">
        <f>Flavor!H109</f>
        <v>0.21163248809088131</v>
      </c>
      <c r="I126" s="488">
        <f>Flavor!I109</f>
        <v>3.1829436316223463</v>
      </c>
      <c r="J126" s="508">
        <f>Flavor!J109</f>
        <v>0.16320932310655545</v>
      </c>
      <c r="K126" s="87">
        <f>Flavor!K109</f>
        <v>5.4047577181309488E-2</v>
      </c>
      <c r="L126" s="517">
        <f>Flavor!L109</f>
        <v>120990843.5375489</v>
      </c>
      <c r="M126" s="533">
        <f>Flavor!M109</f>
        <v>14447709.707976997</v>
      </c>
      <c r="N126" s="87">
        <f>Flavor!N109</f>
        <v>0.13560432463989452</v>
      </c>
      <c r="O126" s="86">
        <f>Flavor!O109</f>
        <v>35001289.619143479</v>
      </c>
      <c r="P126" s="85">
        <f>Flavor!P109</f>
        <v>1626392.4901566803</v>
      </c>
      <c r="Q126" s="87">
        <f>Flavor!Q109</f>
        <v>4.8731011330792218E-2</v>
      </c>
    </row>
    <row r="127" spans="2:17">
      <c r="B127" s="376"/>
      <c r="C127" s="145" t="s">
        <v>75</v>
      </c>
      <c r="D127" s="86">
        <f>Flavor!D110</f>
        <v>5231205.1294580828</v>
      </c>
      <c r="E127" s="85">
        <f>Flavor!E110</f>
        <v>845044.72697747312</v>
      </c>
      <c r="F127" s="87">
        <f>Flavor!F110</f>
        <v>0.19266161048272537</v>
      </c>
      <c r="G127" s="102">
        <f>Flavor!G110</f>
        <v>2.6149681828127473</v>
      </c>
      <c r="H127" s="88">
        <f>Flavor!H110</f>
        <v>0.27908119357450856</v>
      </c>
      <c r="I127" s="488">
        <f>Flavor!I110</f>
        <v>3.7260808578112146</v>
      </c>
      <c r="J127" s="508">
        <f>Flavor!J110</f>
        <v>0.23276656077593216</v>
      </c>
      <c r="K127" s="87">
        <f>Flavor!K110</f>
        <v>6.6632012176367092E-2</v>
      </c>
      <c r="L127" s="517">
        <f>Flavor!L110</f>
        <v>19491893.296157598</v>
      </c>
      <c r="M127" s="533">
        <f>Flavor!M110</f>
        <v>4169656.4530820567</v>
      </c>
      <c r="N127" s="87">
        <f>Flavor!N110</f>
        <v>0.2721310534346959</v>
      </c>
      <c r="O127" s="86">
        <f>Flavor!O110</f>
        <v>7386229.5773953535</v>
      </c>
      <c r="P127" s="85">
        <f>Flavor!P110</f>
        <v>1261723.1640795711</v>
      </c>
      <c r="Q127" s="87">
        <f>Flavor!Q110</f>
        <v>0.20601222023971716</v>
      </c>
    </row>
    <row r="128" spans="2:17">
      <c r="B128" s="376"/>
      <c r="C128" s="145" t="s">
        <v>76</v>
      </c>
      <c r="D128" s="86">
        <f>Flavor!D111</f>
        <v>42138312.150826581</v>
      </c>
      <c r="E128" s="85">
        <f>Flavor!E111</f>
        <v>5919827.9490581751</v>
      </c>
      <c r="F128" s="87">
        <f>Flavor!F111</f>
        <v>0.16344770024277089</v>
      </c>
      <c r="G128" s="102">
        <f>Flavor!G111</f>
        <v>21.064046013286095</v>
      </c>
      <c r="H128" s="88">
        <f>Flavor!H111</f>
        <v>1.7755845222301865</v>
      </c>
      <c r="I128" s="488">
        <f>Flavor!I111</f>
        <v>2.9613058489191122</v>
      </c>
      <c r="J128" s="508">
        <f>Flavor!J111</f>
        <v>0.1242287182517301</v>
      </c>
      <c r="K128" s="87">
        <f>Flavor!K111</f>
        <v>4.3787571690906781E-2</v>
      </c>
      <c r="L128" s="517">
        <f>Flavor!L111</f>
        <v>124784430.23582205</v>
      </c>
      <c r="M128" s="533">
        <f>Flavor!M111</f>
        <v>22029796.999547035</v>
      </c>
      <c r="N128" s="87">
        <f>Flavor!N111</f>
        <v>0.21439224982577187</v>
      </c>
      <c r="O128" s="86">
        <f>Flavor!O111</f>
        <v>29637835.735192563</v>
      </c>
      <c r="P128" s="85">
        <f>Flavor!P111</f>
        <v>3682403.371117577</v>
      </c>
      <c r="Q128" s="87">
        <f>Flavor!Q111</f>
        <v>0.14187409092111314</v>
      </c>
    </row>
    <row r="129" spans="2:17">
      <c r="B129" s="376"/>
      <c r="C129" s="145" t="s">
        <v>77</v>
      </c>
      <c r="D129" s="86">
        <f>Flavor!D112</f>
        <v>7939039.9620350394</v>
      </c>
      <c r="E129" s="85">
        <f>Flavor!E112</f>
        <v>-302197.68892178405</v>
      </c>
      <c r="F129" s="87">
        <f>Flavor!F112</f>
        <v>-3.6668969118576297E-2</v>
      </c>
      <c r="G129" s="102">
        <f>Flavor!G112</f>
        <v>3.9685572232475579</v>
      </c>
      <c r="H129" s="88">
        <f>Flavor!H112</f>
        <v>-0.420383909229745</v>
      </c>
      <c r="I129" s="488">
        <f>Flavor!I112</f>
        <v>3.1253424916784893</v>
      </c>
      <c r="J129" s="508">
        <f>Flavor!J112</f>
        <v>0.10717795865300772</v>
      </c>
      <c r="K129" s="87">
        <f>Flavor!K112</f>
        <v>3.5510972804908662E-2</v>
      </c>
      <c r="L129" s="517">
        <f>Flavor!L112</f>
        <v>24812218.936481688</v>
      </c>
      <c r="M129" s="533">
        <f>Flavor!M112</f>
        <v>-61192.249870430678</v>
      </c>
      <c r="N129" s="87">
        <f>Flavor!N112</f>
        <v>-2.4601470788215198E-3</v>
      </c>
      <c r="O129" s="86">
        <f>Flavor!O112</f>
        <v>15962719.382418487</v>
      </c>
      <c r="P129" s="85">
        <f>Flavor!P112</f>
        <v>-359099.817374615</v>
      </c>
      <c r="Q129" s="87">
        <f>Flavor!Q112</f>
        <v>-2.2001212792454348E-2</v>
      </c>
    </row>
    <row r="130" spans="2:17">
      <c r="B130" s="376"/>
      <c r="C130" s="145" t="s">
        <v>78</v>
      </c>
      <c r="D130" s="86">
        <f>Flavor!D113</f>
        <v>1111751.3232597837</v>
      </c>
      <c r="E130" s="85">
        <f>Flavor!E113</f>
        <v>216141.71925750317</v>
      </c>
      <c r="F130" s="87">
        <f>Flavor!F113</f>
        <v>0.24133474930551638</v>
      </c>
      <c r="G130" s="102">
        <f>Flavor!G113</f>
        <v>0.5557408408921386</v>
      </c>
      <c r="H130" s="88">
        <f>Flavor!H113</f>
        <v>7.8776336757138077E-2</v>
      </c>
      <c r="I130" s="488">
        <f>Flavor!I113</f>
        <v>3.9119259890240583</v>
      </c>
      <c r="J130" s="508">
        <f>Flavor!J113</f>
        <v>0.25413100000734445</v>
      </c>
      <c r="K130" s="87">
        <f>Flavor!K113</f>
        <v>6.9476556441907034E-2</v>
      </c>
      <c r="L130" s="517">
        <f>Flavor!L113</f>
        <v>4349088.894791835</v>
      </c>
      <c r="M130" s="533">
        <f>Flavor!M113</f>
        <v>1073132.5731570497</v>
      </c>
      <c r="N130" s="87">
        <f>Flavor!N113</f>
        <v>0.32757841307894159</v>
      </c>
      <c r="O130" s="86">
        <f>Flavor!O113</f>
        <v>1845687.284468051</v>
      </c>
      <c r="P130" s="85">
        <f>Flavor!P113</f>
        <v>179881.70883349888</v>
      </c>
      <c r="Q130" s="87">
        <f>Flavor!Q113</f>
        <v>0.10798481615417627</v>
      </c>
    </row>
    <row r="131" spans="2:17">
      <c r="B131" s="376"/>
      <c r="C131" s="145" t="s">
        <v>79</v>
      </c>
      <c r="D131" s="86">
        <f>Flavor!D114</f>
        <v>5681143.479982621</v>
      </c>
      <c r="E131" s="85">
        <f>Flavor!E114</f>
        <v>-29606.439642116427</v>
      </c>
      <c r="F131" s="87">
        <f>Flavor!F114</f>
        <v>-5.184334817459826E-3</v>
      </c>
      <c r="G131" s="102">
        <f>Flavor!G114</f>
        <v>2.8398827945956735</v>
      </c>
      <c r="H131" s="88">
        <f>Flavor!H114</f>
        <v>-0.20142559633787371</v>
      </c>
      <c r="I131" s="488">
        <f>Flavor!I114</f>
        <v>3.3900757873471052</v>
      </c>
      <c r="J131" s="508">
        <f>Flavor!J114</f>
        <v>0.12520582581125694</v>
      </c>
      <c r="K131" s="87">
        <f>Flavor!K114</f>
        <v>3.8349406649065457E-2</v>
      </c>
      <c r="L131" s="517">
        <f>Flavor!L114</f>
        <v>19259506.955933958</v>
      </c>
      <c r="M131" s="533">
        <f>Flavor!M114</f>
        <v>614651.08550789207</v>
      </c>
      <c r="N131" s="87">
        <f>Flavor!N114</f>
        <v>3.2966255667485955E-2</v>
      </c>
      <c r="O131" s="86">
        <f>Flavor!O114</f>
        <v>11317698.783877185</v>
      </c>
      <c r="P131" s="85">
        <f>Flavor!P114</f>
        <v>-80349.194340934977</v>
      </c>
      <c r="Q131" s="87">
        <f>Flavor!Q114</f>
        <v>-7.0493820077335853E-3</v>
      </c>
    </row>
    <row r="132" spans="2:17">
      <c r="B132" s="376"/>
      <c r="C132" s="145" t="s">
        <v>80</v>
      </c>
      <c r="D132" s="86">
        <f>Flavor!D115</f>
        <v>2041574.1391004568</v>
      </c>
      <c r="E132" s="85">
        <f>Flavor!E115</f>
        <v>-83898.275134961819</v>
      </c>
      <c r="F132" s="87">
        <f>Flavor!F115</f>
        <v>-3.9472765947490294E-2</v>
      </c>
      <c r="G132" s="102">
        <f>Flavor!G115</f>
        <v>1.0205394903246834</v>
      </c>
      <c r="H132" s="88">
        <f>Flavor!H115</f>
        <v>-0.11139890289718912</v>
      </c>
      <c r="I132" s="488">
        <f>Flavor!I115</f>
        <v>2.7432857736198657</v>
      </c>
      <c r="J132" s="508">
        <f>Flavor!J115</f>
        <v>0.12627891485757159</v>
      </c>
      <c r="K132" s="87">
        <f>Flavor!K115</f>
        <v>4.8253184524435999E-2</v>
      </c>
      <c r="L132" s="517">
        <f>Flavor!L115</f>
        <v>5600621.2915845085</v>
      </c>
      <c r="M132" s="533">
        <f>Flavor!M115</f>
        <v>38245.405420365743</v>
      </c>
      <c r="N132" s="87">
        <f>Flavor!N115</f>
        <v>6.8757319179916249E-3</v>
      </c>
      <c r="O132" s="86">
        <f>Flavor!O115</f>
        <v>2023433.3252560329</v>
      </c>
      <c r="P132" s="85">
        <f>Flavor!P115</f>
        <v>-38823.093351493124</v>
      </c>
      <c r="Q132" s="87">
        <f>Flavor!Q115</f>
        <v>-1.882554128632908E-2</v>
      </c>
    </row>
    <row r="133" spans="2:17">
      <c r="B133" s="376"/>
      <c r="C133" s="145" t="s">
        <v>81</v>
      </c>
      <c r="D133" s="86">
        <f>Flavor!D116</f>
        <v>2664644.7616500584</v>
      </c>
      <c r="E133" s="85">
        <f>Flavor!E116</f>
        <v>-447748.85213181563</v>
      </c>
      <c r="F133" s="87">
        <f>Flavor!F116</f>
        <v>-0.14385997007227994</v>
      </c>
      <c r="G133" s="102">
        <f>Flavor!G116</f>
        <v>1.3319992425790026</v>
      </c>
      <c r="H133" s="88">
        <f>Flavor!H116</f>
        <v>-0.32553242081150513</v>
      </c>
      <c r="I133" s="488">
        <f>Flavor!I116</f>
        <v>3.2411803912855564</v>
      </c>
      <c r="J133" s="508">
        <f>Flavor!J116</f>
        <v>0.13959030089666058</v>
      </c>
      <c r="K133" s="87">
        <f>Flavor!K116</f>
        <v>4.5006044263946533E-2</v>
      </c>
      <c r="L133" s="517">
        <f>Flavor!L116</f>
        <v>8636594.3512019441</v>
      </c>
      <c r="M133" s="533">
        <f>Flavor!M116</f>
        <v>-1016774.8386936001</v>
      </c>
      <c r="N133" s="87">
        <f>Flavor!N116</f>
        <v>-0.10532849398921645</v>
      </c>
      <c r="O133" s="86">
        <f>Flavor!O116</f>
        <v>5689043.8254769575</v>
      </c>
      <c r="P133" s="85">
        <f>Flavor!P116</f>
        <v>-631446.86788169853</v>
      </c>
      <c r="Q133" s="87">
        <f>Flavor!Q116</f>
        <v>-9.9904722357268896E-2</v>
      </c>
    </row>
    <row r="134" spans="2:17">
      <c r="B134" s="376"/>
      <c r="C134" s="145" t="s">
        <v>82</v>
      </c>
      <c r="D134" s="86">
        <f>Flavor!D117</f>
        <v>903521.57201065868</v>
      </c>
      <c r="E134" s="85">
        <f>Flavor!E117</f>
        <v>229989.56561395258</v>
      </c>
      <c r="F134" s="87">
        <f>Flavor!F117</f>
        <v>0.34146790862153947</v>
      </c>
      <c r="G134" s="102">
        <f>Flavor!G117</f>
        <v>0.45165121703755223</v>
      </c>
      <c r="H134" s="88">
        <f>Flavor!H117</f>
        <v>9.2956024383902547E-2</v>
      </c>
      <c r="I134" s="488">
        <f>Flavor!I117</f>
        <v>3.4571960136844431</v>
      </c>
      <c r="J134" s="508">
        <f>Flavor!J117</f>
        <v>6.3538831988701361E-2</v>
      </c>
      <c r="K134" s="87">
        <f>Flavor!K117</f>
        <v>1.8722819833249124E-2</v>
      </c>
      <c r="L134" s="517">
        <f>Flavor!L117</f>
        <v>3123651.1770331506</v>
      </c>
      <c r="M134" s="533">
        <f>Flavor!M117</f>
        <v>837914.44642302673</v>
      </c>
      <c r="N134" s="87">
        <f>Flavor!N117</f>
        <v>0.36658397058674608</v>
      </c>
      <c r="O134" s="86">
        <f>Flavor!O117</f>
        <v>1521161.0930860769</v>
      </c>
      <c r="P134" s="85">
        <f>Flavor!P117</f>
        <v>375771.85095444671</v>
      </c>
      <c r="Q134" s="87">
        <f>Flavor!Q117</f>
        <v>0.32807349426044491</v>
      </c>
    </row>
    <row r="135" spans="2:17">
      <c r="B135" s="376"/>
      <c r="C135" s="145" t="s">
        <v>83</v>
      </c>
      <c r="D135" s="86">
        <f>Flavor!D118</f>
        <v>2297461.9626276917</v>
      </c>
      <c r="E135" s="85">
        <f>Flavor!E118</f>
        <v>82831.758008375298</v>
      </c>
      <c r="F135" s="87">
        <f>Flavor!F118</f>
        <v>3.7402071838270469E-2</v>
      </c>
      <c r="G135" s="102">
        <f>Flavor!G118</f>
        <v>1.1484523708815657</v>
      </c>
      <c r="H135" s="88">
        <f>Flavor!H118</f>
        <v>-3.0967761136086569E-2</v>
      </c>
      <c r="I135" s="488">
        <f>Flavor!I118</f>
        <v>3.0050769958353802</v>
      </c>
      <c r="J135" s="508">
        <f>Flavor!J118</f>
        <v>5.6501204343598843E-2</v>
      </c>
      <c r="K135" s="87">
        <f>Flavor!K118</f>
        <v>1.9162201801505338E-2</v>
      </c>
      <c r="L135" s="517">
        <f>Flavor!L118</f>
        <v>6904050.09269928</v>
      </c>
      <c r="M135" s="533">
        <f>Flavor!M118</f>
        <v>374045.08425227366</v>
      </c>
      <c r="N135" s="87">
        <f>Flavor!N118</f>
        <v>5.7280979688135135E-2</v>
      </c>
      <c r="O135" s="86">
        <f>Flavor!O118</f>
        <v>3906698.4483374134</v>
      </c>
      <c r="P135" s="85">
        <f>Flavor!P118</f>
        <v>-56721.967994901352</v>
      </c>
      <c r="Q135" s="87">
        <f>Flavor!Q118</f>
        <v>-1.4311367969232732E-2</v>
      </c>
    </row>
    <row r="136" spans="2:17" ht="15" thickBot="1">
      <c r="B136" s="379"/>
      <c r="C136" s="151" t="s">
        <v>84</v>
      </c>
      <c r="D136" s="137">
        <f>Flavor!D119</f>
        <v>2129222.247233971</v>
      </c>
      <c r="E136" s="133">
        <f>Flavor!E119</f>
        <v>656423.48085208959</v>
      </c>
      <c r="F136" s="134">
        <f>Flavor!F119</f>
        <v>0.44569801104917939</v>
      </c>
      <c r="G136" s="135">
        <f>Flavor!G119</f>
        <v>1.0643529154114213</v>
      </c>
      <c r="H136" s="136">
        <f>Flavor!H119</f>
        <v>0.28000141877853579</v>
      </c>
      <c r="I136" s="489">
        <f>Flavor!I119</f>
        <v>3.2752837207204522</v>
      </c>
      <c r="J136" s="509">
        <f>Flavor!J119</f>
        <v>0.4214074235939087</v>
      </c>
      <c r="K136" s="134">
        <f>Flavor!K119</f>
        <v>0.14766141896837204</v>
      </c>
      <c r="L136" s="518">
        <f>Flavor!L119</f>
        <v>6973806.9641612433</v>
      </c>
      <c r="M136" s="534">
        <f>Flavor!M119</f>
        <v>2770621.4743467784</v>
      </c>
      <c r="N136" s="134">
        <f>Flavor!N119</f>
        <v>0.65917183076045449</v>
      </c>
      <c r="O136" s="137">
        <f>Flavor!O119</f>
        <v>4493775.1998963878</v>
      </c>
      <c r="P136" s="133">
        <f>Flavor!P119</f>
        <v>923514.31693209847</v>
      </c>
      <c r="Q136" s="134">
        <f>Flavor!Q119</f>
        <v>0.25866858115010632</v>
      </c>
    </row>
    <row r="137" spans="2:17">
      <c r="B137" s="375" t="s">
        <v>85</v>
      </c>
      <c r="C137" s="178" t="s">
        <v>132</v>
      </c>
      <c r="D137" s="117">
        <f>Fat!D35</f>
        <v>49754456.817074202</v>
      </c>
      <c r="E137" s="113">
        <f>Fat!E35</f>
        <v>5521859.3184201196</v>
      </c>
      <c r="F137" s="114">
        <f>Fat!F35</f>
        <v>0.12483687666292127</v>
      </c>
      <c r="G137" s="115">
        <f>Fat!G35</f>
        <v>24.871194745761763</v>
      </c>
      <c r="H137" s="116">
        <f>Fat!H35</f>
        <v>1.31474912674528</v>
      </c>
      <c r="I137" s="490">
        <f>Fat!I35</f>
        <v>3.5743040690621073</v>
      </c>
      <c r="J137" s="510">
        <f>Fat!J35</f>
        <v>0.22669247443358431</v>
      </c>
      <c r="K137" s="114">
        <f>Fat!K35</f>
        <v>6.7717675132123525E-2</v>
      </c>
      <c r="L137" s="519">
        <f>Fat!L35</f>
        <v>177837557.45524323</v>
      </c>
      <c r="M137" s="535">
        <f>Fat!M35</f>
        <v>29764001.208212227</v>
      </c>
      <c r="N137" s="114">
        <f>Fat!N35</f>
        <v>0.20100821485341358</v>
      </c>
      <c r="O137" s="117">
        <f>Fat!O35</f>
        <v>58426010.87408562</v>
      </c>
      <c r="P137" s="113">
        <f>Fat!P35</f>
        <v>6086388.4908423871</v>
      </c>
      <c r="Q137" s="114">
        <f>Fat!Q35</f>
        <v>0.11628644254015429</v>
      </c>
    </row>
    <row r="138" spans="2:17">
      <c r="B138" s="376"/>
      <c r="C138" s="179" t="s">
        <v>87</v>
      </c>
      <c r="D138" s="86">
        <f>Fat!D36</f>
        <v>5275450.504085171</v>
      </c>
      <c r="E138" s="85">
        <f>Fat!E36</f>
        <v>44820.574486924335</v>
      </c>
      <c r="F138" s="87">
        <f>Fat!F36</f>
        <v>8.5688674385662206E-3</v>
      </c>
      <c r="G138" s="102">
        <f>Fat!G36</f>
        <v>2.6370855045432475</v>
      </c>
      <c r="H138" s="88">
        <f>Fat!H36</f>
        <v>-0.14853090637474864</v>
      </c>
      <c r="I138" s="488">
        <f>Fat!I36</f>
        <v>4.0648237055157841</v>
      </c>
      <c r="J138" s="508">
        <f>Fat!J36</f>
        <v>0.31847371656611045</v>
      </c>
      <c r="K138" s="87">
        <f>Fat!K36</f>
        <v>8.5009066826508037E-2</v>
      </c>
      <c r="L138" s="517">
        <f>Fat!L36</f>
        <v>21443776.266280595</v>
      </c>
      <c r="M138" s="533">
        <f>Fat!M36</f>
        <v>1848005.8873303719</v>
      </c>
      <c r="N138" s="87">
        <f>Fat!N36</f>
        <v>9.43063656897868E-2</v>
      </c>
      <c r="O138" s="86">
        <f>Fat!O36</f>
        <v>8682584.3229391575</v>
      </c>
      <c r="P138" s="85">
        <f>Fat!P36</f>
        <v>-503365.07980261743</v>
      </c>
      <c r="Q138" s="87">
        <f>Fat!Q36</f>
        <v>-5.4797284171016182E-2</v>
      </c>
    </row>
    <row r="139" spans="2:17">
      <c r="B139" s="376"/>
      <c r="C139" s="179" t="s">
        <v>50</v>
      </c>
      <c r="D139" s="86">
        <f>Fat!D37</f>
        <v>75402088.413966894</v>
      </c>
      <c r="E139" s="85">
        <f>Fat!E37</f>
        <v>3463892.647865817</v>
      </c>
      <c r="F139" s="87">
        <f>Fat!F37</f>
        <v>4.8150952508292995E-2</v>
      </c>
      <c r="G139" s="102">
        <f>Fat!G37</f>
        <v>37.691900286957974</v>
      </c>
      <c r="H139" s="88">
        <f>Fat!H37</f>
        <v>-0.61939708927876325</v>
      </c>
      <c r="I139" s="488">
        <f>Fat!I37</f>
        <v>2.9670462214369917</v>
      </c>
      <c r="J139" s="508">
        <f>Fat!J37</f>
        <v>8.385275145492832E-2</v>
      </c>
      <c r="K139" s="87">
        <f>Fat!K37</f>
        <v>2.9083289875601021E-2</v>
      </c>
      <c r="L139" s="517">
        <f>Fat!L37</f>
        <v>223721481.51711845</v>
      </c>
      <c r="M139" s="533">
        <f>Fat!M37</f>
        <v>16309745.242004514</v>
      </c>
      <c r="N139" s="87">
        <f>Fat!N37</f>
        <v>7.8634630493479074E-2</v>
      </c>
      <c r="O139" s="86">
        <f>Fat!O37</f>
        <v>104294250.34874259</v>
      </c>
      <c r="P139" s="85">
        <f>Fat!P37</f>
        <v>2133292.4369799346</v>
      </c>
      <c r="Q139" s="87">
        <f>Fat!Q37</f>
        <v>2.0881680052593856E-2</v>
      </c>
    </row>
    <row r="140" spans="2:17" ht="15" thickBot="1">
      <c r="B140" s="377"/>
      <c r="C140" s="180" t="s">
        <v>15</v>
      </c>
      <c r="D140" s="112">
        <f>Fat!D38</f>
        <v>69572530.024086431</v>
      </c>
      <c r="E140" s="108">
        <f>Fat!E38</f>
        <v>3247471.442482397</v>
      </c>
      <c r="F140" s="109">
        <f>Fat!F38</f>
        <v>4.896296380178574E-2</v>
      </c>
      <c r="G140" s="110">
        <f>Fat!G38</f>
        <v>34.77782803550992</v>
      </c>
      <c r="H140" s="111">
        <f>Fat!H38</f>
        <v>-0.54414544124957587</v>
      </c>
      <c r="I140" s="494">
        <f>Fat!I38</f>
        <v>3.1297813483942059</v>
      </c>
      <c r="J140" s="514">
        <f>Fat!J38</f>
        <v>0.10128982205864245</v>
      </c>
      <c r="K140" s="109">
        <f>Fat!K38</f>
        <v>3.3445634956489993E-2</v>
      </c>
      <c r="L140" s="523">
        <f>Fat!L38</f>
        <v>217746806.8299816</v>
      </c>
      <c r="M140" s="539">
        <f>Fat!M38</f>
        <v>16881928.931883931</v>
      </c>
      <c r="N140" s="109">
        <f>Fat!N38</f>
        <v>8.4046196171978033E-2</v>
      </c>
      <c r="O140" s="112">
        <f>Fat!O38</f>
        <v>76783567.606601596</v>
      </c>
      <c r="P140" s="108">
        <f>Fat!P38</f>
        <v>1909081.0923512876</v>
      </c>
      <c r="Q140" s="109">
        <f>Fat!Q38</f>
        <v>2.5497084270326799E-2</v>
      </c>
    </row>
    <row r="141" spans="2:17" ht="15" hidden="1" thickBot="1">
      <c r="B141" s="378" t="s">
        <v>88</v>
      </c>
      <c r="C141" s="148" t="s">
        <v>89</v>
      </c>
      <c r="D141" s="123">
        <f>Organic!D11</f>
        <v>11405244.776216853</v>
      </c>
      <c r="E141" s="118">
        <f>Organic!E11</f>
        <v>376495.10836698301</v>
      </c>
      <c r="F141" s="120">
        <f>Organic!F11</f>
        <v>3.4137605776338495E-2</v>
      </c>
      <c r="G141" s="121">
        <f>Organic!G11</f>
        <v>5.7012392878747544</v>
      </c>
      <c r="H141" s="122">
        <f>Organic!H11</f>
        <v>-0.17221505322191621</v>
      </c>
      <c r="I141" s="492">
        <f>Organic!I11</f>
        <v>3.8934915520497184</v>
      </c>
      <c r="J141" s="512">
        <f>Organic!J11</f>
        <v>0.36948267250700928</v>
      </c>
      <c r="K141" s="120">
        <f>Organic!K11</f>
        <v>0.10484725922567907</v>
      </c>
      <c r="L141" s="521">
        <f>Organic!L11</f>
        <v>44406224.185259499</v>
      </c>
      <c r="M141" s="537">
        <f>Organic!M11</f>
        <v>5540812.4255028516</v>
      </c>
      <c r="N141" s="120">
        <f>Organic!N11</f>
        <v>0.14256409940419335</v>
      </c>
      <c r="O141" s="123">
        <f>Organic!O11</f>
        <v>8974187.3205367941</v>
      </c>
      <c r="P141" s="118">
        <f>Organic!P11</f>
        <v>715114.18856147956</v>
      </c>
      <c r="Q141" s="120">
        <f>Organic!Q11</f>
        <v>8.6585283497840435E-2</v>
      </c>
    </row>
    <row r="142" spans="2:17" hidden="1">
      <c r="B142" s="376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495" t="e">
        <f>#REF!</f>
        <v>#REF!</v>
      </c>
      <c r="J142" s="515" t="e">
        <f>#REF!</f>
        <v>#REF!</v>
      </c>
      <c r="K142" s="104" t="e">
        <f>#REF!</f>
        <v>#REF!</v>
      </c>
      <c r="L142" s="524" t="e">
        <f>#REF!</f>
        <v>#REF!</v>
      </c>
      <c r="M142" s="540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379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493" t="e">
        <f>#REF!</f>
        <v>#REF!</v>
      </c>
      <c r="J143" s="513" t="e">
        <f>#REF!</f>
        <v>#REF!</v>
      </c>
      <c r="K143" s="124" t="e">
        <f>#REF!</f>
        <v>#REF!</v>
      </c>
      <c r="L143" s="522" t="e">
        <f>#REF!</f>
        <v>#REF!</v>
      </c>
      <c r="M143" s="538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375" t="s">
        <v>54</v>
      </c>
      <c r="C144" s="144" t="s">
        <v>92</v>
      </c>
      <c r="D144" s="117">
        <f>Size!D59</f>
        <v>46561465.98580052</v>
      </c>
      <c r="E144" s="113">
        <f>Size!E59</f>
        <v>-255487.85076870769</v>
      </c>
      <c r="F144" s="114">
        <f>Size!F59</f>
        <v>-5.4571651897852309E-3</v>
      </c>
      <c r="G144" s="115">
        <f>Size!G59</f>
        <v>23.275086540259512</v>
      </c>
      <c r="H144" s="116">
        <f>Size!H59</f>
        <v>-1.6576800044297428</v>
      </c>
      <c r="I144" s="490">
        <f>Size!I59</f>
        <v>3.7209797861202336</v>
      </c>
      <c r="J144" s="510">
        <f>Size!J59</f>
        <v>0.18759241468383658</v>
      </c>
      <c r="K144" s="114">
        <f>Size!K59</f>
        <v>5.3091380865941194E-2</v>
      </c>
      <c r="L144" s="519">
        <f>Size!L59</f>
        <v>173254273.74528855</v>
      </c>
      <c r="M144" s="535">
        <f>Size!M59</f>
        <v>7831840.2900340557</v>
      </c>
      <c r="N144" s="114">
        <f>Size!N59</f>
        <v>4.7344487240616663E-2</v>
      </c>
      <c r="O144" s="117">
        <f>Size!O59</f>
        <v>138530491.76151702</v>
      </c>
      <c r="P144" s="113">
        <f>Size!P59</f>
        <v>-533395.62605524063</v>
      </c>
      <c r="Q144" s="114">
        <f>Size!Q59</f>
        <v>-3.8356156733103716E-3</v>
      </c>
    </row>
    <row r="145" spans="1:17">
      <c r="B145" s="376"/>
      <c r="C145" s="145" t="s">
        <v>93</v>
      </c>
      <c r="D145" s="86">
        <f>Size!D60</f>
        <v>21054450.216408618</v>
      </c>
      <c r="E145" s="85">
        <f>Size!E60</f>
        <v>-286270.42318913341</v>
      </c>
      <c r="F145" s="87">
        <f>Size!F60</f>
        <v>-1.3414280990022336E-2</v>
      </c>
      <c r="G145" s="102">
        <f>Size!G60</f>
        <v>10.524671860502439</v>
      </c>
      <c r="H145" s="88">
        <f>Size!H60</f>
        <v>-0.84051023699033856</v>
      </c>
      <c r="I145" s="488">
        <f>Size!I60</f>
        <v>3.4118659640885416</v>
      </c>
      <c r="J145" s="508">
        <f>Size!J60</f>
        <v>0.14384410681553339</v>
      </c>
      <c r="K145" s="87">
        <f>Size!K60</f>
        <v>4.4015650169354652E-2</v>
      </c>
      <c r="L145" s="517">
        <f>Size!L60</f>
        <v>71834962.085961193</v>
      </c>
      <c r="M145" s="533">
        <f>Size!M60</f>
        <v>2093020.5857985318</v>
      </c>
      <c r="N145" s="87">
        <f>Size!N60</f>
        <v>3.0010930880002104E-2</v>
      </c>
      <c r="O145" s="86">
        <f>Size!O60</f>
        <v>15802889.462783594</v>
      </c>
      <c r="P145" s="85">
        <f>Size!P60</f>
        <v>286936.04325934872</v>
      </c>
      <c r="Q145" s="87">
        <f>Size!Q60</f>
        <v>1.8492968849615612E-2</v>
      </c>
    </row>
    <row r="146" spans="1:17">
      <c r="B146" s="376"/>
      <c r="C146" s="145" t="s">
        <v>94</v>
      </c>
      <c r="D146" s="86">
        <f>Size!D61</f>
        <v>36613958.998163238</v>
      </c>
      <c r="E146" s="85">
        <f>Size!E61</f>
        <v>1336656.856098406</v>
      </c>
      <c r="F146" s="87">
        <f>Size!F61</f>
        <v>3.7889996539859257E-2</v>
      </c>
      <c r="G146" s="102">
        <f>Size!G61</f>
        <v>18.302539368576781</v>
      </c>
      <c r="H146" s="88">
        <f>Size!H61</f>
        <v>-0.4846876198552259</v>
      </c>
      <c r="I146" s="488">
        <f>Size!I61</f>
        <v>3.1463815313075245</v>
      </c>
      <c r="J146" s="508">
        <f>Size!J61</f>
        <v>6.4798842205427754E-2</v>
      </c>
      <c r="K146" s="87">
        <f>Size!K61</f>
        <v>2.1027779794644635E-2</v>
      </c>
      <c r="L146" s="517">
        <f>Size!L61</f>
        <v>115201484.37987177</v>
      </c>
      <c r="M146" s="533">
        <f>Size!M61</f>
        <v>6491560.7806604654</v>
      </c>
      <c r="N146" s="87">
        <f>Size!N61</f>
        <v>5.9714518838163935E-2</v>
      </c>
      <c r="O146" s="86">
        <f>Size!O61</f>
        <v>24533705.318528395</v>
      </c>
      <c r="P146" s="85">
        <f>Size!P61</f>
        <v>921037.31061960757</v>
      </c>
      <c r="Q146" s="87">
        <f>Size!Q61</f>
        <v>3.9006067010772222E-2</v>
      </c>
    </row>
    <row r="147" spans="1:17">
      <c r="B147" s="376"/>
      <c r="C147" s="145" t="s">
        <v>95</v>
      </c>
      <c r="D147" s="86">
        <f>Size!D62</f>
        <v>65305685.10234201</v>
      </c>
      <c r="E147" s="85">
        <f>Size!E62</f>
        <v>7141654.8712046444</v>
      </c>
      <c r="F147" s="87">
        <f>Size!F62</f>
        <v>0.12278473212438178</v>
      </c>
      <c r="G147" s="102">
        <f>Size!G62</f>
        <v>32.644923009758493</v>
      </c>
      <c r="H147" s="88">
        <f>Size!H62</f>
        <v>1.6691745210040416</v>
      </c>
      <c r="I147" s="488">
        <f>Size!I62</f>
        <v>2.6079469353772891</v>
      </c>
      <c r="J147" s="508">
        <f>Size!J62</f>
        <v>0.14044845025644914</v>
      </c>
      <c r="K147" s="87">
        <f>Size!K62</f>
        <v>5.6919366355587045E-2</v>
      </c>
      <c r="L147" s="517">
        <f>Size!L62</f>
        <v>170313761.32536712</v>
      </c>
      <c r="M147" s="533">
        <f>Size!M62</f>
        <v>26794104.841512948</v>
      </c>
      <c r="N147" s="87">
        <f>Size!N62</f>
        <v>0.1866929276306292</v>
      </c>
      <c r="O147" s="86">
        <f>Size!O62</f>
        <v>32716735.632401206</v>
      </c>
      <c r="P147" s="85">
        <f>Size!P62</f>
        <v>3600697.8189236186</v>
      </c>
      <c r="Q147" s="87">
        <f>Size!Q62</f>
        <v>0.12366716384936427</v>
      </c>
    </row>
    <row r="148" spans="1:17">
      <c r="B148" s="376"/>
      <c r="C148" s="145" t="s">
        <v>96</v>
      </c>
      <c r="D148" s="86">
        <f>Size!D63</f>
        <v>59308921.414372295</v>
      </c>
      <c r="E148" s="85">
        <f>Size!E63</f>
        <v>1865120.3702035025</v>
      </c>
      <c r="F148" s="87">
        <f>Size!F63</f>
        <v>3.2468609950957163E-2</v>
      </c>
      <c r="G148" s="102">
        <f>Size!G63</f>
        <v>29.647268386049987</v>
      </c>
      <c r="H148" s="88">
        <f>Size!H63</f>
        <v>-0.94491592977589534</v>
      </c>
      <c r="I148" s="488">
        <f>Size!I63</f>
        <v>3.8575447413402282</v>
      </c>
      <c r="J148" s="508">
        <f>Size!J63</f>
        <v>0.21893559982224886</v>
      </c>
      <c r="K148" s="87">
        <f>Size!K63</f>
        <v>6.0170134055924411E-2</v>
      </c>
      <c r="L148" s="517">
        <f>Size!L63</f>
        <v>228786817.91657269</v>
      </c>
      <c r="M148" s="533">
        <f>Size!M63</f>
        <v>19771278.313720077</v>
      </c>
      <c r="N148" s="87">
        <f>Size!N63</f>
        <v>9.459238462024018E-2</v>
      </c>
      <c r="O148" s="86">
        <f>Size!O63</f>
        <v>164060509.84270546</v>
      </c>
      <c r="P148" s="85">
        <f>Size!P63</f>
        <v>3527232.2822422087</v>
      </c>
      <c r="Q148" s="87">
        <f>Size!Q63</f>
        <v>2.1971969524597242E-2</v>
      </c>
    </row>
    <row r="149" spans="1:17" ht="15" customHeight="1">
      <c r="B149" s="376"/>
      <c r="C149" s="145" t="s">
        <v>97</v>
      </c>
      <c r="D149" s="86">
        <f>Size!D64</f>
        <v>74145024.186996132</v>
      </c>
      <c r="E149" s="85">
        <f>Size!E64</f>
        <v>7936524.1158429012</v>
      </c>
      <c r="F149" s="87">
        <f>Size!F64</f>
        <v>0.11987167972863974</v>
      </c>
      <c r="G149" s="102">
        <f>Size!G64</f>
        <v>37.063520616130347</v>
      </c>
      <c r="H149" s="88">
        <f>Size!H64</f>
        <v>1.803621364447757</v>
      </c>
      <c r="I149" s="488">
        <f>Size!I64</f>
        <v>2.6672483420212711</v>
      </c>
      <c r="J149" s="508">
        <f>Size!J64</f>
        <v>0.14462161797225503</v>
      </c>
      <c r="K149" s="87">
        <f>Size!K64</f>
        <v>5.7329773205655202E-2</v>
      </c>
      <c r="L149" s="517">
        <f>Size!L64</f>
        <v>197763192.83189249</v>
      </c>
      <c r="M149" s="533">
        <f>Size!M64</f>
        <v>30743861.193200171</v>
      </c>
      <c r="N149" s="87">
        <f>Size!N64</f>
        <v>0.18407366914691889</v>
      </c>
      <c r="O149" s="86">
        <f>Size!O64</f>
        <v>37832821.51193165</v>
      </c>
      <c r="P149" s="85">
        <f>Size!P64</f>
        <v>4182784.6090896279</v>
      </c>
      <c r="Q149" s="87">
        <f>Size!Q64</f>
        <v>0.12430252665596207</v>
      </c>
    </row>
    <row r="150" spans="1:17" ht="15" thickBot="1">
      <c r="B150" s="377"/>
      <c r="C150" s="146" t="s">
        <v>98</v>
      </c>
      <c r="D150" s="137">
        <f>Size!D65</f>
        <v>66550580.157844253</v>
      </c>
      <c r="E150" s="133">
        <f>Size!E65</f>
        <v>2476399.4972089753</v>
      </c>
      <c r="F150" s="134">
        <f>Size!F65</f>
        <v>3.8648945201891285E-2</v>
      </c>
      <c r="G150" s="135">
        <f>Size!G65</f>
        <v>33.267219570592552</v>
      </c>
      <c r="H150" s="136">
        <f>Size!H65</f>
        <v>-0.85602974482962679</v>
      </c>
      <c r="I150" s="489">
        <f>Size!I65</f>
        <v>3.2185987081122556</v>
      </c>
      <c r="J150" s="509">
        <f>Size!J65</f>
        <v>9.8604546712614649E-2</v>
      </c>
      <c r="K150" s="134">
        <f>Size!K65</f>
        <v>3.160408052442646E-2</v>
      </c>
      <c r="L150" s="518">
        <f>Size!L65</f>
        <v>214199611.32015863</v>
      </c>
      <c r="M150" s="534">
        <f>Size!M65</f>
        <v>14288541.762510777</v>
      </c>
      <c r="N150" s="134">
        <f>Size!N65</f>
        <v>7.1474490102662505E-2</v>
      </c>
      <c r="O150" s="137">
        <f>Size!O65</f>
        <v>46293081.797731854</v>
      </c>
      <c r="P150" s="133">
        <f>Size!P65</f>
        <v>1915380.0490391776</v>
      </c>
      <c r="Q150" s="134">
        <f>Size!Q65</f>
        <v>4.3160866236061961E-2</v>
      </c>
    </row>
    <row r="151" spans="1:17">
      <c r="A151" s="59"/>
      <c r="B151" s="369"/>
      <c r="C151" s="369"/>
      <c r="D151" s="369"/>
      <c r="E151" s="369"/>
      <c r="F151" s="369"/>
      <c r="G151" s="369"/>
      <c r="H151" s="369"/>
      <c r="I151" s="546"/>
      <c r="J151" s="546"/>
      <c r="K151" s="369"/>
      <c r="L151" s="546"/>
      <c r="M151" s="546"/>
      <c r="N151" s="369"/>
      <c r="O151" s="369"/>
      <c r="P151" s="369"/>
      <c r="Q151" s="369"/>
    </row>
    <row r="152" spans="1:17">
      <c r="A152" s="59"/>
      <c r="B152" s="369"/>
      <c r="C152" s="369"/>
      <c r="D152" s="369"/>
      <c r="E152" s="369"/>
      <c r="F152" s="369"/>
      <c r="G152" s="369"/>
      <c r="H152" s="369"/>
      <c r="I152" s="546"/>
      <c r="J152" s="546"/>
      <c r="K152" s="369"/>
      <c r="L152" s="546"/>
      <c r="M152" s="546"/>
      <c r="N152" s="369"/>
      <c r="O152" s="369"/>
      <c r="P152" s="369"/>
      <c r="Q152" s="369"/>
    </row>
    <row r="153" spans="1:17">
      <c r="A153" s="59"/>
      <c r="B153" s="59"/>
      <c r="C153" s="172" t="s">
        <v>121</v>
      </c>
      <c r="D153" s="172"/>
      <c r="E153" s="172"/>
      <c r="F153" s="172"/>
      <c r="G153" s="172"/>
      <c r="H153" s="172"/>
      <c r="I153" s="498"/>
      <c r="J153" s="498"/>
      <c r="K153" s="170"/>
      <c r="L153" s="548"/>
      <c r="M153" s="548"/>
      <c r="N153" s="365"/>
      <c r="O153" s="364"/>
      <c r="P153" s="365"/>
      <c r="Q153" s="365"/>
    </row>
    <row r="154" spans="1:17">
      <c r="A154" s="59"/>
      <c r="B154" s="60"/>
      <c r="C154" s="142"/>
      <c r="D154" s="61"/>
      <c r="E154" s="61"/>
      <c r="F154" s="61"/>
      <c r="G154" s="61"/>
      <c r="H154" s="61"/>
      <c r="I154" s="499"/>
      <c r="J154" s="499"/>
      <c r="K154" s="61"/>
      <c r="L154" s="499"/>
      <c r="M154" s="499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500"/>
      <c r="J155" s="500"/>
      <c r="K155" s="64"/>
      <c r="L155" s="526"/>
      <c r="M155" s="526"/>
      <c r="N155" s="64"/>
      <c r="O155" s="63"/>
      <c r="P155" s="63"/>
      <c r="Q155" s="64"/>
    </row>
    <row r="156" spans="1:17">
      <c r="A156" s="59"/>
      <c r="B156" s="380"/>
      <c r="C156" s="66"/>
      <c r="D156" s="67"/>
      <c r="E156" s="67"/>
      <c r="F156" s="68"/>
      <c r="G156" s="69"/>
      <c r="H156" s="69"/>
      <c r="I156" s="501"/>
      <c r="J156" s="501"/>
      <c r="K156" s="68"/>
      <c r="L156" s="527"/>
      <c r="M156" s="527"/>
      <c r="N156" s="68"/>
      <c r="O156" s="67"/>
      <c r="P156" s="67"/>
      <c r="Q156" s="68"/>
    </row>
    <row r="157" spans="1:17">
      <c r="A157" s="59"/>
      <c r="B157" s="380"/>
      <c r="C157" s="66"/>
      <c r="D157" s="67"/>
      <c r="E157" s="67"/>
      <c r="F157" s="68"/>
      <c r="G157" s="69"/>
      <c r="H157" s="69"/>
      <c r="I157" s="501"/>
      <c r="J157" s="501"/>
      <c r="K157" s="68"/>
      <c r="L157" s="527"/>
      <c r="M157" s="527"/>
      <c r="N157" s="68"/>
      <c r="O157" s="67"/>
      <c r="P157" s="67"/>
      <c r="Q157" s="68"/>
    </row>
    <row r="158" spans="1:17">
      <c r="A158" s="59"/>
      <c r="B158" s="380"/>
      <c r="C158" s="66"/>
      <c r="D158" s="67"/>
      <c r="E158" s="67"/>
      <c r="F158" s="68"/>
      <c r="G158" s="69"/>
      <c r="H158" s="69"/>
      <c r="I158" s="501"/>
      <c r="J158" s="501"/>
      <c r="K158" s="68"/>
      <c r="L158" s="527"/>
      <c r="M158" s="527"/>
      <c r="N158" s="68"/>
      <c r="O158" s="67"/>
      <c r="P158" s="67"/>
      <c r="Q158" s="68"/>
    </row>
    <row r="159" spans="1:17">
      <c r="A159" s="59"/>
      <c r="B159" s="380"/>
      <c r="C159" s="73"/>
      <c r="D159" s="70"/>
      <c r="E159" s="70"/>
      <c r="F159" s="71"/>
      <c r="G159" s="72"/>
      <c r="H159" s="72"/>
      <c r="I159" s="502"/>
      <c r="J159" s="502"/>
      <c r="K159" s="71"/>
      <c r="L159" s="528"/>
      <c r="M159" s="528"/>
      <c r="N159" s="71"/>
      <c r="O159" s="70"/>
      <c r="P159" s="70"/>
      <c r="Q159" s="71"/>
    </row>
    <row r="160" spans="1:17">
      <c r="A160" s="59"/>
      <c r="B160" s="380"/>
      <c r="C160" s="73"/>
      <c r="D160" s="70"/>
      <c r="E160" s="70"/>
      <c r="F160" s="71"/>
      <c r="G160" s="72"/>
      <c r="H160" s="72"/>
      <c r="I160" s="502"/>
      <c r="J160" s="502"/>
      <c r="K160" s="71"/>
      <c r="L160" s="528"/>
      <c r="M160" s="528"/>
      <c r="N160" s="71"/>
      <c r="O160" s="70"/>
      <c r="P160" s="70"/>
      <c r="Q160" s="71"/>
    </row>
    <row r="161" spans="1:17">
      <c r="A161" s="59"/>
      <c r="B161" s="380"/>
      <c r="C161" s="73"/>
      <c r="D161" s="70"/>
      <c r="E161" s="70"/>
      <c r="F161" s="71"/>
      <c r="G161" s="72"/>
      <c r="H161" s="72"/>
      <c r="I161" s="502"/>
      <c r="J161" s="502"/>
      <c r="K161" s="71"/>
      <c r="L161" s="528"/>
      <c r="M161" s="528"/>
      <c r="N161" s="71"/>
      <c r="O161" s="70"/>
      <c r="P161" s="70"/>
      <c r="Q161" s="71"/>
    </row>
    <row r="162" spans="1:17">
      <c r="A162" s="59"/>
      <c r="B162" s="380"/>
      <c r="C162" s="73"/>
      <c r="D162" s="70"/>
      <c r="E162" s="70"/>
      <c r="F162" s="71"/>
      <c r="G162" s="72"/>
      <c r="H162" s="72"/>
      <c r="I162" s="502"/>
      <c r="J162" s="502"/>
      <c r="K162" s="71"/>
      <c r="L162" s="528"/>
      <c r="M162" s="528"/>
      <c r="N162" s="71"/>
      <c r="O162" s="70"/>
      <c r="P162" s="70"/>
      <c r="Q162" s="71"/>
    </row>
    <row r="163" spans="1:17">
      <c r="A163" s="59"/>
      <c r="B163" s="380"/>
      <c r="C163" s="73"/>
      <c r="D163" s="70"/>
      <c r="E163" s="70"/>
      <c r="F163" s="71"/>
      <c r="G163" s="72"/>
      <c r="H163" s="72"/>
      <c r="I163" s="502"/>
      <c r="J163" s="502"/>
      <c r="K163" s="71"/>
      <c r="L163" s="528"/>
      <c r="M163" s="528"/>
      <c r="N163" s="71"/>
      <c r="O163" s="70"/>
      <c r="P163" s="70"/>
      <c r="Q163" s="71"/>
    </row>
    <row r="164" spans="1:17">
      <c r="A164" s="59"/>
      <c r="B164" s="380"/>
      <c r="C164" s="73"/>
      <c r="D164" s="70"/>
      <c r="E164" s="70"/>
      <c r="F164" s="71"/>
      <c r="G164" s="72"/>
      <c r="H164" s="72"/>
      <c r="I164" s="502"/>
      <c r="J164" s="502"/>
      <c r="K164" s="71"/>
      <c r="L164" s="528"/>
      <c r="M164" s="528"/>
      <c r="N164" s="71"/>
      <c r="O164" s="70"/>
      <c r="P164" s="70"/>
      <c r="Q164" s="71"/>
    </row>
    <row r="165" spans="1:17">
      <c r="A165" s="59"/>
      <c r="B165" s="380"/>
      <c r="C165" s="73"/>
      <c r="D165" s="70"/>
      <c r="E165" s="70"/>
      <c r="F165" s="71"/>
      <c r="G165" s="72"/>
      <c r="H165" s="72"/>
      <c r="I165" s="502"/>
      <c r="J165" s="502"/>
      <c r="K165" s="71"/>
      <c r="L165" s="528"/>
      <c r="M165" s="528"/>
      <c r="N165" s="71"/>
      <c r="O165" s="70"/>
      <c r="P165" s="70"/>
      <c r="Q165" s="71"/>
    </row>
    <row r="166" spans="1:17">
      <c r="A166" s="59"/>
      <c r="B166" s="380"/>
      <c r="C166" s="73"/>
      <c r="D166" s="70"/>
      <c r="E166" s="70"/>
      <c r="F166" s="71"/>
      <c r="G166" s="72"/>
      <c r="H166" s="72"/>
      <c r="I166" s="502"/>
      <c r="J166" s="502"/>
      <c r="K166" s="71"/>
      <c r="L166" s="528"/>
      <c r="M166" s="528"/>
      <c r="N166" s="71"/>
      <c r="O166" s="70"/>
      <c r="P166" s="70"/>
      <c r="Q166" s="71"/>
    </row>
    <row r="167" spans="1:17">
      <c r="A167" s="59"/>
      <c r="B167" s="380"/>
      <c r="C167" s="73"/>
      <c r="D167" s="70"/>
      <c r="E167" s="70"/>
      <c r="F167" s="71"/>
      <c r="G167" s="72"/>
      <c r="H167" s="72"/>
      <c r="I167" s="502"/>
      <c r="J167" s="502"/>
      <c r="K167" s="71"/>
      <c r="L167" s="528"/>
      <c r="M167" s="528"/>
      <c r="N167" s="71"/>
      <c r="O167" s="70"/>
      <c r="P167" s="70"/>
      <c r="Q167" s="71"/>
    </row>
    <row r="168" spans="1:17">
      <c r="A168" s="59"/>
      <c r="B168" s="380"/>
      <c r="C168" s="73"/>
      <c r="D168" s="70"/>
      <c r="E168" s="70"/>
      <c r="F168" s="71"/>
      <c r="G168" s="72"/>
      <c r="H168" s="72"/>
      <c r="I168" s="502"/>
      <c r="J168" s="502"/>
      <c r="K168" s="71"/>
      <c r="L168" s="528"/>
      <c r="M168" s="528"/>
      <c r="N168" s="71"/>
      <c r="O168" s="70"/>
      <c r="P168" s="70"/>
      <c r="Q168" s="71"/>
    </row>
    <row r="169" spans="1:17">
      <c r="A169" s="59"/>
      <c r="B169" s="380"/>
      <c r="C169" s="73"/>
      <c r="D169" s="70"/>
      <c r="E169" s="70"/>
      <c r="F169" s="71"/>
      <c r="G169" s="72"/>
      <c r="H169" s="72"/>
      <c r="I169" s="502"/>
      <c r="J169" s="502"/>
      <c r="K169" s="71"/>
      <c r="L169" s="528"/>
      <c r="M169" s="528"/>
      <c r="N169" s="71"/>
      <c r="O169" s="70"/>
      <c r="P169" s="70"/>
      <c r="Q169" s="71"/>
    </row>
    <row r="170" spans="1:17">
      <c r="A170" s="59"/>
      <c r="B170" s="380"/>
      <c r="C170" s="73"/>
      <c r="D170" s="70"/>
      <c r="E170" s="70"/>
      <c r="F170" s="71"/>
      <c r="G170" s="72"/>
      <c r="H170" s="72"/>
      <c r="I170" s="502"/>
      <c r="J170" s="502"/>
      <c r="K170" s="71"/>
      <c r="L170" s="528"/>
      <c r="M170" s="528"/>
      <c r="N170" s="71"/>
      <c r="O170" s="70"/>
      <c r="P170" s="70"/>
      <c r="Q170" s="71"/>
    </row>
    <row r="171" spans="1:17">
      <c r="A171" s="59"/>
      <c r="B171" s="380"/>
      <c r="C171" s="73"/>
      <c r="D171" s="70"/>
      <c r="E171" s="70"/>
      <c r="F171" s="71"/>
      <c r="G171" s="72"/>
      <c r="H171" s="72"/>
      <c r="I171" s="502"/>
      <c r="J171" s="502"/>
      <c r="K171" s="71"/>
      <c r="L171" s="528"/>
      <c r="M171" s="528"/>
      <c r="N171" s="71"/>
      <c r="O171" s="70"/>
      <c r="P171" s="70"/>
      <c r="Q171" s="71"/>
    </row>
    <row r="172" spans="1:17">
      <c r="A172" s="59"/>
      <c r="B172" s="380"/>
      <c r="C172" s="73"/>
      <c r="D172" s="70"/>
      <c r="E172" s="70"/>
      <c r="F172" s="71"/>
      <c r="G172" s="72"/>
      <c r="H172" s="72"/>
      <c r="I172" s="502"/>
      <c r="J172" s="502"/>
      <c r="K172" s="71"/>
      <c r="L172" s="528"/>
      <c r="M172" s="528"/>
      <c r="N172" s="71"/>
      <c r="O172" s="70"/>
      <c r="P172" s="70"/>
      <c r="Q172" s="71"/>
    </row>
    <row r="173" spans="1:17">
      <c r="A173" s="59"/>
      <c r="B173" s="380"/>
      <c r="C173" s="73"/>
      <c r="D173" s="70"/>
      <c r="E173" s="70"/>
      <c r="F173" s="71"/>
      <c r="G173" s="72"/>
      <c r="H173" s="72"/>
      <c r="I173" s="502"/>
      <c r="J173" s="502"/>
      <c r="K173" s="71"/>
      <c r="L173" s="528"/>
      <c r="M173" s="528"/>
      <c r="N173" s="71"/>
      <c r="O173" s="70"/>
      <c r="P173" s="70"/>
      <c r="Q173" s="71"/>
    </row>
    <row r="174" spans="1:17">
      <c r="A174" s="59"/>
      <c r="B174" s="380"/>
      <c r="C174" s="73"/>
      <c r="D174" s="70"/>
      <c r="E174" s="70"/>
      <c r="F174" s="71"/>
      <c r="G174" s="72"/>
      <c r="H174" s="72"/>
      <c r="I174" s="502"/>
      <c r="J174" s="502"/>
      <c r="K174" s="71"/>
      <c r="L174" s="528"/>
      <c r="M174" s="528"/>
      <c r="N174" s="71"/>
      <c r="O174" s="70"/>
      <c r="P174" s="70"/>
      <c r="Q174" s="71"/>
    </row>
    <row r="175" spans="1:17">
      <c r="A175" s="59"/>
      <c r="B175" s="380"/>
      <c r="C175" s="73"/>
      <c r="D175" s="70"/>
      <c r="E175" s="70"/>
      <c r="F175" s="71"/>
      <c r="G175" s="72"/>
      <c r="H175" s="72"/>
      <c r="I175" s="502"/>
      <c r="J175" s="502"/>
      <c r="K175" s="71"/>
      <c r="L175" s="528"/>
      <c r="M175" s="528"/>
      <c r="N175" s="71"/>
      <c r="O175" s="70"/>
      <c r="P175" s="70"/>
      <c r="Q175" s="71"/>
    </row>
    <row r="176" spans="1:17">
      <c r="A176" s="59"/>
      <c r="B176" s="380"/>
      <c r="C176" s="73"/>
      <c r="D176" s="70"/>
      <c r="E176" s="70"/>
      <c r="F176" s="71"/>
      <c r="G176" s="72"/>
      <c r="H176" s="72"/>
      <c r="I176" s="502"/>
      <c r="J176" s="502"/>
      <c r="K176" s="71"/>
      <c r="L176" s="528"/>
      <c r="M176" s="528"/>
      <c r="N176" s="71"/>
      <c r="O176" s="70"/>
      <c r="P176" s="70"/>
      <c r="Q176" s="71"/>
    </row>
    <row r="177" spans="1:17">
      <c r="A177" s="59"/>
      <c r="B177" s="380"/>
      <c r="C177" s="73"/>
      <c r="D177" s="70"/>
      <c r="E177" s="70"/>
      <c r="F177" s="71"/>
      <c r="G177" s="72"/>
      <c r="H177" s="72"/>
      <c r="I177" s="502"/>
      <c r="J177" s="502"/>
      <c r="K177" s="71"/>
      <c r="L177" s="528"/>
      <c r="M177" s="528"/>
      <c r="N177" s="71"/>
      <c r="O177" s="70"/>
      <c r="P177" s="70"/>
      <c r="Q177" s="71"/>
    </row>
    <row r="178" spans="1:17">
      <c r="A178" s="59"/>
      <c r="B178" s="380"/>
      <c r="C178" s="73"/>
      <c r="D178" s="70"/>
      <c r="E178" s="70"/>
      <c r="F178" s="71"/>
      <c r="G178" s="72"/>
      <c r="H178" s="72"/>
      <c r="I178" s="502"/>
      <c r="J178" s="502"/>
      <c r="K178" s="71"/>
      <c r="L178" s="528"/>
      <c r="M178" s="528"/>
      <c r="N178" s="71"/>
      <c r="O178" s="70"/>
      <c r="P178" s="70"/>
      <c r="Q178" s="71"/>
    </row>
    <row r="179" spans="1:17">
      <c r="A179" s="59"/>
      <c r="B179" s="380"/>
      <c r="C179" s="73"/>
      <c r="D179" s="70"/>
      <c r="E179" s="70"/>
      <c r="F179" s="71"/>
      <c r="G179" s="72"/>
      <c r="H179" s="72"/>
      <c r="I179" s="502"/>
      <c r="J179" s="502"/>
      <c r="K179" s="71"/>
      <c r="L179" s="528"/>
      <c r="M179" s="528"/>
      <c r="N179" s="71"/>
      <c r="O179" s="70"/>
      <c r="P179" s="70"/>
      <c r="Q179" s="71"/>
    </row>
    <row r="180" spans="1:17">
      <c r="A180" s="59"/>
      <c r="B180" s="380"/>
      <c r="C180" s="73"/>
      <c r="D180" s="70"/>
      <c r="E180" s="70"/>
      <c r="F180" s="71"/>
      <c r="G180" s="72"/>
      <c r="H180" s="72"/>
      <c r="I180" s="502"/>
      <c r="J180" s="502"/>
      <c r="K180" s="71"/>
      <c r="L180" s="528"/>
      <c r="M180" s="528"/>
      <c r="N180" s="71"/>
      <c r="O180" s="70"/>
      <c r="P180" s="70"/>
      <c r="Q180" s="71"/>
    </row>
    <row r="181" spans="1:17">
      <c r="A181" s="59"/>
      <c r="B181" s="380"/>
      <c r="C181" s="73"/>
      <c r="D181" s="70"/>
      <c r="E181" s="70"/>
      <c r="F181" s="71"/>
      <c r="G181" s="72"/>
      <c r="H181" s="72"/>
      <c r="I181" s="502"/>
      <c r="J181" s="502"/>
      <c r="K181" s="71"/>
      <c r="L181" s="528"/>
      <c r="M181" s="528"/>
      <c r="N181" s="71"/>
      <c r="O181" s="70"/>
      <c r="P181" s="70"/>
      <c r="Q181" s="71"/>
    </row>
    <row r="182" spans="1:17">
      <c r="A182" s="59"/>
      <c r="B182" s="380"/>
      <c r="C182" s="73"/>
      <c r="D182" s="70"/>
      <c r="E182" s="70"/>
      <c r="F182" s="71"/>
      <c r="G182" s="72"/>
      <c r="H182" s="72"/>
      <c r="I182" s="502"/>
      <c r="J182" s="502"/>
      <c r="K182" s="71"/>
      <c r="L182" s="528"/>
      <c r="M182" s="528"/>
      <c r="N182" s="71"/>
      <c r="O182" s="70"/>
      <c r="P182" s="70"/>
      <c r="Q182" s="71"/>
    </row>
    <row r="183" spans="1:17">
      <c r="A183" s="59"/>
      <c r="B183" s="380"/>
      <c r="C183" s="73"/>
      <c r="D183" s="70"/>
      <c r="E183" s="70"/>
      <c r="F183" s="71"/>
      <c r="G183" s="72"/>
      <c r="H183" s="72"/>
      <c r="I183" s="502"/>
      <c r="J183" s="502"/>
      <c r="K183" s="71"/>
      <c r="L183" s="528"/>
      <c r="M183" s="528"/>
      <c r="N183" s="71"/>
      <c r="O183" s="70"/>
      <c r="P183" s="70"/>
      <c r="Q183" s="71"/>
    </row>
    <row r="184" spans="1:17">
      <c r="A184" s="59"/>
      <c r="B184" s="380"/>
      <c r="C184" s="73"/>
      <c r="D184" s="70"/>
      <c r="E184" s="70"/>
      <c r="F184" s="71"/>
      <c r="G184" s="72"/>
      <c r="H184" s="72"/>
      <c r="I184" s="502"/>
      <c r="J184" s="502"/>
      <c r="K184" s="71"/>
      <c r="L184" s="528"/>
      <c r="M184" s="528"/>
      <c r="N184" s="71"/>
      <c r="O184" s="70"/>
      <c r="P184" s="70"/>
      <c r="Q184" s="71"/>
    </row>
    <row r="185" spans="1:17">
      <c r="A185" s="59"/>
      <c r="B185" s="380"/>
      <c r="C185" s="73"/>
      <c r="D185" s="70"/>
      <c r="E185" s="70"/>
      <c r="F185" s="71"/>
      <c r="G185" s="72"/>
      <c r="H185" s="72"/>
      <c r="I185" s="502"/>
      <c r="J185" s="502"/>
      <c r="K185" s="71"/>
      <c r="L185" s="528"/>
      <c r="M185" s="528"/>
      <c r="N185" s="71"/>
      <c r="O185" s="70"/>
      <c r="P185" s="70"/>
      <c r="Q185" s="71"/>
    </row>
    <row r="186" spans="1:17">
      <c r="A186" s="59"/>
      <c r="B186" s="380"/>
      <c r="C186" s="73"/>
      <c r="D186" s="70"/>
      <c r="E186" s="70"/>
      <c r="F186" s="71"/>
      <c r="G186" s="72"/>
      <c r="H186" s="72"/>
      <c r="I186" s="502"/>
      <c r="J186" s="502"/>
      <c r="K186" s="71"/>
      <c r="L186" s="528"/>
      <c r="M186" s="528"/>
      <c r="N186" s="71"/>
      <c r="O186" s="70"/>
      <c r="P186" s="70"/>
      <c r="Q186" s="71"/>
    </row>
    <row r="187" spans="1:17">
      <c r="A187" s="59"/>
      <c r="B187" s="380"/>
      <c r="C187" s="73"/>
      <c r="D187" s="70"/>
      <c r="E187" s="70"/>
      <c r="F187" s="71"/>
      <c r="G187" s="72"/>
      <c r="H187" s="72"/>
      <c r="I187" s="502"/>
      <c r="J187" s="502"/>
      <c r="K187" s="71"/>
      <c r="L187" s="528"/>
      <c r="M187" s="528"/>
      <c r="N187" s="71"/>
      <c r="O187" s="70"/>
      <c r="P187" s="70"/>
      <c r="Q187" s="71"/>
    </row>
    <row r="188" spans="1:17">
      <c r="A188" s="59"/>
      <c r="B188" s="380"/>
      <c r="C188" s="73"/>
      <c r="D188" s="70"/>
      <c r="E188" s="70"/>
      <c r="F188" s="71"/>
      <c r="G188" s="72"/>
      <c r="H188" s="72"/>
      <c r="I188" s="502"/>
      <c r="J188" s="502"/>
      <c r="K188" s="71"/>
      <c r="L188" s="528"/>
      <c r="M188" s="528"/>
      <c r="N188" s="71"/>
      <c r="O188" s="70"/>
      <c r="P188" s="70"/>
      <c r="Q188" s="71"/>
    </row>
    <row r="189" spans="1:17">
      <c r="A189" s="59"/>
      <c r="B189" s="380"/>
      <c r="C189" s="73"/>
      <c r="D189" s="70"/>
      <c r="E189" s="70"/>
      <c r="F189" s="71"/>
      <c r="G189" s="72"/>
      <c r="H189" s="72"/>
      <c r="I189" s="502"/>
      <c r="J189" s="502"/>
      <c r="K189" s="71"/>
      <c r="L189" s="528"/>
      <c r="M189" s="528"/>
      <c r="N189" s="71"/>
      <c r="O189" s="70"/>
      <c r="P189" s="70"/>
      <c r="Q189" s="71"/>
    </row>
    <row r="190" spans="1:17">
      <c r="A190" s="59"/>
      <c r="B190" s="380"/>
      <c r="C190" s="73"/>
      <c r="D190" s="70"/>
      <c r="E190" s="70"/>
      <c r="F190" s="71"/>
      <c r="G190" s="72"/>
      <c r="H190" s="72"/>
      <c r="I190" s="502"/>
      <c r="J190" s="502"/>
      <c r="K190" s="71"/>
      <c r="L190" s="528"/>
      <c r="M190" s="528"/>
      <c r="N190" s="71"/>
      <c r="O190" s="70"/>
      <c r="P190" s="70"/>
      <c r="Q190" s="71"/>
    </row>
    <row r="191" spans="1:17">
      <c r="A191" s="59"/>
      <c r="B191" s="380"/>
      <c r="C191" s="73"/>
      <c r="D191" s="70"/>
      <c r="E191" s="70"/>
      <c r="F191" s="71"/>
      <c r="G191" s="72"/>
      <c r="H191" s="72"/>
      <c r="I191" s="502"/>
      <c r="J191" s="502"/>
      <c r="K191" s="71"/>
      <c r="L191" s="528"/>
      <c r="M191" s="528"/>
      <c r="N191" s="71"/>
      <c r="O191" s="70"/>
      <c r="P191" s="70"/>
      <c r="Q191" s="71"/>
    </row>
    <row r="192" spans="1:17">
      <c r="A192" s="59"/>
      <c r="B192" s="380"/>
      <c r="C192" s="73"/>
      <c r="D192" s="70"/>
      <c r="E192" s="70"/>
      <c r="F192" s="71"/>
      <c r="G192" s="72"/>
      <c r="H192" s="72"/>
      <c r="I192" s="502"/>
      <c r="J192" s="502"/>
      <c r="K192" s="71"/>
      <c r="L192" s="528"/>
      <c r="M192" s="528"/>
      <c r="N192" s="71"/>
      <c r="O192" s="70"/>
      <c r="P192" s="70"/>
      <c r="Q192" s="71"/>
    </row>
    <row r="193" spans="1:17">
      <c r="A193" s="59"/>
      <c r="B193" s="380"/>
      <c r="C193" s="73"/>
      <c r="D193" s="70"/>
      <c r="E193" s="70"/>
      <c r="F193" s="71"/>
      <c r="G193" s="72"/>
      <c r="H193" s="72"/>
      <c r="I193" s="502"/>
      <c r="J193" s="502"/>
      <c r="K193" s="71"/>
      <c r="L193" s="528"/>
      <c r="M193" s="528"/>
      <c r="N193" s="71"/>
      <c r="O193" s="70"/>
      <c r="P193" s="70"/>
      <c r="Q193" s="71"/>
    </row>
    <row r="194" spans="1:17">
      <c r="A194" s="59"/>
      <c r="B194" s="380"/>
      <c r="C194" s="143"/>
      <c r="D194" s="70"/>
      <c r="E194" s="70"/>
      <c r="F194" s="71"/>
      <c r="G194" s="72"/>
      <c r="H194" s="72"/>
      <c r="I194" s="502"/>
      <c r="J194" s="502"/>
      <c r="K194" s="71"/>
      <c r="L194" s="528"/>
      <c r="M194" s="528"/>
      <c r="N194" s="71"/>
      <c r="O194" s="70"/>
      <c r="P194" s="70"/>
      <c r="Q194" s="71"/>
    </row>
    <row r="195" spans="1:17">
      <c r="A195" s="59"/>
      <c r="B195" s="381"/>
      <c r="C195" s="73"/>
      <c r="D195" s="70"/>
      <c r="E195" s="70"/>
      <c r="F195" s="71"/>
      <c r="G195" s="72"/>
      <c r="H195" s="72"/>
      <c r="I195" s="502"/>
      <c r="J195" s="502"/>
      <c r="K195" s="71"/>
      <c r="L195" s="528"/>
      <c r="M195" s="528"/>
      <c r="N195" s="71"/>
      <c r="O195" s="70"/>
      <c r="P195" s="70"/>
      <c r="Q195" s="71"/>
    </row>
    <row r="196" spans="1:17">
      <c r="A196" s="59"/>
      <c r="B196" s="381"/>
      <c r="C196" s="73"/>
      <c r="D196" s="70"/>
      <c r="E196" s="70"/>
      <c r="F196" s="71"/>
      <c r="G196" s="72"/>
      <c r="H196" s="72"/>
      <c r="I196" s="502"/>
      <c r="J196" s="502"/>
      <c r="K196" s="71"/>
      <c r="L196" s="528"/>
      <c r="M196" s="528"/>
      <c r="N196" s="71"/>
      <c r="O196" s="70"/>
      <c r="P196" s="70"/>
      <c r="Q196" s="71"/>
    </row>
    <row r="197" spans="1:17">
      <c r="A197" s="59"/>
      <c r="B197" s="381"/>
      <c r="C197" s="74"/>
      <c r="D197" s="70"/>
      <c r="E197" s="70"/>
      <c r="F197" s="71"/>
      <c r="G197" s="72"/>
      <c r="H197" s="72"/>
      <c r="I197" s="502"/>
      <c r="J197" s="502"/>
      <c r="K197" s="71"/>
      <c r="L197" s="528"/>
      <c r="M197" s="528"/>
      <c r="N197" s="71"/>
      <c r="O197" s="70"/>
      <c r="P197" s="70"/>
      <c r="Q197" s="71"/>
    </row>
    <row r="198" spans="1:17">
      <c r="A198" s="59"/>
      <c r="B198" s="381"/>
      <c r="C198" s="74"/>
      <c r="D198" s="70"/>
      <c r="E198" s="70"/>
      <c r="F198" s="71"/>
      <c r="G198" s="72"/>
      <c r="H198" s="72"/>
      <c r="I198" s="502"/>
      <c r="J198" s="502"/>
      <c r="K198" s="71"/>
      <c r="L198" s="528"/>
      <c r="M198" s="528"/>
      <c r="N198" s="71"/>
      <c r="O198" s="70"/>
      <c r="P198" s="70"/>
      <c r="Q198" s="71"/>
    </row>
    <row r="199" spans="1:17">
      <c r="A199" s="59"/>
      <c r="B199" s="381"/>
      <c r="C199" s="74"/>
      <c r="D199" s="70"/>
      <c r="E199" s="70"/>
      <c r="F199" s="71"/>
      <c r="G199" s="72"/>
      <c r="H199" s="72"/>
      <c r="I199" s="502"/>
      <c r="J199" s="502"/>
      <c r="K199" s="71"/>
      <c r="L199" s="528"/>
      <c r="M199" s="528"/>
      <c r="N199" s="71"/>
      <c r="O199" s="70"/>
      <c r="P199" s="70"/>
      <c r="Q199" s="71"/>
    </row>
    <row r="200" spans="1:17">
      <c r="A200" s="59"/>
      <c r="B200" s="381"/>
      <c r="C200" s="74"/>
      <c r="D200" s="70"/>
      <c r="E200" s="70"/>
      <c r="F200" s="71"/>
      <c r="G200" s="72"/>
      <c r="H200" s="72"/>
      <c r="I200" s="502"/>
      <c r="J200" s="502"/>
      <c r="K200" s="71"/>
      <c r="L200" s="528"/>
      <c r="M200" s="528"/>
      <c r="N200" s="71"/>
      <c r="O200" s="70"/>
      <c r="P200" s="70"/>
      <c r="Q200" s="71"/>
    </row>
    <row r="201" spans="1:17">
      <c r="A201" s="59"/>
      <c r="B201" s="381"/>
      <c r="C201" s="74"/>
      <c r="D201" s="70"/>
      <c r="E201" s="70"/>
      <c r="F201" s="71"/>
      <c r="G201" s="72"/>
      <c r="H201" s="72"/>
      <c r="I201" s="502"/>
      <c r="J201" s="502"/>
      <c r="K201" s="71"/>
      <c r="L201" s="528"/>
      <c r="M201" s="528"/>
      <c r="N201" s="71"/>
      <c r="O201" s="70"/>
      <c r="P201" s="70"/>
      <c r="Q201" s="71"/>
    </row>
    <row r="202" spans="1:17">
      <c r="A202" s="59"/>
      <c r="B202" s="381"/>
      <c r="C202" s="74"/>
      <c r="D202" s="70"/>
      <c r="E202" s="70"/>
      <c r="F202" s="71"/>
      <c r="G202" s="72"/>
      <c r="H202" s="72"/>
      <c r="I202" s="502"/>
      <c r="J202" s="502"/>
      <c r="K202" s="71"/>
      <c r="L202" s="528"/>
      <c r="M202" s="528"/>
      <c r="N202" s="71"/>
      <c r="O202" s="70"/>
      <c r="P202" s="70"/>
      <c r="Q202" s="71"/>
    </row>
    <row r="203" spans="1:17">
      <c r="A203" s="59"/>
      <c r="B203" s="381"/>
      <c r="C203" s="74"/>
      <c r="D203" s="70"/>
      <c r="E203" s="70"/>
      <c r="F203" s="71"/>
      <c r="G203" s="72"/>
      <c r="H203" s="72"/>
      <c r="I203" s="502"/>
      <c r="J203" s="502"/>
      <c r="K203" s="71"/>
      <c r="L203" s="528"/>
      <c r="M203" s="528"/>
      <c r="N203" s="71"/>
      <c r="O203" s="70"/>
      <c r="P203" s="70"/>
      <c r="Q203" s="71"/>
    </row>
    <row r="204" spans="1:17">
      <c r="A204" s="59"/>
      <c r="B204" s="381"/>
      <c r="C204" s="74"/>
      <c r="D204" s="70"/>
      <c r="E204" s="70"/>
      <c r="F204" s="71"/>
      <c r="G204" s="72"/>
      <c r="H204" s="72"/>
      <c r="I204" s="502"/>
      <c r="J204" s="502"/>
      <c r="K204" s="71"/>
      <c r="L204" s="528"/>
      <c r="M204" s="528"/>
      <c r="N204" s="71"/>
      <c r="O204" s="70"/>
      <c r="P204" s="70"/>
      <c r="Q204" s="71"/>
    </row>
    <row r="205" spans="1:17">
      <c r="A205" s="59"/>
      <c r="B205" s="381"/>
      <c r="C205" s="74"/>
      <c r="D205" s="70"/>
      <c r="E205" s="70"/>
      <c r="F205" s="71"/>
      <c r="G205" s="72"/>
      <c r="H205" s="72"/>
      <c r="I205" s="502"/>
      <c r="J205" s="502"/>
      <c r="K205" s="71"/>
      <c r="L205" s="528"/>
      <c r="M205" s="528"/>
      <c r="N205" s="71"/>
      <c r="O205" s="70"/>
      <c r="P205" s="70"/>
      <c r="Q205" s="71"/>
    </row>
    <row r="206" spans="1:17">
      <c r="A206" s="59"/>
      <c r="B206" s="381"/>
      <c r="C206" s="74"/>
      <c r="D206" s="70"/>
      <c r="E206" s="70"/>
      <c r="F206" s="71"/>
      <c r="G206" s="72"/>
      <c r="H206" s="72"/>
      <c r="I206" s="502"/>
      <c r="J206" s="502"/>
      <c r="K206" s="71"/>
      <c r="L206" s="528"/>
      <c r="M206" s="528"/>
      <c r="N206" s="71"/>
      <c r="O206" s="70"/>
      <c r="P206" s="70"/>
      <c r="Q206" s="71"/>
    </row>
    <row r="207" spans="1:17">
      <c r="A207" s="59"/>
      <c r="B207" s="381"/>
      <c r="C207" s="74"/>
      <c r="D207" s="70"/>
      <c r="E207" s="70"/>
      <c r="F207" s="71"/>
      <c r="G207" s="72"/>
      <c r="H207" s="72"/>
      <c r="I207" s="502"/>
      <c r="J207" s="502"/>
      <c r="K207" s="71"/>
      <c r="L207" s="528"/>
      <c r="M207" s="528"/>
      <c r="N207" s="71"/>
      <c r="O207" s="70"/>
      <c r="P207" s="70"/>
      <c r="Q207" s="71"/>
    </row>
    <row r="208" spans="1:17">
      <c r="A208" s="59"/>
      <c r="B208" s="381"/>
      <c r="C208" s="73"/>
      <c r="D208" s="70"/>
      <c r="E208" s="70"/>
      <c r="F208" s="71"/>
      <c r="G208" s="72"/>
      <c r="H208" s="72"/>
      <c r="I208" s="502"/>
      <c r="J208" s="502"/>
      <c r="K208" s="71"/>
      <c r="L208" s="528"/>
      <c r="M208" s="528"/>
      <c r="N208" s="71"/>
      <c r="O208" s="70"/>
      <c r="P208" s="70"/>
      <c r="Q208" s="71"/>
    </row>
    <row r="209" spans="1:17">
      <c r="A209" s="59"/>
      <c r="B209" s="381"/>
      <c r="C209" s="66"/>
      <c r="D209" s="70"/>
      <c r="E209" s="70"/>
      <c r="F209" s="71"/>
      <c r="G209" s="72"/>
      <c r="H209" s="72"/>
      <c r="I209" s="502"/>
      <c r="J209" s="502"/>
      <c r="K209" s="71"/>
      <c r="L209" s="528"/>
      <c r="M209" s="528"/>
      <c r="N209" s="71"/>
      <c r="O209" s="70"/>
      <c r="P209" s="70"/>
      <c r="Q209" s="71"/>
    </row>
    <row r="210" spans="1:17">
      <c r="A210" s="59"/>
      <c r="B210" s="381"/>
      <c r="C210" s="66"/>
      <c r="D210" s="70"/>
      <c r="E210" s="70"/>
      <c r="F210" s="71"/>
      <c r="G210" s="72"/>
      <c r="H210" s="72"/>
      <c r="I210" s="502"/>
      <c r="J210" s="502"/>
      <c r="K210" s="71"/>
      <c r="L210" s="528"/>
      <c r="M210" s="528"/>
      <c r="N210" s="71"/>
      <c r="O210" s="70"/>
      <c r="P210" s="70"/>
      <c r="Q210" s="71"/>
    </row>
    <row r="211" spans="1:17">
      <c r="A211" s="59"/>
      <c r="B211" s="381"/>
      <c r="C211" s="66"/>
      <c r="D211" s="70"/>
      <c r="E211" s="70"/>
      <c r="F211" s="71"/>
      <c r="G211" s="72"/>
      <c r="H211" s="72"/>
      <c r="I211" s="502"/>
      <c r="J211" s="502"/>
      <c r="K211" s="71"/>
      <c r="L211" s="528"/>
      <c r="M211" s="528"/>
      <c r="N211" s="71"/>
      <c r="O211" s="70"/>
      <c r="P211" s="70"/>
      <c r="Q211" s="71"/>
    </row>
    <row r="212" spans="1:17">
      <c r="A212" s="59"/>
      <c r="B212" s="381"/>
      <c r="C212" s="66"/>
      <c r="D212" s="70"/>
      <c r="E212" s="70"/>
      <c r="F212" s="71"/>
      <c r="G212" s="72"/>
      <c r="H212" s="72"/>
      <c r="I212" s="502"/>
      <c r="J212" s="502"/>
      <c r="K212" s="71"/>
      <c r="L212" s="528"/>
      <c r="M212" s="528"/>
      <c r="N212" s="71"/>
      <c r="O212" s="70"/>
      <c r="P212" s="70"/>
      <c r="Q212" s="71"/>
    </row>
    <row r="213" spans="1:17">
      <c r="A213" s="59"/>
      <c r="B213" s="380"/>
      <c r="C213" s="74"/>
      <c r="D213" s="70"/>
      <c r="E213" s="70"/>
      <c r="F213" s="71"/>
      <c r="G213" s="72"/>
      <c r="H213" s="72"/>
      <c r="I213" s="502"/>
      <c r="J213" s="502"/>
      <c r="K213" s="71"/>
      <c r="L213" s="528"/>
      <c r="M213" s="528"/>
      <c r="N213" s="71"/>
      <c r="O213" s="70"/>
      <c r="P213" s="70"/>
      <c r="Q213" s="71"/>
    </row>
    <row r="214" spans="1:17">
      <c r="A214" s="59"/>
      <c r="B214" s="380"/>
      <c r="C214" s="74"/>
      <c r="D214" s="70"/>
      <c r="E214" s="70"/>
      <c r="F214" s="71"/>
      <c r="G214" s="72"/>
      <c r="H214" s="72"/>
      <c r="I214" s="502"/>
      <c r="J214" s="502"/>
      <c r="K214" s="71"/>
      <c r="L214" s="528"/>
      <c r="M214" s="528"/>
      <c r="N214" s="71"/>
      <c r="O214" s="70"/>
      <c r="P214" s="70"/>
      <c r="Q214" s="71"/>
    </row>
    <row r="215" spans="1:17">
      <c r="A215" s="59"/>
      <c r="B215" s="380"/>
      <c r="C215" s="74"/>
      <c r="D215" s="70"/>
      <c r="E215" s="70"/>
      <c r="F215" s="71"/>
      <c r="G215" s="72"/>
      <c r="H215" s="72"/>
      <c r="I215" s="502"/>
      <c r="J215" s="502"/>
      <c r="K215" s="71"/>
      <c r="L215" s="528"/>
      <c r="M215" s="528"/>
      <c r="N215" s="71"/>
      <c r="O215" s="70"/>
      <c r="P215" s="70"/>
      <c r="Q215" s="71"/>
    </row>
    <row r="216" spans="1:17">
      <c r="A216" s="59"/>
      <c r="B216" s="380"/>
      <c r="C216" s="74"/>
      <c r="D216" s="70"/>
      <c r="E216" s="70"/>
      <c r="F216" s="71"/>
      <c r="G216" s="72"/>
      <c r="H216" s="72"/>
      <c r="I216" s="502"/>
      <c r="J216" s="502"/>
      <c r="K216" s="71"/>
      <c r="L216" s="528"/>
      <c r="M216" s="528"/>
      <c r="N216" s="71"/>
      <c r="O216" s="70"/>
      <c r="P216" s="70"/>
      <c r="Q216" s="71"/>
    </row>
    <row r="217" spans="1:17">
      <c r="A217" s="59"/>
      <c r="B217" s="380"/>
      <c r="C217" s="74"/>
      <c r="D217" s="70"/>
      <c r="E217" s="70"/>
      <c r="F217" s="71"/>
      <c r="G217" s="72"/>
      <c r="H217" s="72"/>
      <c r="I217" s="502"/>
      <c r="J217" s="502"/>
      <c r="K217" s="71"/>
      <c r="L217" s="528"/>
      <c r="M217" s="528"/>
      <c r="N217" s="71"/>
      <c r="O217" s="70"/>
      <c r="P217" s="70"/>
      <c r="Q217" s="71"/>
    </row>
    <row r="218" spans="1:17">
      <c r="A218" s="59"/>
      <c r="B218" s="380"/>
      <c r="C218" s="143"/>
      <c r="D218" s="75"/>
      <c r="E218" s="75"/>
      <c r="F218" s="76"/>
      <c r="G218" s="77"/>
      <c r="H218" s="77"/>
      <c r="I218" s="503"/>
      <c r="J218" s="503"/>
      <c r="K218" s="76"/>
      <c r="L218" s="529"/>
      <c r="M218" s="529"/>
      <c r="N218" s="76"/>
      <c r="O218" s="75"/>
      <c r="P218" s="75"/>
      <c r="Q218" s="76"/>
    </row>
    <row r="219" spans="1:17">
      <c r="A219" s="59"/>
      <c r="B219" s="380"/>
      <c r="C219" s="143"/>
      <c r="D219" s="75"/>
      <c r="E219" s="75"/>
      <c r="F219" s="76"/>
      <c r="G219" s="77"/>
      <c r="H219" s="77"/>
      <c r="I219" s="503"/>
      <c r="J219" s="503"/>
      <c r="K219" s="76"/>
      <c r="L219" s="529"/>
      <c r="M219" s="529"/>
      <c r="N219" s="76"/>
      <c r="O219" s="75"/>
      <c r="P219" s="75"/>
      <c r="Q219" s="76"/>
    </row>
    <row r="220" spans="1:17">
      <c r="A220" s="59"/>
      <c r="B220" s="380"/>
      <c r="C220" s="143"/>
      <c r="D220" s="75"/>
      <c r="E220" s="75"/>
      <c r="F220" s="76"/>
      <c r="G220" s="77"/>
      <c r="H220" s="77"/>
      <c r="I220" s="503"/>
      <c r="J220" s="503"/>
      <c r="K220" s="76"/>
      <c r="L220" s="529"/>
      <c r="M220" s="529"/>
      <c r="N220" s="76"/>
      <c r="O220" s="75"/>
      <c r="P220" s="75"/>
      <c r="Q220" s="76"/>
    </row>
    <row r="221" spans="1:17">
      <c r="A221" s="59"/>
      <c r="B221" s="380"/>
      <c r="C221" s="143"/>
      <c r="D221" s="75"/>
      <c r="E221" s="75"/>
      <c r="F221" s="76"/>
      <c r="G221" s="77"/>
      <c r="H221" s="77"/>
      <c r="I221" s="503"/>
      <c r="J221" s="503"/>
      <c r="K221" s="76"/>
      <c r="L221" s="529"/>
      <c r="M221" s="529"/>
      <c r="N221" s="76"/>
      <c r="O221" s="75"/>
      <c r="P221" s="75"/>
      <c r="Q221" s="76"/>
    </row>
    <row r="222" spans="1:17">
      <c r="A222" s="59"/>
      <c r="B222" s="380"/>
      <c r="C222" s="143"/>
      <c r="D222" s="75"/>
      <c r="E222" s="75"/>
      <c r="F222" s="76"/>
      <c r="G222" s="77"/>
      <c r="H222" s="77"/>
      <c r="I222" s="503"/>
      <c r="J222" s="503"/>
      <c r="K222" s="76"/>
      <c r="L222" s="529"/>
      <c r="M222" s="529"/>
      <c r="N222" s="76"/>
      <c r="O222" s="75"/>
      <c r="P222" s="75"/>
      <c r="Q222" s="76"/>
    </row>
    <row r="223" spans="1:17">
      <c r="A223" s="59"/>
      <c r="B223" s="380"/>
      <c r="C223" s="143"/>
      <c r="D223" s="75"/>
      <c r="E223" s="75"/>
      <c r="F223" s="76"/>
      <c r="G223" s="77"/>
      <c r="H223" s="77"/>
      <c r="I223" s="503"/>
      <c r="J223" s="503"/>
      <c r="K223" s="76"/>
      <c r="L223" s="529"/>
      <c r="M223" s="529"/>
      <c r="N223" s="76"/>
      <c r="O223" s="75"/>
      <c r="P223" s="75"/>
      <c r="Q223" s="76"/>
    </row>
    <row r="224" spans="1:17">
      <c r="A224" s="59"/>
      <c r="B224" s="380"/>
      <c r="C224" s="143"/>
      <c r="D224" s="75"/>
      <c r="E224" s="75"/>
      <c r="F224" s="76"/>
      <c r="G224" s="77"/>
      <c r="H224" s="77"/>
      <c r="I224" s="503"/>
      <c r="J224" s="503"/>
      <c r="K224" s="76"/>
      <c r="L224" s="529"/>
      <c r="M224" s="529"/>
      <c r="N224" s="76"/>
      <c r="O224" s="75"/>
      <c r="P224" s="75"/>
      <c r="Q224" s="76"/>
    </row>
    <row r="225" spans="1:17">
      <c r="A225" s="59"/>
      <c r="B225" s="380"/>
      <c r="C225" s="143"/>
      <c r="D225" s="75"/>
      <c r="E225" s="75"/>
      <c r="F225" s="76"/>
      <c r="G225" s="77"/>
      <c r="H225" s="77"/>
      <c r="I225" s="503"/>
      <c r="J225" s="503"/>
      <c r="K225" s="76"/>
      <c r="L225" s="529"/>
      <c r="M225" s="529"/>
      <c r="N225" s="76"/>
      <c r="O225" s="75"/>
      <c r="P225" s="75"/>
      <c r="Q225" s="76"/>
    </row>
    <row r="226" spans="1:17">
      <c r="A226" s="59"/>
      <c r="B226" s="380"/>
      <c r="C226" s="143"/>
      <c r="D226" s="75"/>
      <c r="E226" s="75"/>
      <c r="F226" s="76"/>
      <c r="G226" s="77"/>
      <c r="H226" s="77"/>
      <c r="I226" s="503"/>
      <c r="J226" s="503"/>
      <c r="K226" s="76"/>
      <c r="L226" s="529"/>
      <c r="M226" s="529"/>
      <c r="N226" s="76"/>
      <c r="O226" s="75"/>
      <c r="P226" s="75"/>
      <c r="Q226" s="76"/>
    </row>
    <row r="227" spans="1:17">
      <c r="A227" s="59"/>
      <c r="B227" s="380"/>
      <c r="C227" s="143"/>
      <c r="D227" s="75"/>
      <c r="E227" s="75"/>
      <c r="F227" s="76"/>
      <c r="G227" s="77"/>
      <c r="H227" s="77"/>
      <c r="I227" s="503"/>
      <c r="J227" s="503"/>
      <c r="K227" s="76"/>
      <c r="L227" s="529"/>
      <c r="M227" s="529"/>
      <c r="N227" s="76"/>
      <c r="O227" s="75"/>
      <c r="P227" s="75"/>
      <c r="Q227" s="76"/>
    </row>
    <row r="228" spans="1:17">
      <c r="A228" s="59"/>
      <c r="B228" s="380"/>
      <c r="C228" s="143"/>
      <c r="D228" s="75"/>
      <c r="E228" s="75"/>
      <c r="F228" s="76"/>
      <c r="G228" s="77"/>
      <c r="H228" s="77"/>
      <c r="I228" s="503"/>
      <c r="J228" s="503"/>
      <c r="K228" s="76"/>
      <c r="L228" s="529"/>
      <c r="M228" s="529"/>
      <c r="N228" s="76"/>
      <c r="O228" s="75"/>
      <c r="P228" s="75"/>
      <c r="Q228" s="76"/>
    </row>
    <row r="229" spans="1:17">
      <c r="A229" s="59"/>
      <c r="B229" s="380"/>
      <c r="C229" s="143"/>
      <c r="D229" s="75"/>
      <c r="E229" s="75"/>
      <c r="F229" s="76"/>
      <c r="G229" s="77"/>
      <c r="H229" s="77"/>
      <c r="I229" s="503"/>
      <c r="J229" s="503"/>
      <c r="K229" s="76"/>
      <c r="L229" s="529"/>
      <c r="M229" s="529"/>
      <c r="N229" s="76"/>
      <c r="O229" s="75"/>
      <c r="P229" s="75"/>
      <c r="Q229" s="76"/>
    </row>
    <row r="230" spans="1:17">
      <c r="A230" s="59"/>
      <c r="B230" s="380"/>
      <c r="C230" s="143"/>
      <c r="D230" s="75"/>
      <c r="E230" s="75"/>
      <c r="F230" s="76"/>
      <c r="G230" s="77"/>
      <c r="H230" s="77"/>
      <c r="I230" s="503"/>
      <c r="J230" s="503"/>
      <c r="K230" s="76"/>
      <c r="L230" s="529"/>
      <c r="M230" s="529"/>
      <c r="N230" s="76"/>
      <c r="O230" s="75"/>
      <c r="P230" s="75"/>
      <c r="Q230" s="76"/>
    </row>
    <row r="231" spans="1:17">
      <c r="A231" s="59"/>
      <c r="B231" s="380"/>
      <c r="C231" s="143"/>
      <c r="D231" s="75"/>
      <c r="E231" s="75"/>
      <c r="F231" s="76"/>
      <c r="G231" s="77"/>
      <c r="H231" s="77"/>
      <c r="I231" s="503"/>
      <c r="J231" s="503"/>
      <c r="K231" s="76"/>
      <c r="L231" s="529"/>
      <c r="M231" s="529"/>
      <c r="N231" s="76"/>
      <c r="O231" s="75"/>
      <c r="P231" s="75"/>
      <c r="Q231" s="76"/>
    </row>
    <row r="232" spans="1:17">
      <c r="A232" s="59"/>
      <c r="B232" s="380"/>
      <c r="C232" s="143"/>
      <c r="D232" s="75"/>
      <c r="E232" s="75"/>
      <c r="F232" s="76"/>
      <c r="G232" s="77"/>
      <c r="H232" s="77"/>
      <c r="I232" s="503"/>
      <c r="J232" s="503"/>
      <c r="K232" s="76"/>
      <c r="L232" s="529"/>
      <c r="M232" s="529"/>
      <c r="N232" s="76"/>
      <c r="O232" s="75"/>
      <c r="P232" s="75"/>
      <c r="Q232" s="76"/>
    </row>
    <row r="233" spans="1:17">
      <c r="A233" s="59"/>
      <c r="B233" s="380"/>
      <c r="C233" s="143"/>
      <c r="D233" s="75"/>
      <c r="E233" s="75"/>
      <c r="F233" s="76"/>
      <c r="G233" s="77"/>
      <c r="H233" s="77"/>
      <c r="I233" s="503"/>
      <c r="J233" s="503"/>
      <c r="K233" s="76"/>
      <c r="L233" s="529"/>
      <c r="M233" s="529"/>
      <c r="N233" s="76"/>
      <c r="O233" s="75"/>
      <c r="P233" s="75"/>
      <c r="Q233" s="76"/>
    </row>
    <row r="234" spans="1:17">
      <c r="A234" s="59"/>
      <c r="B234" s="380"/>
      <c r="C234" s="143"/>
      <c r="D234" s="75"/>
      <c r="E234" s="75"/>
      <c r="F234" s="76"/>
      <c r="G234" s="77"/>
      <c r="H234" s="77"/>
      <c r="I234" s="503"/>
      <c r="J234" s="503"/>
      <c r="K234" s="76"/>
      <c r="L234" s="529"/>
      <c r="M234" s="529"/>
      <c r="N234" s="76"/>
      <c r="O234" s="75"/>
      <c r="P234" s="75"/>
      <c r="Q234" s="76"/>
    </row>
    <row r="235" spans="1:17">
      <c r="A235" s="59"/>
      <c r="B235" s="380"/>
      <c r="C235" s="143"/>
      <c r="D235" s="75"/>
      <c r="E235" s="75"/>
      <c r="F235" s="76"/>
      <c r="G235" s="77"/>
      <c r="H235" s="77"/>
      <c r="I235" s="503"/>
      <c r="J235" s="503"/>
      <c r="K235" s="76"/>
      <c r="L235" s="529"/>
      <c r="M235" s="529"/>
      <c r="N235" s="76"/>
      <c r="O235" s="75"/>
      <c r="P235" s="75"/>
      <c r="Q235" s="76"/>
    </row>
    <row r="236" spans="1:17">
      <c r="A236" s="59"/>
      <c r="B236" s="380"/>
      <c r="C236" s="143"/>
      <c r="D236" s="75"/>
      <c r="E236" s="75"/>
      <c r="F236" s="76"/>
      <c r="G236" s="77"/>
      <c r="H236" s="77"/>
      <c r="I236" s="503"/>
      <c r="J236" s="503"/>
      <c r="K236" s="76"/>
      <c r="L236" s="529"/>
      <c r="M236" s="529"/>
      <c r="N236" s="76"/>
      <c r="O236" s="75"/>
      <c r="P236" s="75"/>
      <c r="Q236" s="76"/>
    </row>
    <row r="237" spans="1:17">
      <c r="A237" s="59"/>
      <c r="B237" s="380"/>
      <c r="C237" s="143"/>
      <c r="D237" s="75"/>
      <c r="E237" s="75"/>
      <c r="F237" s="76"/>
      <c r="G237" s="77"/>
      <c r="H237" s="77"/>
      <c r="I237" s="503"/>
      <c r="J237" s="503"/>
      <c r="K237" s="76"/>
      <c r="L237" s="529"/>
      <c r="M237" s="529"/>
      <c r="N237" s="76"/>
      <c r="O237" s="75"/>
      <c r="P237" s="75"/>
      <c r="Q237" s="76"/>
    </row>
    <row r="238" spans="1:17">
      <c r="A238" s="59"/>
      <c r="B238" s="380"/>
      <c r="C238" s="143"/>
      <c r="D238" s="75"/>
      <c r="E238" s="75"/>
      <c r="F238" s="76"/>
      <c r="G238" s="77"/>
      <c r="H238" s="77"/>
      <c r="I238" s="503"/>
      <c r="J238" s="503"/>
      <c r="K238" s="76"/>
      <c r="L238" s="529"/>
      <c r="M238" s="529"/>
      <c r="N238" s="76"/>
      <c r="O238" s="75"/>
      <c r="P238" s="75"/>
      <c r="Q238" s="76"/>
    </row>
    <row r="239" spans="1:17">
      <c r="A239" s="59"/>
      <c r="B239" s="380"/>
      <c r="C239" s="143"/>
      <c r="D239" s="75"/>
      <c r="E239" s="75"/>
      <c r="F239" s="76"/>
      <c r="G239" s="77"/>
      <c r="H239" s="77"/>
      <c r="I239" s="503"/>
      <c r="J239" s="503"/>
      <c r="K239" s="76"/>
      <c r="L239" s="529"/>
      <c r="M239" s="529"/>
      <c r="N239" s="76"/>
      <c r="O239" s="75"/>
      <c r="P239" s="75"/>
      <c r="Q239" s="76"/>
    </row>
    <row r="240" spans="1:17">
      <c r="A240" s="59"/>
      <c r="B240" s="380"/>
      <c r="C240" s="143"/>
      <c r="D240" s="75"/>
      <c r="E240" s="75"/>
      <c r="F240" s="76"/>
      <c r="G240" s="77"/>
      <c r="H240" s="77"/>
      <c r="I240" s="503"/>
      <c r="J240" s="503"/>
      <c r="K240" s="76"/>
      <c r="L240" s="529"/>
      <c r="M240" s="529"/>
      <c r="N240" s="76"/>
      <c r="O240" s="75"/>
      <c r="P240" s="75"/>
      <c r="Q240" s="76"/>
    </row>
    <row r="241" spans="1:17">
      <c r="A241" s="59"/>
      <c r="B241" s="380"/>
      <c r="C241" s="143"/>
      <c r="D241" s="75"/>
      <c r="E241" s="75"/>
      <c r="F241" s="76"/>
      <c r="G241" s="77"/>
      <c r="H241" s="77"/>
      <c r="I241" s="503"/>
      <c r="J241" s="503"/>
      <c r="K241" s="76"/>
      <c r="L241" s="529"/>
      <c r="M241" s="529"/>
      <c r="N241" s="76"/>
      <c r="O241" s="75"/>
      <c r="P241" s="75"/>
      <c r="Q241" s="76"/>
    </row>
    <row r="242" spans="1:17">
      <c r="A242" s="59"/>
      <c r="B242" s="380"/>
      <c r="C242" s="143"/>
      <c r="D242" s="75"/>
      <c r="E242" s="75"/>
      <c r="F242" s="76"/>
      <c r="G242" s="77"/>
      <c r="H242" s="77"/>
      <c r="I242" s="503"/>
      <c r="J242" s="503"/>
      <c r="K242" s="76"/>
      <c r="L242" s="529"/>
      <c r="M242" s="529"/>
      <c r="N242" s="76"/>
      <c r="O242" s="75"/>
      <c r="P242" s="75"/>
      <c r="Q242" s="76"/>
    </row>
    <row r="243" spans="1:17">
      <c r="A243" s="59"/>
      <c r="B243" s="380"/>
      <c r="C243" s="143"/>
      <c r="D243" s="75"/>
      <c r="E243" s="75"/>
      <c r="F243" s="76"/>
      <c r="G243" s="77"/>
      <c r="H243" s="77"/>
      <c r="I243" s="503"/>
      <c r="J243" s="503"/>
      <c r="K243" s="76"/>
      <c r="L243" s="529"/>
      <c r="M243" s="529"/>
      <c r="N243" s="76"/>
      <c r="O243" s="75"/>
      <c r="P243" s="75"/>
      <c r="Q243" s="76"/>
    </row>
    <row r="244" spans="1:17">
      <c r="A244" s="59"/>
      <c r="B244" s="380"/>
      <c r="C244" s="143"/>
      <c r="D244" s="75"/>
      <c r="E244" s="75"/>
      <c r="F244" s="76"/>
      <c r="G244" s="77"/>
      <c r="H244" s="77"/>
      <c r="I244" s="503"/>
      <c r="J244" s="503"/>
      <c r="K244" s="76"/>
      <c r="L244" s="529"/>
      <c r="M244" s="529"/>
      <c r="N244" s="76"/>
      <c r="O244" s="75"/>
      <c r="P244" s="75"/>
      <c r="Q244" s="76"/>
    </row>
    <row r="245" spans="1:17">
      <c r="A245" s="59"/>
      <c r="B245" s="380"/>
      <c r="C245" s="143"/>
      <c r="D245" s="75"/>
      <c r="E245" s="75"/>
      <c r="F245" s="76"/>
      <c r="G245" s="77"/>
      <c r="H245" s="77"/>
      <c r="I245" s="503"/>
      <c r="J245" s="503"/>
      <c r="K245" s="76"/>
      <c r="L245" s="529"/>
      <c r="M245" s="529"/>
      <c r="N245" s="76"/>
      <c r="O245" s="75"/>
      <c r="P245" s="75"/>
      <c r="Q245" s="76"/>
    </row>
    <row r="246" spans="1:17">
      <c r="A246" s="59"/>
      <c r="B246" s="380"/>
      <c r="C246" s="143"/>
      <c r="D246" s="75"/>
      <c r="E246" s="75"/>
      <c r="F246" s="76"/>
      <c r="G246" s="77"/>
      <c r="H246" s="77"/>
      <c r="I246" s="503"/>
      <c r="J246" s="503"/>
      <c r="K246" s="76"/>
      <c r="L246" s="529"/>
      <c r="M246" s="529"/>
      <c r="N246" s="76"/>
      <c r="O246" s="75"/>
      <c r="P246" s="75"/>
      <c r="Q246" s="76"/>
    </row>
    <row r="247" spans="1:17">
      <c r="A247" s="59"/>
      <c r="B247" s="380"/>
      <c r="C247" s="143"/>
      <c r="D247" s="75"/>
      <c r="E247" s="75"/>
      <c r="F247" s="76"/>
      <c r="G247" s="77"/>
      <c r="H247" s="77"/>
      <c r="I247" s="503"/>
      <c r="J247" s="503"/>
      <c r="K247" s="76"/>
      <c r="L247" s="529"/>
      <c r="M247" s="529"/>
      <c r="N247" s="76"/>
      <c r="O247" s="75"/>
      <c r="P247" s="75"/>
      <c r="Q247" s="76"/>
    </row>
    <row r="248" spans="1:17">
      <c r="A248" s="59"/>
      <c r="B248" s="380"/>
      <c r="C248" s="143"/>
      <c r="D248" s="75"/>
      <c r="E248" s="75"/>
      <c r="F248" s="76"/>
      <c r="G248" s="77"/>
      <c r="H248" s="77"/>
      <c r="I248" s="503"/>
      <c r="J248" s="503"/>
      <c r="K248" s="76"/>
      <c r="L248" s="529"/>
      <c r="M248" s="529"/>
      <c r="N248" s="76"/>
      <c r="O248" s="75"/>
      <c r="P248" s="75"/>
      <c r="Q248" s="76"/>
    </row>
    <row r="249" spans="1:17">
      <c r="A249" s="59"/>
      <c r="B249" s="380"/>
      <c r="C249" s="143"/>
      <c r="D249" s="75"/>
      <c r="E249" s="75"/>
      <c r="F249" s="76"/>
      <c r="G249" s="77"/>
      <c r="H249" s="77"/>
      <c r="I249" s="503"/>
      <c r="J249" s="503"/>
      <c r="K249" s="76"/>
      <c r="L249" s="529"/>
      <c r="M249" s="529"/>
      <c r="N249" s="76"/>
      <c r="O249" s="75"/>
      <c r="P249" s="75"/>
      <c r="Q249" s="76"/>
    </row>
    <row r="250" spans="1:17">
      <c r="A250" s="59"/>
      <c r="B250" s="380"/>
      <c r="C250" s="143"/>
      <c r="D250" s="75"/>
      <c r="E250" s="75"/>
      <c r="F250" s="76"/>
      <c r="G250" s="77"/>
      <c r="H250" s="77"/>
      <c r="I250" s="503"/>
      <c r="J250" s="503"/>
      <c r="K250" s="76"/>
      <c r="L250" s="529"/>
      <c r="M250" s="529"/>
      <c r="N250" s="76"/>
      <c r="O250" s="75"/>
      <c r="P250" s="75"/>
      <c r="Q250" s="76"/>
    </row>
    <row r="251" spans="1:17">
      <c r="A251" s="59"/>
      <c r="B251" s="380"/>
      <c r="C251" s="143"/>
      <c r="D251" s="75"/>
      <c r="E251" s="75"/>
      <c r="F251" s="76"/>
      <c r="G251" s="77"/>
      <c r="H251" s="77"/>
      <c r="I251" s="503"/>
      <c r="J251" s="503"/>
      <c r="K251" s="76"/>
      <c r="L251" s="529"/>
      <c r="M251" s="529"/>
      <c r="N251" s="76"/>
      <c r="O251" s="75"/>
      <c r="P251" s="75"/>
      <c r="Q251" s="76"/>
    </row>
    <row r="252" spans="1:17">
      <c r="A252" s="59"/>
      <c r="B252" s="380"/>
      <c r="C252" s="143"/>
      <c r="D252" s="75"/>
      <c r="E252" s="75"/>
      <c r="F252" s="76"/>
      <c r="G252" s="77"/>
      <c r="H252" s="77"/>
      <c r="I252" s="503"/>
      <c r="J252" s="503"/>
      <c r="K252" s="76"/>
      <c r="L252" s="529"/>
      <c r="M252" s="529"/>
      <c r="N252" s="76"/>
      <c r="O252" s="75"/>
      <c r="P252" s="75"/>
      <c r="Q252" s="76"/>
    </row>
    <row r="253" spans="1:17">
      <c r="A253" s="59"/>
      <c r="B253" s="380"/>
      <c r="C253" s="143"/>
      <c r="D253" s="75"/>
      <c r="E253" s="75"/>
      <c r="F253" s="76"/>
      <c r="G253" s="77"/>
      <c r="H253" s="77"/>
      <c r="I253" s="503"/>
      <c r="J253" s="503"/>
      <c r="K253" s="76"/>
      <c r="L253" s="529"/>
      <c r="M253" s="529"/>
      <c r="N253" s="76"/>
      <c r="O253" s="75"/>
      <c r="P253" s="75"/>
      <c r="Q253" s="76"/>
    </row>
    <row r="254" spans="1:17">
      <c r="A254" s="59"/>
      <c r="B254" s="380"/>
      <c r="C254" s="143"/>
      <c r="D254" s="75"/>
      <c r="E254" s="75"/>
      <c r="F254" s="76"/>
      <c r="G254" s="77"/>
      <c r="H254" s="77"/>
      <c r="I254" s="503"/>
      <c r="J254" s="503"/>
      <c r="K254" s="76"/>
      <c r="L254" s="529"/>
      <c r="M254" s="529"/>
      <c r="N254" s="76"/>
      <c r="O254" s="75"/>
      <c r="P254" s="75"/>
      <c r="Q254" s="76"/>
    </row>
    <row r="255" spans="1:17">
      <c r="A255" s="59"/>
      <c r="B255" s="380"/>
      <c r="C255" s="143"/>
      <c r="D255" s="75"/>
      <c r="E255" s="75"/>
      <c r="F255" s="76"/>
      <c r="G255" s="77"/>
      <c r="H255" s="77"/>
      <c r="I255" s="503"/>
      <c r="J255" s="503"/>
      <c r="K255" s="76"/>
      <c r="L255" s="529"/>
      <c r="M255" s="529"/>
      <c r="N255" s="76"/>
      <c r="O255" s="75"/>
      <c r="P255" s="75"/>
      <c r="Q255" s="76"/>
    </row>
    <row r="256" spans="1:17">
      <c r="A256" s="59"/>
      <c r="B256" s="380"/>
      <c r="C256" s="143"/>
      <c r="D256" s="75"/>
      <c r="E256" s="75"/>
      <c r="F256" s="76"/>
      <c r="G256" s="77"/>
      <c r="H256" s="77"/>
      <c r="I256" s="503"/>
      <c r="J256" s="503"/>
      <c r="K256" s="76"/>
      <c r="L256" s="529"/>
      <c r="M256" s="529"/>
      <c r="N256" s="76"/>
      <c r="O256" s="75"/>
      <c r="P256" s="75"/>
      <c r="Q256" s="76"/>
    </row>
    <row r="257" spans="1:17">
      <c r="A257" s="59"/>
      <c r="B257" s="380"/>
      <c r="C257" s="143"/>
      <c r="D257" s="75"/>
      <c r="E257" s="75"/>
      <c r="F257" s="76"/>
      <c r="G257" s="77"/>
      <c r="H257" s="77"/>
      <c r="I257" s="503"/>
      <c r="J257" s="503"/>
      <c r="K257" s="76"/>
      <c r="L257" s="529"/>
      <c r="M257" s="529"/>
      <c r="N257" s="76"/>
      <c r="O257" s="75"/>
      <c r="P257" s="75"/>
      <c r="Q257" s="76"/>
    </row>
    <row r="258" spans="1:17">
      <c r="A258" s="59"/>
      <c r="B258" s="380"/>
      <c r="C258" s="143"/>
      <c r="D258" s="75"/>
      <c r="E258" s="75"/>
      <c r="F258" s="76"/>
      <c r="G258" s="77"/>
      <c r="H258" s="77"/>
      <c r="I258" s="503"/>
      <c r="J258" s="503"/>
      <c r="K258" s="76"/>
      <c r="L258" s="529"/>
      <c r="M258" s="529"/>
      <c r="N258" s="76"/>
      <c r="O258" s="75"/>
      <c r="P258" s="75"/>
      <c r="Q258" s="76"/>
    </row>
    <row r="259" spans="1:17">
      <c r="A259" s="59"/>
      <c r="B259" s="380"/>
      <c r="C259" s="143"/>
      <c r="D259" s="75"/>
      <c r="E259" s="75"/>
      <c r="F259" s="76"/>
      <c r="G259" s="77"/>
      <c r="H259" s="77"/>
      <c r="I259" s="503"/>
      <c r="J259" s="503"/>
      <c r="K259" s="76"/>
      <c r="L259" s="529"/>
      <c r="M259" s="529"/>
      <c r="N259" s="76"/>
      <c r="O259" s="75"/>
      <c r="P259" s="75"/>
      <c r="Q259" s="76"/>
    </row>
    <row r="260" spans="1:17">
      <c r="A260" s="59"/>
      <c r="B260" s="380"/>
      <c r="C260" s="143"/>
      <c r="D260" s="75"/>
      <c r="E260" s="75"/>
      <c r="F260" s="76"/>
      <c r="G260" s="77"/>
      <c r="H260" s="77"/>
      <c r="I260" s="503"/>
      <c r="J260" s="503"/>
      <c r="K260" s="76"/>
      <c r="L260" s="529"/>
      <c r="M260" s="529"/>
      <c r="N260" s="76"/>
      <c r="O260" s="75"/>
      <c r="P260" s="75"/>
      <c r="Q260" s="76"/>
    </row>
    <row r="261" spans="1:17">
      <c r="A261" s="59"/>
      <c r="B261" s="380"/>
      <c r="C261" s="143"/>
      <c r="D261" s="75"/>
      <c r="E261" s="75"/>
      <c r="F261" s="76"/>
      <c r="G261" s="77"/>
      <c r="H261" s="77"/>
      <c r="I261" s="503"/>
      <c r="J261" s="503"/>
      <c r="K261" s="76"/>
      <c r="L261" s="529"/>
      <c r="M261" s="529"/>
      <c r="N261" s="76"/>
      <c r="O261" s="75"/>
      <c r="P261" s="75"/>
      <c r="Q261" s="76"/>
    </row>
    <row r="262" spans="1:17">
      <c r="A262" s="59"/>
      <c r="B262" s="380"/>
      <c r="C262" s="143"/>
      <c r="D262" s="75"/>
      <c r="E262" s="75"/>
      <c r="F262" s="76"/>
      <c r="G262" s="77"/>
      <c r="H262" s="77"/>
      <c r="I262" s="503"/>
      <c r="J262" s="503"/>
      <c r="K262" s="76"/>
      <c r="L262" s="529"/>
      <c r="M262" s="529"/>
      <c r="N262" s="76"/>
      <c r="O262" s="75"/>
      <c r="P262" s="75"/>
      <c r="Q262" s="76"/>
    </row>
    <row r="263" spans="1:17">
      <c r="A263" s="59"/>
      <c r="B263" s="380"/>
      <c r="C263" s="143"/>
      <c r="D263" s="75"/>
      <c r="E263" s="75"/>
      <c r="F263" s="76"/>
      <c r="G263" s="77"/>
      <c r="H263" s="77"/>
      <c r="I263" s="503"/>
      <c r="J263" s="503"/>
      <c r="K263" s="76"/>
      <c r="L263" s="529"/>
      <c r="M263" s="529"/>
      <c r="N263" s="76"/>
      <c r="O263" s="75"/>
      <c r="P263" s="75"/>
      <c r="Q263" s="76"/>
    </row>
    <row r="264" spans="1:17">
      <c r="A264" s="59"/>
      <c r="B264" s="380"/>
      <c r="C264" s="143"/>
      <c r="D264" s="75"/>
      <c r="E264" s="75"/>
      <c r="F264" s="76"/>
      <c r="G264" s="77"/>
      <c r="H264" s="77"/>
      <c r="I264" s="503"/>
      <c r="J264" s="503"/>
      <c r="K264" s="76"/>
      <c r="L264" s="529"/>
      <c r="M264" s="529"/>
      <c r="N264" s="76"/>
      <c r="O264" s="75"/>
      <c r="P264" s="75"/>
      <c r="Q264" s="76"/>
    </row>
    <row r="265" spans="1:17">
      <c r="A265" s="59"/>
      <c r="B265" s="380"/>
      <c r="C265" s="143"/>
      <c r="D265" s="75"/>
      <c r="E265" s="75"/>
      <c r="F265" s="76"/>
      <c r="G265" s="77"/>
      <c r="H265" s="77"/>
      <c r="I265" s="503"/>
      <c r="J265" s="503"/>
      <c r="K265" s="76"/>
      <c r="L265" s="529"/>
      <c r="M265" s="529"/>
      <c r="N265" s="76"/>
      <c r="O265" s="75"/>
      <c r="P265" s="75"/>
      <c r="Q265" s="76"/>
    </row>
    <row r="266" spans="1:17">
      <c r="A266" s="59"/>
      <c r="B266" s="380"/>
      <c r="C266" s="143"/>
      <c r="D266" s="75"/>
      <c r="E266" s="75"/>
      <c r="F266" s="76"/>
      <c r="G266" s="77"/>
      <c r="H266" s="77"/>
      <c r="I266" s="503"/>
      <c r="J266" s="503"/>
      <c r="K266" s="76"/>
      <c r="L266" s="529"/>
      <c r="M266" s="529"/>
      <c r="N266" s="76"/>
      <c r="O266" s="75"/>
      <c r="P266" s="75"/>
      <c r="Q266" s="76"/>
    </row>
    <row r="267" spans="1:17">
      <c r="A267" s="59"/>
      <c r="B267" s="380"/>
      <c r="C267" s="143"/>
      <c r="D267" s="75"/>
      <c r="E267" s="75"/>
      <c r="F267" s="76"/>
      <c r="G267" s="77"/>
      <c r="H267" s="77"/>
      <c r="I267" s="503"/>
      <c r="J267" s="503"/>
      <c r="K267" s="76"/>
      <c r="L267" s="529"/>
      <c r="M267" s="529"/>
      <c r="N267" s="76"/>
      <c r="O267" s="75"/>
      <c r="P267" s="75"/>
      <c r="Q267" s="76"/>
    </row>
    <row r="268" spans="1:17">
      <c r="A268" s="59"/>
      <c r="B268" s="380"/>
      <c r="C268" s="143"/>
      <c r="D268" s="75"/>
      <c r="E268" s="75"/>
      <c r="F268" s="76"/>
      <c r="G268" s="77"/>
      <c r="H268" s="77"/>
      <c r="I268" s="503"/>
      <c r="J268" s="503"/>
      <c r="K268" s="76"/>
      <c r="L268" s="529"/>
      <c r="M268" s="529"/>
      <c r="N268" s="76"/>
      <c r="O268" s="75"/>
      <c r="P268" s="75"/>
      <c r="Q268" s="76"/>
    </row>
    <row r="269" spans="1:17">
      <c r="A269" s="59"/>
      <c r="B269" s="380"/>
      <c r="C269" s="143"/>
      <c r="D269" s="75"/>
      <c r="E269" s="75"/>
      <c r="F269" s="76"/>
      <c r="G269" s="77"/>
      <c r="H269" s="77"/>
      <c r="I269" s="503"/>
      <c r="J269" s="503"/>
      <c r="K269" s="76"/>
      <c r="L269" s="529"/>
      <c r="M269" s="529"/>
      <c r="N269" s="76"/>
      <c r="O269" s="75"/>
      <c r="P269" s="75"/>
      <c r="Q269" s="76"/>
    </row>
    <row r="270" spans="1:17">
      <c r="A270" s="59"/>
      <c r="B270" s="380"/>
      <c r="C270" s="143"/>
      <c r="D270" s="75"/>
      <c r="E270" s="75"/>
      <c r="F270" s="76"/>
      <c r="G270" s="77"/>
      <c r="H270" s="77"/>
      <c r="I270" s="503"/>
      <c r="J270" s="503"/>
      <c r="K270" s="76"/>
      <c r="L270" s="529"/>
      <c r="M270" s="529"/>
      <c r="N270" s="76"/>
      <c r="O270" s="75"/>
      <c r="P270" s="75"/>
      <c r="Q270" s="76"/>
    </row>
    <row r="271" spans="1:17">
      <c r="A271" s="59"/>
      <c r="B271" s="380"/>
      <c r="C271" s="143"/>
      <c r="D271" s="75"/>
      <c r="E271" s="75"/>
      <c r="F271" s="76"/>
      <c r="G271" s="77"/>
      <c r="H271" s="77"/>
      <c r="I271" s="503"/>
      <c r="J271" s="503"/>
      <c r="K271" s="76"/>
      <c r="L271" s="529"/>
      <c r="M271" s="529"/>
      <c r="N271" s="76"/>
      <c r="O271" s="75"/>
      <c r="P271" s="75"/>
      <c r="Q271" s="76"/>
    </row>
    <row r="272" spans="1:17">
      <c r="A272" s="59"/>
      <c r="B272" s="380"/>
      <c r="C272" s="143"/>
      <c r="D272" s="75"/>
      <c r="E272" s="75"/>
      <c r="F272" s="76"/>
      <c r="G272" s="77"/>
      <c r="H272" s="77"/>
      <c r="I272" s="503"/>
      <c r="J272" s="503"/>
      <c r="K272" s="76"/>
      <c r="L272" s="529"/>
      <c r="M272" s="529"/>
      <c r="N272" s="76"/>
      <c r="O272" s="75"/>
      <c r="P272" s="75"/>
      <c r="Q272" s="76"/>
    </row>
    <row r="273" spans="1:17">
      <c r="A273" s="59"/>
      <c r="B273" s="380"/>
      <c r="C273" s="143"/>
      <c r="D273" s="75"/>
      <c r="E273" s="75"/>
      <c r="F273" s="76"/>
      <c r="G273" s="77"/>
      <c r="H273" s="77"/>
      <c r="I273" s="503"/>
      <c r="J273" s="503"/>
      <c r="K273" s="76"/>
      <c r="L273" s="529"/>
      <c r="M273" s="529"/>
      <c r="N273" s="76"/>
      <c r="O273" s="75"/>
      <c r="P273" s="75"/>
      <c r="Q273" s="76"/>
    </row>
    <row r="274" spans="1:17">
      <c r="A274" s="59"/>
      <c r="B274" s="380"/>
      <c r="C274" s="143"/>
      <c r="D274" s="75"/>
      <c r="E274" s="75"/>
      <c r="F274" s="76"/>
      <c r="G274" s="77"/>
      <c r="H274" s="77"/>
      <c r="I274" s="503"/>
      <c r="J274" s="503"/>
      <c r="K274" s="76"/>
      <c r="L274" s="529"/>
      <c r="M274" s="529"/>
      <c r="N274" s="76"/>
      <c r="O274" s="75"/>
      <c r="P274" s="75"/>
      <c r="Q274" s="76"/>
    </row>
    <row r="275" spans="1:17">
      <c r="A275" s="59"/>
      <c r="B275" s="380"/>
      <c r="C275" s="143"/>
      <c r="D275" s="75"/>
      <c r="E275" s="75"/>
      <c r="F275" s="76"/>
      <c r="G275" s="77"/>
      <c r="H275" s="77"/>
      <c r="I275" s="503"/>
      <c r="J275" s="503"/>
      <c r="K275" s="76"/>
      <c r="L275" s="529"/>
      <c r="M275" s="529"/>
      <c r="N275" s="76"/>
      <c r="O275" s="75"/>
      <c r="P275" s="75"/>
      <c r="Q275" s="76"/>
    </row>
    <row r="276" spans="1:17">
      <c r="A276" s="59"/>
      <c r="B276" s="380"/>
      <c r="C276" s="143"/>
      <c r="D276" s="75"/>
      <c r="E276" s="75"/>
      <c r="F276" s="76"/>
      <c r="G276" s="77"/>
      <c r="H276" s="77"/>
      <c r="I276" s="503"/>
      <c r="J276" s="503"/>
      <c r="K276" s="76"/>
      <c r="L276" s="529"/>
      <c r="M276" s="529"/>
      <c r="N276" s="76"/>
      <c r="O276" s="75"/>
      <c r="P276" s="75"/>
      <c r="Q276" s="76"/>
    </row>
    <row r="277" spans="1:17">
      <c r="A277" s="59"/>
      <c r="B277" s="380"/>
      <c r="C277" s="143"/>
      <c r="D277" s="75"/>
      <c r="E277" s="75"/>
      <c r="F277" s="76"/>
      <c r="G277" s="77"/>
      <c r="H277" s="77"/>
      <c r="I277" s="503"/>
      <c r="J277" s="503"/>
      <c r="K277" s="76"/>
      <c r="L277" s="529"/>
      <c r="M277" s="529"/>
      <c r="N277" s="76"/>
      <c r="O277" s="75"/>
      <c r="P277" s="75"/>
      <c r="Q277" s="76"/>
    </row>
    <row r="278" spans="1:17">
      <c r="A278" s="59"/>
      <c r="B278" s="380"/>
      <c r="C278" s="143"/>
      <c r="D278" s="75"/>
      <c r="E278" s="75"/>
      <c r="F278" s="76"/>
      <c r="G278" s="77"/>
      <c r="H278" s="77"/>
      <c r="I278" s="503"/>
      <c r="J278" s="503"/>
      <c r="K278" s="76"/>
      <c r="L278" s="529"/>
      <c r="M278" s="529"/>
      <c r="N278" s="76"/>
      <c r="O278" s="75"/>
      <c r="P278" s="75"/>
      <c r="Q278" s="76"/>
    </row>
    <row r="279" spans="1:17">
      <c r="A279" s="59"/>
      <c r="B279" s="380"/>
      <c r="C279" s="143"/>
      <c r="D279" s="75"/>
      <c r="E279" s="75"/>
      <c r="F279" s="76"/>
      <c r="G279" s="77"/>
      <c r="H279" s="77"/>
      <c r="I279" s="503"/>
      <c r="J279" s="503"/>
      <c r="K279" s="76"/>
      <c r="L279" s="529"/>
      <c r="M279" s="529"/>
      <c r="N279" s="76"/>
      <c r="O279" s="75"/>
      <c r="P279" s="75"/>
      <c r="Q279" s="76"/>
    </row>
    <row r="280" spans="1:17">
      <c r="A280" s="59"/>
      <c r="B280" s="380"/>
      <c r="C280" s="143"/>
      <c r="D280" s="75"/>
      <c r="E280" s="75"/>
      <c r="F280" s="76"/>
      <c r="G280" s="77"/>
      <c r="H280" s="77"/>
      <c r="I280" s="503"/>
      <c r="J280" s="503"/>
      <c r="K280" s="76"/>
      <c r="L280" s="529"/>
      <c r="M280" s="529"/>
      <c r="N280" s="76"/>
      <c r="O280" s="75"/>
      <c r="P280" s="75"/>
      <c r="Q280" s="76"/>
    </row>
    <row r="281" spans="1:17">
      <c r="A281" s="59"/>
      <c r="B281" s="380"/>
      <c r="C281" s="143"/>
      <c r="D281" s="75"/>
      <c r="E281" s="75"/>
      <c r="F281" s="76"/>
      <c r="G281" s="77"/>
      <c r="H281" s="77"/>
      <c r="I281" s="503"/>
      <c r="J281" s="503"/>
      <c r="K281" s="76"/>
      <c r="L281" s="529"/>
      <c r="M281" s="529"/>
      <c r="N281" s="76"/>
      <c r="O281" s="75"/>
      <c r="P281" s="75"/>
      <c r="Q281" s="76"/>
    </row>
    <row r="282" spans="1:17">
      <c r="A282" s="59"/>
      <c r="B282" s="380"/>
      <c r="C282" s="143"/>
      <c r="D282" s="75"/>
      <c r="E282" s="75"/>
      <c r="F282" s="76"/>
      <c r="G282" s="77"/>
      <c r="H282" s="77"/>
      <c r="I282" s="503"/>
      <c r="J282" s="503"/>
      <c r="K282" s="76"/>
      <c r="L282" s="529"/>
      <c r="M282" s="529"/>
      <c r="N282" s="76"/>
      <c r="O282" s="75"/>
      <c r="P282" s="75"/>
      <c r="Q282" s="76"/>
    </row>
    <row r="283" spans="1:17">
      <c r="A283" s="59"/>
      <c r="B283" s="380"/>
      <c r="C283" s="143"/>
      <c r="D283" s="75"/>
      <c r="E283" s="75"/>
      <c r="F283" s="76"/>
      <c r="G283" s="77"/>
      <c r="H283" s="77"/>
      <c r="I283" s="503"/>
      <c r="J283" s="503"/>
      <c r="K283" s="76"/>
      <c r="L283" s="529"/>
      <c r="M283" s="529"/>
      <c r="N283" s="76"/>
      <c r="O283" s="75"/>
      <c r="P283" s="75"/>
      <c r="Q283" s="76"/>
    </row>
    <row r="284" spans="1:17">
      <c r="A284" s="59"/>
      <c r="B284" s="380"/>
      <c r="C284" s="143"/>
      <c r="D284" s="75"/>
      <c r="E284" s="75"/>
      <c r="F284" s="76"/>
      <c r="G284" s="77"/>
      <c r="H284" s="77"/>
      <c r="I284" s="503"/>
      <c r="J284" s="503"/>
      <c r="K284" s="76"/>
      <c r="L284" s="529"/>
      <c r="M284" s="529"/>
      <c r="N284" s="76"/>
      <c r="O284" s="75"/>
      <c r="P284" s="75"/>
      <c r="Q284" s="76"/>
    </row>
    <row r="285" spans="1:17">
      <c r="A285" s="59"/>
      <c r="B285" s="380"/>
      <c r="C285" s="143"/>
      <c r="D285" s="75"/>
      <c r="E285" s="75"/>
      <c r="F285" s="76"/>
      <c r="G285" s="77"/>
      <c r="H285" s="77"/>
      <c r="I285" s="503"/>
      <c r="J285" s="503"/>
      <c r="K285" s="76"/>
      <c r="L285" s="529"/>
      <c r="M285" s="529"/>
      <c r="N285" s="76"/>
      <c r="O285" s="75"/>
      <c r="P285" s="75"/>
      <c r="Q285" s="76"/>
    </row>
    <row r="286" spans="1:17">
      <c r="A286" s="59"/>
      <c r="B286" s="380"/>
      <c r="C286" s="143"/>
      <c r="D286" s="75"/>
      <c r="E286" s="75"/>
      <c r="F286" s="76"/>
      <c r="G286" s="77"/>
      <c r="H286" s="77"/>
      <c r="I286" s="503"/>
      <c r="J286" s="503"/>
      <c r="K286" s="76"/>
      <c r="L286" s="529"/>
      <c r="M286" s="529"/>
      <c r="N286" s="76"/>
      <c r="O286" s="75"/>
      <c r="P286" s="75"/>
      <c r="Q286" s="76"/>
    </row>
    <row r="287" spans="1:17">
      <c r="A287" s="59"/>
      <c r="B287" s="380"/>
      <c r="C287" s="143"/>
      <c r="D287" s="75"/>
      <c r="E287" s="75"/>
      <c r="F287" s="76"/>
      <c r="G287" s="77"/>
      <c r="H287" s="77"/>
      <c r="I287" s="503"/>
      <c r="J287" s="503"/>
      <c r="K287" s="76"/>
      <c r="L287" s="529"/>
      <c r="M287" s="529"/>
      <c r="N287" s="76"/>
      <c r="O287" s="75"/>
      <c r="P287" s="75"/>
      <c r="Q287" s="76"/>
    </row>
    <row r="288" spans="1:17">
      <c r="A288" s="59"/>
      <c r="B288" s="380"/>
      <c r="C288" s="143"/>
      <c r="D288" s="75"/>
      <c r="E288" s="75"/>
      <c r="F288" s="76"/>
      <c r="G288" s="77"/>
      <c r="H288" s="77"/>
      <c r="I288" s="503"/>
      <c r="J288" s="503"/>
      <c r="K288" s="76"/>
      <c r="L288" s="529"/>
      <c r="M288" s="529"/>
      <c r="N288" s="76"/>
      <c r="O288" s="75"/>
      <c r="P288" s="75"/>
      <c r="Q288" s="76"/>
    </row>
    <row r="289" spans="1:17">
      <c r="A289" s="59"/>
      <c r="B289" s="380"/>
      <c r="C289" s="143"/>
      <c r="D289" s="75"/>
      <c r="E289" s="75"/>
      <c r="F289" s="76"/>
      <c r="G289" s="77"/>
      <c r="H289" s="77"/>
      <c r="I289" s="503"/>
      <c r="J289" s="503"/>
      <c r="K289" s="76"/>
      <c r="L289" s="529"/>
      <c r="M289" s="529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71"/>
      <c r="G290" s="171"/>
      <c r="H290" s="171"/>
      <c r="I290" s="504"/>
      <c r="J290" s="504"/>
      <c r="K290" s="171"/>
      <c r="L290" s="530"/>
      <c r="M290" s="530"/>
      <c r="N290" s="171"/>
      <c r="O290" s="59"/>
      <c r="P290" s="59"/>
      <c r="Q290" s="171"/>
    </row>
    <row r="291" spans="1:17">
      <c r="A291" s="59"/>
      <c r="B291" s="59"/>
      <c r="C291" s="73"/>
      <c r="D291" s="59"/>
      <c r="E291" s="59"/>
      <c r="F291" s="171"/>
      <c r="G291" s="171"/>
      <c r="H291" s="171"/>
      <c r="I291" s="504"/>
      <c r="J291" s="504"/>
      <c r="K291" s="171"/>
      <c r="L291" s="530"/>
      <c r="M291" s="530"/>
      <c r="N291" s="171"/>
      <c r="O291" s="59"/>
      <c r="P291" s="59"/>
      <c r="Q291" s="171"/>
    </row>
    <row r="292" spans="1:17">
      <c r="A292" s="59"/>
      <c r="B292" s="59"/>
      <c r="C292" s="73"/>
      <c r="D292" s="59"/>
      <c r="E292" s="59"/>
      <c r="F292" s="171"/>
      <c r="G292" s="171"/>
      <c r="H292" s="171"/>
      <c r="I292" s="504"/>
      <c r="J292" s="504"/>
      <c r="K292" s="171"/>
      <c r="L292" s="530"/>
      <c r="M292" s="530"/>
      <c r="N292" s="171"/>
      <c r="O292" s="59"/>
      <c r="P292" s="59"/>
      <c r="Q292" s="171"/>
    </row>
    <row r="293" spans="1:17">
      <c r="A293" s="59"/>
      <c r="B293" s="59"/>
      <c r="C293" s="73"/>
      <c r="D293" s="59"/>
      <c r="E293" s="59"/>
      <c r="F293" s="171"/>
      <c r="G293" s="171"/>
      <c r="H293" s="171"/>
      <c r="I293" s="504"/>
      <c r="J293" s="504"/>
      <c r="K293" s="171"/>
      <c r="L293" s="530"/>
      <c r="M293" s="530"/>
      <c r="N293" s="171"/>
      <c r="O293" s="59"/>
      <c r="P293" s="59"/>
      <c r="Q293" s="171"/>
    </row>
    <row r="294" spans="1:17">
      <c r="A294" s="59"/>
      <c r="B294" s="59"/>
      <c r="C294" s="73"/>
      <c r="D294" s="59"/>
      <c r="E294" s="59"/>
      <c r="F294" s="171"/>
      <c r="G294" s="171"/>
      <c r="H294" s="171"/>
      <c r="I294" s="504"/>
      <c r="J294" s="504"/>
      <c r="K294" s="171"/>
      <c r="L294" s="530"/>
      <c r="M294" s="530"/>
      <c r="N294" s="171"/>
      <c r="O294" s="59"/>
      <c r="P294" s="59"/>
      <c r="Q294" s="171"/>
    </row>
    <row r="295" spans="1:17">
      <c r="A295" s="59"/>
      <c r="B295" s="59"/>
      <c r="C295" s="73"/>
      <c r="D295" s="59"/>
      <c r="E295" s="59"/>
      <c r="F295" s="171"/>
      <c r="G295" s="171"/>
      <c r="H295" s="171"/>
      <c r="I295" s="504"/>
      <c r="J295" s="504"/>
      <c r="K295" s="171"/>
      <c r="L295" s="530"/>
      <c r="M295" s="530"/>
      <c r="N295" s="171"/>
      <c r="O295" s="59"/>
      <c r="P295" s="59"/>
      <c r="Q295" s="171"/>
    </row>
  </sheetData>
  <mergeCells count="62"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  <mergeCell ref="B151:Q151"/>
    <mergeCell ref="B152:Q152"/>
    <mergeCell ref="L153:N153"/>
    <mergeCell ref="O153:Q153"/>
    <mergeCell ref="B156:B158"/>
    <mergeCell ref="B124:B136"/>
    <mergeCell ref="B137:B140"/>
    <mergeCell ref="B141:B143"/>
    <mergeCell ref="B144:B150"/>
    <mergeCell ref="B94:B100"/>
    <mergeCell ref="B113:B116"/>
    <mergeCell ref="B118:B119"/>
    <mergeCell ref="B120:B123"/>
    <mergeCell ref="B108:B112"/>
    <mergeCell ref="B3:Q3"/>
    <mergeCell ref="B2:Q2"/>
    <mergeCell ref="B4:Q4"/>
    <mergeCell ref="G5:H5"/>
    <mergeCell ref="I5:K5"/>
    <mergeCell ref="L5:N5"/>
    <mergeCell ref="O5:Q5"/>
    <mergeCell ref="B41:B43"/>
    <mergeCell ref="O105:Q105"/>
    <mergeCell ref="D5:F5"/>
    <mergeCell ref="G105:H105"/>
    <mergeCell ref="I105:K105"/>
    <mergeCell ref="L55:N55"/>
    <mergeCell ref="O55:Q55"/>
    <mergeCell ref="B104:Q104"/>
    <mergeCell ref="B13:B16"/>
    <mergeCell ref="D105:F105"/>
    <mergeCell ref="L105:N105"/>
    <mergeCell ref="B52:Q52"/>
    <mergeCell ref="B53:Q53"/>
    <mergeCell ref="B54:Q54"/>
    <mergeCell ref="D55:F55"/>
    <mergeCell ref="G55:H55"/>
    <mergeCell ref="B8:B12"/>
    <mergeCell ref="B44:B50"/>
    <mergeCell ref="B63:B66"/>
    <mergeCell ref="B102:Q102"/>
    <mergeCell ref="B103:Q103"/>
    <mergeCell ref="I55:K55"/>
    <mergeCell ref="B68:B69"/>
    <mergeCell ref="B70:B73"/>
    <mergeCell ref="B74:B86"/>
    <mergeCell ref="B87:B90"/>
    <mergeCell ref="B91:B93"/>
    <mergeCell ref="B58:B62"/>
    <mergeCell ref="B18:B19"/>
    <mergeCell ref="B20:B23"/>
    <mergeCell ref="B24:B36"/>
    <mergeCell ref="B37:B40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{18F35815-F652-402B-BAE2-17F12C6B8C30}</x14:id>
        </ext>
      </extLst>
    </cfRule>
  </conditionalFormatting>
  <conditionalFormatting sqref="D218">
    <cfRule type="cellIs" dxfId="93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{FC82ED07-C46D-4099-BE78-2BB5BD461EE6}</x14:id>
        </ext>
      </extLst>
    </cfRule>
  </conditionalFormatting>
  <conditionalFormatting sqref="D7:Q51">
    <cfRule type="cellIs" dxfId="92" priority="3" operator="lessThan">
      <formula>0</formula>
    </cfRule>
  </conditionalFormatting>
  <conditionalFormatting sqref="D57:Q101">
    <cfRule type="cellIs" dxfId="91" priority="2" operator="lessThan">
      <formula>0</formula>
    </cfRule>
  </conditionalFormatting>
  <conditionalFormatting sqref="D107:Q150">
    <cfRule type="cellIs" dxfId="90" priority="1" operator="lessThan">
      <formula>0</formula>
    </cfRule>
  </conditionalFormatting>
  <conditionalFormatting sqref="D155:Q289">
    <cfRule type="cellIs" dxfId="89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8F35815-F652-402B-BAE2-17F12C6B8C3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FC82ED07-C46D-4099-BE78-2BB5BD461EE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2">
    <tabColor rgb="FFC00000"/>
    <pageSetUpPr fitToPage="1"/>
  </sheetPr>
  <dimension ref="A2:Q295"/>
  <sheetViews>
    <sheetView showGridLines="0" zoomScale="80" zoomScaleNormal="80" workbookViewId="0">
      <selection activeCell="S29" sqref="S29"/>
    </sheetView>
  </sheetViews>
  <sheetFormatPr defaultColWidth="9.21875" defaultRowHeight="14.4"/>
  <cols>
    <col min="1" max="1" width="9.21875" style="1"/>
    <col min="2" max="2" width="14.5546875" style="1" bestFit="1" customWidth="1"/>
    <col min="3" max="3" width="43.6640625" style="139" customWidth="1"/>
    <col min="4" max="4" width="11.88671875" style="1" bestFit="1" customWidth="1"/>
    <col min="5" max="5" width="11" style="1" bestFit="1" customWidth="1"/>
    <col min="6" max="6" width="11.77734375" style="138" bestFit="1" customWidth="1"/>
    <col min="7" max="7" width="9" style="138" bestFit="1" customWidth="1"/>
    <col min="8" max="8" width="9.88671875" style="138" bestFit="1" customWidth="1"/>
    <col min="9" max="9" width="9" style="505" bestFit="1" customWidth="1"/>
    <col min="10" max="10" width="9.88671875" style="505" bestFit="1" customWidth="1"/>
    <col min="11" max="11" width="11.77734375" style="138" bestFit="1" customWidth="1"/>
    <col min="12" max="13" width="15.77734375" style="531" bestFit="1" customWidth="1"/>
    <col min="14" max="14" width="11.77734375" style="138" bestFit="1" customWidth="1"/>
    <col min="15" max="15" width="11.88671875" style="1" bestFit="1" customWidth="1"/>
    <col min="16" max="16" width="11.6640625" style="1" bestFit="1" customWidth="1"/>
    <col min="17" max="17" width="11.77734375" style="138" bestFit="1" customWidth="1"/>
    <col min="18" max="16384" width="9.21875" style="1"/>
  </cols>
  <sheetData>
    <row r="2" spans="2:17" ht="23.4">
      <c r="B2" s="366" t="s">
        <v>125</v>
      </c>
      <c r="C2" s="366"/>
      <c r="D2" s="366"/>
      <c r="E2" s="366"/>
      <c r="F2" s="366"/>
      <c r="G2" s="366"/>
      <c r="H2" s="366"/>
      <c r="I2" s="541"/>
      <c r="J2" s="541"/>
      <c r="K2" s="366"/>
      <c r="L2" s="541"/>
      <c r="M2" s="541"/>
      <c r="N2" s="366"/>
      <c r="O2" s="366"/>
      <c r="P2" s="366"/>
      <c r="Q2" s="366"/>
    </row>
    <row r="3" spans="2:17">
      <c r="B3" s="367" t="s">
        <v>17</v>
      </c>
      <c r="C3" s="367"/>
      <c r="D3" s="367"/>
      <c r="E3" s="367"/>
      <c r="F3" s="367"/>
      <c r="G3" s="367"/>
      <c r="H3" s="367"/>
      <c r="I3" s="542"/>
      <c r="J3" s="542"/>
      <c r="K3" s="367"/>
      <c r="L3" s="542"/>
      <c r="M3" s="542"/>
      <c r="N3" s="367"/>
      <c r="O3" s="367"/>
      <c r="P3" s="367"/>
      <c r="Q3" s="367"/>
    </row>
    <row r="4" spans="2:17" ht="15" thickBot="1">
      <c r="B4" s="368" t="str">
        <f>'HOME PAGE'!H5</f>
        <v>4 WEEKS  ENDING 1-25-2026</v>
      </c>
      <c r="C4" s="368"/>
      <c r="D4" s="368"/>
      <c r="E4" s="368"/>
      <c r="F4" s="368"/>
      <c r="G4" s="368"/>
      <c r="H4" s="368"/>
      <c r="I4" s="543"/>
      <c r="J4" s="543"/>
      <c r="K4" s="368"/>
      <c r="L4" s="543"/>
      <c r="M4" s="543"/>
      <c r="N4" s="368"/>
      <c r="O4" s="368"/>
      <c r="P4" s="368"/>
      <c r="Q4" s="368"/>
    </row>
    <row r="5" spans="2:17">
      <c r="D5" s="373" t="s">
        <v>55</v>
      </c>
      <c r="E5" s="371"/>
      <c r="F5" s="374"/>
      <c r="G5" s="370" t="s">
        <v>20</v>
      </c>
      <c r="H5" s="372"/>
      <c r="I5" s="544" t="s">
        <v>21</v>
      </c>
      <c r="J5" s="547"/>
      <c r="K5" s="374"/>
      <c r="L5" s="545" t="s">
        <v>22</v>
      </c>
      <c r="M5" s="547"/>
      <c r="N5" s="372"/>
      <c r="O5" s="373" t="s">
        <v>23</v>
      </c>
      <c r="P5" s="371"/>
      <c r="Q5" s="374"/>
    </row>
    <row r="6" spans="2:17" s="14" customFormat="1" ht="29.4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486" t="s">
        <v>19</v>
      </c>
      <c r="J6" s="506" t="s">
        <v>25</v>
      </c>
      <c r="K6" s="17" t="s">
        <v>26</v>
      </c>
      <c r="L6" s="497" t="s">
        <v>19</v>
      </c>
      <c r="M6" s="506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12" t="s">
        <v>11</v>
      </c>
      <c r="D7" s="213">
        <f>'Segment Data'!D57</f>
        <v>1021089.9639380397</v>
      </c>
      <c r="E7" s="214">
        <f>'Segment Data'!E57</f>
        <v>315120.80345073296</v>
      </c>
      <c r="F7" s="215">
        <f>'Segment Data'!F57</f>
        <v>0.44636624528076507</v>
      </c>
      <c r="G7" s="216">
        <f>'Segment Data'!G57</f>
        <v>100.00000000000001</v>
      </c>
      <c r="H7" s="217">
        <f>'Segment Data'!H57</f>
        <v>2.8421709430404007E-14</v>
      </c>
      <c r="I7" s="487">
        <f>'Segment Data'!I57</f>
        <v>6.4558089440581128</v>
      </c>
      <c r="J7" s="507">
        <f>'Segment Data'!J57</f>
        <v>0.41005550470185614</v>
      </c>
      <c r="K7" s="215">
        <f>'Segment Data'!K57</f>
        <v>6.7825376740060755E-2</v>
      </c>
      <c r="L7" s="516">
        <f>'Segment Data'!L57</f>
        <v>6591961.7218791731</v>
      </c>
      <c r="M7" s="532">
        <f>'Segment Data'!M57</f>
        <v>2323846.2417835891</v>
      </c>
      <c r="N7" s="215">
        <f>'Segment Data'!N57</f>
        <v>0.54446658077104015</v>
      </c>
      <c r="O7" s="213">
        <f>'Segment Data'!O57</f>
        <v>2177870.3455678225</v>
      </c>
      <c r="P7" s="214">
        <f>'Segment Data'!P57</f>
        <v>550938.36166055501</v>
      </c>
      <c r="Q7" s="215">
        <f>'Segment Data'!Q57</f>
        <v>0.33863638253481998</v>
      </c>
    </row>
    <row r="8" spans="2:17">
      <c r="B8" s="382" t="s">
        <v>51</v>
      </c>
      <c r="C8" s="145" t="s">
        <v>133</v>
      </c>
      <c r="D8" s="86">
        <f>'Segment Data'!D58</f>
        <v>52695.879966444911</v>
      </c>
      <c r="E8" s="85">
        <f>'Segment Data'!E58</f>
        <v>51731.704116522291</v>
      </c>
      <c r="F8" s="87">
        <f>'Segment Data'!F58</f>
        <v>53.65380611915775</v>
      </c>
      <c r="G8" s="102">
        <f>'Segment Data'!G58</f>
        <v>5.1607480072776948</v>
      </c>
      <c r="H8" s="88">
        <f>'Segment Data'!H58</f>
        <v>5.0241732241445218</v>
      </c>
      <c r="I8" s="488">
        <f>'Segment Data'!I58</f>
        <v>5.0367484102223798</v>
      </c>
      <c r="J8" s="508">
        <f>'Segment Data'!J58</f>
        <v>-0.44889339980868659</v>
      </c>
      <c r="K8" s="87">
        <f>'Segment Data'!K58</f>
        <v>-8.1830607129294936E-2</v>
      </c>
      <c r="L8" s="517">
        <f>'Segment Data'!L58</f>
        <v>265415.88964626077</v>
      </c>
      <c r="M8" s="533">
        <f>'Segment Data'!M58</f>
        <v>260126.76629170301</v>
      </c>
      <c r="N8" s="87">
        <f>'Segment Data'!N58</f>
        <v>49.181451982500299</v>
      </c>
      <c r="O8" s="86">
        <f>'Segment Data'!O58</f>
        <v>60411.418318390846</v>
      </c>
      <c r="P8" s="85">
        <f>'Segment Data'!P58</f>
        <v>58802.63592004776</v>
      </c>
      <c r="Q8" s="549">
        <f>'Segment Data'!Q58</f>
        <v>36.551018944892512</v>
      </c>
    </row>
    <row r="9" spans="2:17">
      <c r="B9" s="383"/>
      <c r="C9" s="145" t="s">
        <v>137</v>
      </c>
      <c r="D9" s="86">
        <f>'Segment Data'!D59</f>
        <v>1.2666709423065186</v>
      </c>
      <c r="E9" s="85">
        <f>'Segment Data'!E59</f>
        <v>-313.31175762414932</v>
      </c>
      <c r="F9" s="87">
        <f>'Segment Data'!F59</f>
        <v>-0.99597343356288359</v>
      </c>
      <c r="G9" s="102">
        <f>'Segment Data'!G59</f>
        <v>1.240508659414638E-4</v>
      </c>
      <c r="H9" s="88">
        <f>'Segment Data'!H59</f>
        <v>-4.4435746668176443E-2</v>
      </c>
      <c r="I9" s="488">
        <f>'Segment Data'!I59</f>
        <v>8.48</v>
      </c>
      <c r="J9" s="508">
        <f>'Segment Data'!J59</f>
        <v>2.0781109013050703</v>
      </c>
      <c r="K9" s="87">
        <f>'Segment Data'!K59</f>
        <v>0.32460901294411798</v>
      </c>
      <c r="L9" s="517">
        <f>'Segment Data'!L59</f>
        <v>10.741369590759277</v>
      </c>
      <c r="M9" s="533">
        <f>'Segment Data'!M59</f>
        <v>-2003.1548429334164</v>
      </c>
      <c r="N9" s="87">
        <f>'Segment Data'!N59</f>
        <v>-0.9946663738061774</v>
      </c>
      <c r="O9" s="86">
        <f>'Segment Data'!O59</f>
        <v>2.5333418846130371</v>
      </c>
      <c r="P9" s="85">
        <f>'Segment Data'!P59</f>
        <v>-626.62351524829865</v>
      </c>
      <c r="Q9" s="87">
        <f>'Segment Data'!Q59</f>
        <v>-0.99597343356288359</v>
      </c>
    </row>
    <row r="10" spans="2:17">
      <c r="B10" s="383"/>
      <c r="C10" s="145" t="s">
        <v>134</v>
      </c>
      <c r="D10" s="86">
        <f>'Segment Data'!D60</f>
        <v>723447.26798222074</v>
      </c>
      <c r="E10" s="85">
        <f>'Segment Data'!E60</f>
        <v>305788.59401200636</v>
      </c>
      <c r="F10" s="87">
        <f>'Segment Data'!F60</f>
        <v>0.73214951123896421</v>
      </c>
      <c r="G10" s="102">
        <f>'Segment Data'!G60</f>
        <v>70.850492467098618</v>
      </c>
      <c r="H10" s="88">
        <f>'Segment Data'!H60</f>
        <v>11.689455789247333</v>
      </c>
      <c r="I10" s="488">
        <f>'Segment Data'!I60</f>
        <v>7.0792460739587035</v>
      </c>
      <c r="J10" s="508">
        <f>'Segment Data'!J60</f>
        <v>5.903628101460523E-2</v>
      </c>
      <c r="K10" s="87">
        <f>'Segment Data'!K60</f>
        <v>8.4094753227947211E-3</v>
      </c>
      <c r="L10" s="517">
        <f>'Segment Data'!L60</f>
        <v>5121461.231579286</v>
      </c>
      <c r="M10" s="533">
        <f>'Segment Data'!M60</f>
        <v>2189409.7184655406</v>
      </c>
      <c r="N10" s="87">
        <f>'Segment Data'!N60</f>
        <v>0.74671597980911908</v>
      </c>
      <c r="O10" s="86">
        <f>'Segment Data'!O60</f>
        <v>1643119.9645465612</v>
      </c>
      <c r="P10" s="85">
        <f>'Segment Data'!P60</f>
        <v>622585.21624011861</v>
      </c>
      <c r="Q10" s="87">
        <f>'Segment Data'!Q60</f>
        <v>0.61005783220344678</v>
      </c>
    </row>
    <row r="11" spans="2:17">
      <c r="B11" s="383"/>
      <c r="C11" s="145" t="s">
        <v>136</v>
      </c>
      <c r="D11" s="86">
        <f>'Segment Data'!D61</f>
        <v>28.746217823571872</v>
      </c>
      <c r="E11" s="85">
        <f>'Segment Data'!E61</f>
        <v>-10770.804352290614</v>
      </c>
      <c r="F11" s="87">
        <f>'Segment Data'!F61</f>
        <v>-0.99733820239676263</v>
      </c>
      <c r="G11" s="102">
        <f>'Segment Data'!G61</f>
        <v>2.8152482972906992E-3</v>
      </c>
      <c r="H11" s="88">
        <f>'Segment Data'!H61</f>
        <v>-1.5269329580775626</v>
      </c>
      <c r="I11" s="488">
        <f>'Segment Data'!I61</f>
        <v>6.2970966070621817</v>
      </c>
      <c r="J11" s="508">
        <f>'Segment Data'!J61</f>
        <v>-1.7921530648045074</v>
      </c>
      <c r="K11" s="87">
        <f>'Segment Data'!K61</f>
        <v>-0.2215475028589329</v>
      </c>
      <c r="L11" s="517">
        <f>'Segment Data'!L61</f>
        <v>181.01771072268485</v>
      </c>
      <c r="M11" s="533">
        <f>'Segment Data'!M61</f>
        <v>-87179.243194881186</v>
      </c>
      <c r="N11" s="87">
        <f>'Segment Data'!N61</f>
        <v>-0.99792791700887562</v>
      </c>
      <c r="O11" s="86">
        <f>'Segment Data'!O61</f>
        <v>86.767940402030945</v>
      </c>
      <c r="P11" s="85">
        <f>'Segment Data'!P61</f>
        <v>-32522.790830897</v>
      </c>
      <c r="Q11" s="87">
        <f>'Segment Data'!Q61</f>
        <v>-0.9973391869233631</v>
      </c>
    </row>
    <row r="12" spans="2:17" ht="15" thickBot="1">
      <c r="B12" s="384"/>
      <c r="C12" s="145" t="s">
        <v>135</v>
      </c>
      <c r="D12" s="137">
        <f>'Segment Data'!D62</f>
        <v>244916.80310060861</v>
      </c>
      <c r="E12" s="133">
        <f>'Segment Data'!E62</f>
        <v>-31315.378567880689</v>
      </c>
      <c r="F12" s="134">
        <f>'Segment Data'!F62</f>
        <v>-0.11336614864615152</v>
      </c>
      <c r="G12" s="135">
        <f>'Segment Data'!G62</f>
        <v>23.985820226460508</v>
      </c>
      <c r="H12" s="136">
        <f>'Segment Data'!H62</f>
        <v>-15.14226030864609</v>
      </c>
      <c r="I12" s="489">
        <f>'Segment Data'!I62</f>
        <v>4.9196005595351471</v>
      </c>
      <c r="J12" s="509">
        <f>'Segment Data'!J62</f>
        <v>0.42555254886933191</v>
      </c>
      <c r="K12" s="134">
        <f>'Segment Data'!K62</f>
        <v>9.4692479443779731E-2</v>
      </c>
      <c r="L12" s="518">
        <f>'Segment Data'!L62</f>
        <v>1204892.8415733136</v>
      </c>
      <c r="M12" s="534">
        <f>'Segment Data'!M62</f>
        <v>-36507.844935838832</v>
      </c>
      <c r="N12" s="134">
        <f>'Segment Data'!N62</f>
        <v>-2.940859090266797E-2</v>
      </c>
      <c r="O12" s="137">
        <f>'Segment Data'!O62</f>
        <v>474249.66142058372</v>
      </c>
      <c r="P12" s="133">
        <f>'Segment Data'!P62</f>
        <v>-97300.076153465896</v>
      </c>
      <c r="Q12" s="134">
        <f>'Segment Data'!Q62</f>
        <v>-0.17023903565498491</v>
      </c>
    </row>
    <row r="13" spans="2:17">
      <c r="B13" s="375" t="s">
        <v>52</v>
      </c>
      <c r="C13" s="144" t="s">
        <v>64</v>
      </c>
      <c r="D13" s="117">
        <f>'Type Data'!D39</f>
        <v>230699.19735526302</v>
      </c>
      <c r="E13" s="113">
        <f>'Type Data'!E39</f>
        <v>8428.4186383654887</v>
      </c>
      <c r="F13" s="114">
        <f>'Type Data'!F39</f>
        <v>3.7919598280170781E-2</v>
      </c>
      <c r="G13" s="115">
        <f>'Type Data'!G39</f>
        <v>22.593425212556681</v>
      </c>
      <c r="H13" s="116">
        <f>'Type Data'!H39</f>
        <v>-8.8910632264951701</v>
      </c>
      <c r="I13" s="490">
        <f>'Type Data'!I39</f>
        <v>5.2226105204538005</v>
      </c>
      <c r="J13" s="510">
        <f>'Type Data'!J39</f>
        <v>0.72182586870844467</v>
      </c>
      <c r="K13" s="114">
        <f>'Type Data'!K39</f>
        <v>0.1603777840000695</v>
      </c>
      <c r="L13" s="519">
        <f>'Type Data'!L39</f>
        <v>1204852.0551678443</v>
      </c>
      <c r="M13" s="535">
        <f>'Type Data'!M39</f>
        <v>204459.14578734362</v>
      </c>
      <c r="N13" s="114">
        <f>'Type Data'!N39</f>
        <v>0.204378843422587</v>
      </c>
      <c r="O13" s="117">
        <f>'Type Data'!O39</f>
        <v>578094.0699082613</v>
      </c>
      <c r="P13" s="113">
        <f>'Type Data'!P39</f>
        <v>67229.198711357487</v>
      </c>
      <c r="Q13" s="114">
        <f>'Type Data'!Q39</f>
        <v>0.13159878962483051</v>
      </c>
    </row>
    <row r="14" spans="2:17">
      <c r="B14" s="376"/>
      <c r="C14" s="145" t="s">
        <v>65</v>
      </c>
      <c r="D14" s="86">
        <f>'Type Data'!D40</f>
        <v>630613.56997655053</v>
      </c>
      <c r="E14" s="85">
        <f>'Type Data'!E40</f>
        <v>312359.81776133436</v>
      </c>
      <c r="F14" s="87">
        <f>'Type Data'!F40</f>
        <v>0.98148039288505828</v>
      </c>
      <c r="G14" s="102">
        <f>'Type Data'!G40</f>
        <v>61.758864766867539</v>
      </c>
      <c r="H14" s="88">
        <f>'Type Data'!H40</f>
        <v>16.678460405360262</v>
      </c>
      <c r="I14" s="488">
        <f>'Type Data'!I40</f>
        <v>6.5606241218081518</v>
      </c>
      <c r="J14" s="508">
        <f>'Type Data'!J40</f>
        <v>-0.11583008285018259</v>
      </c>
      <c r="K14" s="87">
        <f>'Type Data'!K40</f>
        <v>-1.7349041766715773E-2</v>
      </c>
      <c r="L14" s="517">
        <f>'Type Data'!L40</f>
        <v>4137218.5987277101</v>
      </c>
      <c r="M14" s="533">
        <f>'Type Data'!M40</f>
        <v>2012411.9966021385</v>
      </c>
      <c r="N14" s="87">
        <f>'Type Data'!N40</f>
        <v>0.9471036067889671</v>
      </c>
      <c r="O14" s="86">
        <f>'Type Data'!O40</f>
        <v>1133660.7655943632</v>
      </c>
      <c r="P14" s="85">
        <f>'Type Data'!P40</f>
        <v>505500.85311693884</v>
      </c>
      <c r="Q14" s="87">
        <f>'Type Data'!Q40</f>
        <v>0.80473274890031476</v>
      </c>
    </row>
    <row r="15" spans="2:17">
      <c r="B15" s="376"/>
      <c r="C15" s="145" t="s">
        <v>66</v>
      </c>
      <c r="D15" s="86">
        <f>'Type Data'!D41</f>
        <v>159759.53562981682</v>
      </c>
      <c r="E15" s="85">
        <f>'Type Data'!E41</f>
        <v>-5478.8997900678369</v>
      </c>
      <c r="F15" s="87">
        <f>'Type Data'!F41</f>
        <v>-3.3157538536028229E-2</v>
      </c>
      <c r="G15" s="102">
        <f>'Type Data'!G41</f>
        <v>15.645980400558624</v>
      </c>
      <c r="H15" s="88">
        <f>'Type Data'!H41</f>
        <v>-7.7599195548765572</v>
      </c>
      <c r="I15" s="488">
        <f>'Type Data'!I41</f>
        <v>7.8229183856676245</v>
      </c>
      <c r="J15" s="508">
        <f>'Type Data'!J41</f>
        <v>0.91404091666919207</v>
      </c>
      <c r="K15" s="87">
        <f>'Type Data'!K41</f>
        <v>0.13229948291465343</v>
      </c>
      <c r="L15" s="517">
        <f>'Type Data'!L41</f>
        <v>1249785.8085642159</v>
      </c>
      <c r="M15" s="533">
        <f>'Type Data'!M41</f>
        <v>108173.70507922233</v>
      </c>
      <c r="N15" s="87">
        <f>'Type Data'!N41</f>
        <v>9.4755219175586006E-2</v>
      </c>
      <c r="O15" s="86">
        <f>'Type Data'!O41</f>
        <v>466044.8661595583</v>
      </c>
      <c r="P15" s="85">
        <f>'Type Data'!P41</f>
        <v>-21037.557532147621</v>
      </c>
      <c r="Q15" s="87">
        <f>'Type Data'!Q41</f>
        <v>-4.3190960110404512E-2</v>
      </c>
    </row>
    <row r="16" spans="2:17" ht="15" thickBot="1">
      <c r="B16" s="377"/>
      <c r="C16" s="146" t="s">
        <v>67</v>
      </c>
      <c r="D16" s="137">
        <f>'Type Data'!D42</f>
        <v>17.660976409912109</v>
      </c>
      <c r="E16" s="133">
        <f>'Type Data'!E42</f>
        <v>-188.53315889835358</v>
      </c>
      <c r="F16" s="134">
        <f>'Type Data'!F42</f>
        <v>-0.91434782379475299</v>
      </c>
      <c r="G16" s="135">
        <f>'Type Data'!G42</f>
        <v>1.729620017201911E-3</v>
      </c>
      <c r="H16" s="136">
        <f>'Type Data'!H42</f>
        <v>-2.7477623988462135E-2</v>
      </c>
      <c r="I16" s="489">
        <f>'Type Data'!I42</f>
        <v>5.96</v>
      </c>
      <c r="J16" s="509">
        <f>'Type Data'!J42</f>
        <v>-0.36348297670360008</v>
      </c>
      <c r="K16" s="134">
        <f>'Type Data'!K42</f>
        <v>-5.7481450972938643E-2</v>
      </c>
      <c r="L16" s="518">
        <f>'Type Data'!L42</f>
        <v>105.25941940307617</v>
      </c>
      <c r="M16" s="534">
        <f>'Type Data'!M42</f>
        <v>-1198.6056851148605</v>
      </c>
      <c r="N16" s="134">
        <f>'Type Data'!N42</f>
        <v>-0.91927123516202036</v>
      </c>
      <c r="O16" s="137">
        <f>'Type Data'!O42</f>
        <v>70.643905639648438</v>
      </c>
      <c r="P16" s="133">
        <f>'Type Data'!P42</f>
        <v>-754.13263559341431</v>
      </c>
      <c r="Q16" s="134">
        <f>'Type Data'!Q42</f>
        <v>-0.91434782379475299</v>
      </c>
    </row>
    <row r="17" spans="2:17" ht="15" customHeight="1" thickBot="1">
      <c r="B17" s="101" t="s">
        <v>68</v>
      </c>
      <c r="C17" s="147" t="s">
        <v>69</v>
      </c>
      <c r="D17" s="132">
        <f>Granola!D12</f>
        <v>25243.427336537865</v>
      </c>
      <c r="E17" s="128">
        <f>Granola!E12</f>
        <v>8741.3464087577486</v>
      </c>
      <c r="F17" s="129">
        <f>Granola!F12</f>
        <v>0.52971176465643766</v>
      </c>
      <c r="G17" s="130">
        <f>Granola!G12</f>
        <v>2.4722040396109164</v>
      </c>
      <c r="H17" s="131">
        <f>Granola!H12</f>
        <v>0.13469670198312444</v>
      </c>
      <c r="I17" s="491">
        <f>Granola!I12</f>
        <v>8.5594875728407462</v>
      </c>
      <c r="J17" s="511">
        <f>Granola!J12</f>
        <v>1.1105617713743854E-2</v>
      </c>
      <c r="K17" s="129">
        <f>Granola!K12</f>
        <v>1.2991485139574415E-3</v>
      </c>
      <c r="L17" s="520">
        <f>Granola!L12</f>
        <v>216070.80258300423</v>
      </c>
      <c r="M17" s="536">
        <f>Granola!M12</f>
        <v>75004.711757923214</v>
      </c>
      <c r="N17" s="129">
        <f>Granola!N12</f>
        <v>0.53169908742227412</v>
      </c>
      <c r="O17" s="132">
        <f>Granola!O12</f>
        <v>62130.01924943924</v>
      </c>
      <c r="P17" s="128">
        <f>Granola!P12</f>
        <v>21514.512011451036</v>
      </c>
      <c r="Q17" s="129">
        <f>Granola!Q12</f>
        <v>0.52971176465643732</v>
      </c>
    </row>
    <row r="18" spans="2:17">
      <c r="B18" s="378" t="s">
        <v>70</v>
      </c>
      <c r="C18" s="148" t="s">
        <v>14</v>
      </c>
      <c r="D18" s="123">
        <f>'NB vs PL'!D21</f>
        <v>983383.7225620416</v>
      </c>
      <c r="E18" s="118">
        <f>'NB vs PL'!E21</f>
        <v>310301.18936119648</v>
      </c>
      <c r="F18" s="120">
        <f>'NB vs PL'!F21</f>
        <v>0.46101506732845771</v>
      </c>
      <c r="G18" s="121">
        <f>'NB vs PL'!G21</f>
        <v>96.307255706384936</v>
      </c>
      <c r="H18" s="122">
        <f>'NB vs PL'!H21</f>
        <v>0.96562169842925982</v>
      </c>
      <c r="I18" s="492">
        <f>'NB vs PL'!I21</f>
        <v>6.3926827016696661</v>
      </c>
      <c r="J18" s="512">
        <f>'NB vs PL'!J21</f>
        <v>0.37827127522045689</v>
      </c>
      <c r="K18" s="120">
        <f>'NB vs PL'!K21</f>
        <v>6.2894146808273946E-2</v>
      </c>
      <c r="L18" s="521">
        <f>'NB vs PL'!L21</f>
        <v>6286460.1123258853</v>
      </c>
      <c r="M18" s="537">
        <f>'NB vs PL'!M21</f>
        <v>2238264.8336993433</v>
      </c>
      <c r="N18" s="120">
        <f>'NB vs PL'!N21</f>
        <v>0.55290436346211391</v>
      </c>
      <c r="O18" s="123">
        <f>'NB vs PL'!O21</f>
        <v>2094150.0577062368</v>
      </c>
      <c r="P18" s="118">
        <f>'NB vs PL'!P21</f>
        <v>538607.92344215815</v>
      </c>
      <c r="Q18" s="120">
        <f>'NB vs PL'!Q21</f>
        <v>0.34625093822802272</v>
      </c>
    </row>
    <row r="19" spans="2:17" ht="15" thickBot="1">
      <c r="B19" s="379"/>
      <c r="C19" s="149" t="s">
        <v>13</v>
      </c>
      <c r="D19" s="127">
        <f>'NB vs PL'!D22</f>
        <v>37706.24137599847</v>
      </c>
      <c r="E19" s="119">
        <f>'NB vs PL'!E22</f>
        <v>4819.6140895370918</v>
      </c>
      <c r="F19" s="124">
        <f>'NB vs PL'!F22</f>
        <v>0.14655239795663721</v>
      </c>
      <c r="G19" s="125">
        <f>'NB vs PL'!G22</f>
        <v>3.6927442936151023</v>
      </c>
      <c r="H19" s="126">
        <f>'NB vs PL'!H22</f>
        <v>-0.96562169842920298</v>
      </c>
      <c r="I19" s="493">
        <f>'NB vs PL'!I22</f>
        <v>7.3608074453654648</v>
      </c>
      <c r="J19" s="513">
        <f>'NB vs PL'!J22</f>
        <v>0.67358471639997308</v>
      </c>
      <c r="K19" s="124">
        <f>'NB vs PL'!K22</f>
        <v>0.10072712450302611</v>
      </c>
      <c r="L19" s="522">
        <f>'NB vs PL'!L22</f>
        <v>277548.38225719688</v>
      </c>
      <c r="M19" s="538">
        <f>'NB vs PL'!M22</f>
        <v>57628.180788155616</v>
      </c>
      <c r="N19" s="124">
        <f>'NB vs PL'!N22</f>
        <v>0.26204132409485847</v>
      </c>
      <c r="O19" s="127">
        <f>'NB vs PL'!O22</f>
        <v>76498.984064221382</v>
      </c>
      <c r="P19" s="119">
        <f>'NB vs PL'!P22</f>
        <v>5109.1344210331736</v>
      </c>
      <c r="Q19" s="124">
        <f>'NB vs PL'!Q22</f>
        <v>7.1566678548407203E-2</v>
      </c>
    </row>
    <row r="20" spans="2:17">
      <c r="B20" s="375" t="s">
        <v>53</v>
      </c>
      <c r="C20" s="144" t="s">
        <v>60</v>
      </c>
      <c r="D20" s="117">
        <f>Package!D39</f>
        <v>347269.06671660481</v>
      </c>
      <c r="E20" s="113">
        <f>Package!E39</f>
        <v>3459.7956702610245</v>
      </c>
      <c r="F20" s="114">
        <f>Package!F39</f>
        <v>1.0063124998728325E-2</v>
      </c>
      <c r="G20" s="115">
        <f>Package!G39</f>
        <v>34.009644495700606</v>
      </c>
      <c r="H20" s="116">
        <f>Package!H39</f>
        <v>-14.690679865355598</v>
      </c>
      <c r="I20" s="490">
        <f>Package!I39</f>
        <v>6.5362091793265469</v>
      </c>
      <c r="J20" s="510">
        <f>Package!J39</f>
        <v>0.72715057665234983</v>
      </c>
      <c r="K20" s="114">
        <f>Package!K39</f>
        <v>0.12517528680423476</v>
      </c>
      <c r="L20" s="519">
        <f>Package!L39</f>
        <v>2269823.2615692355</v>
      </c>
      <c r="M20" s="535">
        <f>Package!M39</f>
        <v>272615.05791832739</v>
      </c>
      <c r="N20" s="114">
        <f>Package!N39</f>
        <v>0.13649806636082581</v>
      </c>
      <c r="O20" s="117">
        <f>Package!O39</f>
        <v>1006435.4977331161</v>
      </c>
      <c r="P20" s="113">
        <f>Package!P39</f>
        <v>38580.71607709513</v>
      </c>
      <c r="Q20" s="114">
        <f>Package!Q39</f>
        <v>3.9862091719051765E-2</v>
      </c>
    </row>
    <row r="21" spans="2:17">
      <c r="B21" s="376"/>
      <c r="C21" s="145" t="s">
        <v>61</v>
      </c>
      <c r="D21" s="86">
        <f>Package!D40</f>
        <v>42531.558624222103</v>
      </c>
      <c r="E21" s="85">
        <f>Package!E40</f>
        <v>-919.70668988985562</v>
      </c>
      <c r="F21" s="87">
        <f>Package!F40</f>
        <v>-2.1166396035678995E-2</v>
      </c>
      <c r="G21" s="102">
        <f>Package!G40</f>
        <v>4.1653096324823871</v>
      </c>
      <c r="H21" s="88">
        <f>Package!H40</f>
        <v>-1.9895293811820363</v>
      </c>
      <c r="I21" s="488">
        <f>Package!I40</f>
        <v>4.2361535462092519</v>
      </c>
      <c r="J21" s="508">
        <f>Package!J40</f>
        <v>0.93801112051005342</v>
      </c>
      <c r="K21" s="87">
        <f>Package!K40</f>
        <v>0.28440588653814647</v>
      </c>
      <c r="L21" s="517">
        <f>Package!L40</f>
        <v>180170.21289180516</v>
      </c>
      <c r="M21" s="533">
        <f>Package!M40</f>
        <v>36861.751309020503</v>
      </c>
      <c r="N21" s="87">
        <f>Package!N40</f>
        <v>0.25721964287312277</v>
      </c>
      <c r="O21" s="86">
        <f>Package!O40</f>
        <v>33385.125653743744</v>
      </c>
      <c r="P21" s="85">
        <f>Package!P40</f>
        <v>5083.9080147743225</v>
      </c>
      <c r="Q21" s="87">
        <f>Package!Q40</f>
        <v>0.17963566372402381</v>
      </c>
    </row>
    <row r="22" spans="2:17">
      <c r="B22" s="376"/>
      <c r="C22" s="145" t="s">
        <v>62</v>
      </c>
      <c r="D22" s="86">
        <f>Package!D41</f>
        <v>671.63366413116455</v>
      </c>
      <c r="E22" s="85">
        <f>Package!E41</f>
        <v>353.86791121959686</v>
      </c>
      <c r="F22" s="87">
        <f>Package!F41</f>
        <v>1.1136124896318711</v>
      </c>
      <c r="G22" s="102">
        <f>Package!G41</f>
        <v>6.5776149786143587E-2</v>
      </c>
      <c r="H22" s="88">
        <f>Package!H41</f>
        <v>2.076487015854276E-2</v>
      </c>
      <c r="I22" s="488">
        <f>Package!I41</f>
        <v>7.0114602888140691</v>
      </c>
      <c r="J22" s="508">
        <f>Package!J41</f>
        <v>-0.23573473812356305</v>
      </c>
      <c r="K22" s="87">
        <f>Package!K41</f>
        <v>-3.2527721035151294E-2</v>
      </c>
      <c r="L22" s="517">
        <f>Package!L41</f>
        <v>4709.1327646863465</v>
      </c>
      <c r="M22" s="533">
        <f>Package!M41</f>
        <v>2406.2223804545406</v>
      </c>
      <c r="N22" s="87">
        <f>Package!N41</f>
        <v>1.0448614921927137</v>
      </c>
      <c r="O22" s="86">
        <f>Package!O41</f>
        <v>4373.7934362888336</v>
      </c>
      <c r="P22" s="85">
        <f>Package!P41</f>
        <v>1975.6515475511551</v>
      </c>
      <c r="Q22" s="87">
        <f>Package!Q41</f>
        <v>0.82382596160358479</v>
      </c>
    </row>
    <row r="23" spans="2:17" ht="15" thickBot="1">
      <c r="B23" s="377"/>
      <c r="C23" s="146" t="s">
        <v>63</v>
      </c>
      <c r="D23" s="137">
        <f>Package!D42</f>
        <v>630613.56997655053</v>
      </c>
      <c r="E23" s="133">
        <f>Package!E42</f>
        <v>312261.48527373356</v>
      </c>
      <c r="F23" s="134">
        <f>Package!F42</f>
        <v>0.9808683538706241</v>
      </c>
      <c r="G23" s="135">
        <f>Package!G42</f>
        <v>61.758864766867539</v>
      </c>
      <c r="H23" s="136">
        <f>Package!H42</f>
        <v>16.664531682534331</v>
      </c>
      <c r="I23" s="489">
        <f>Package!I42</f>
        <v>6.5606241218081518</v>
      </c>
      <c r="J23" s="509">
        <f>Package!J42</f>
        <v>-0.1145060538635736</v>
      </c>
      <c r="K23" s="134">
        <f>Package!K42</f>
        <v>-1.7154130458894121E-2</v>
      </c>
      <c r="L23" s="518">
        <f>Package!L42</f>
        <v>4137218.5987277101</v>
      </c>
      <c r="M23" s="534">
        <f>Package!M42</f>
        <v>2012176.9916399354</v>
      </c>
      <c r="N23" s="134">
        <f>Package!N42</f>
        <v>0.94688827970643241</v>
      </c>
      <c r="O23" s="137">
        <f>Package!O42</f>
        <v>1133660.7655943632</v>
      </c>
      <c r="P23" s="133">
        <f>Package!P42</f>
        <v>505407.76168126788</v>
      </c>
      <c r="Q23" s="134">
        <f>Package!Q42</f>
        <v>0.80446533249076146</v>
      </c>
    </row>
    <row r="24" spans="2:17">
      <c r="B24" s="378" t="s">
        <v>71</v>
      </c>
      <c r="C24" s="150" t="s">
        <v>72</v>
      </c>
      <c r="D24" s="117">
        <f>Flavor!D120</f>
        <v>146208.4757702075</v>
      </c>
      <c r="E24" s="113">
        <f>Flavor!E120</f>
        <v>-11159.421414050041</v>
      </c>
      <c r="F24" s="114">
        <f>Flavor!F120</f>
        <v>-7.0912947390939562E-2</v>
      </c>
      <c r="G24" s="115">
        <f>Flavor!G120</f>
        <v>14.318863267084222</v>
      </c>
      <c r="H24" s="116">
        <f>Flavor!H120</f>
        <v>-7.9721808736586652</v>
      </c>
      <c r="I24" s="490">
        <f>Flavor!I120</f>
        <v>6.0892683812944366</v>
      </c>
      <c r="J24" s="510">
        <f>Flavor!J120</f>
        <v>0.48576825554272318</v>
      </c>
      <c r="K24" s="114">
        <f>Flavor!K120</f>
        <v>8.6690148057694039E-2</v>
      </c>
      <c r="L24" s="519">
        <f>Flavor!L120</f>
        <v>890302.6485847783</v>
      </c>
      <c r="M24" s="535">
        <f>Flavor!M120</f>
        <v>8491.6169235084672</v>
      </c>
      <c r="N24" s="114">
        <f>Flavor!N120</f>
        <v>9.6297467582264866E-3</v>
      </c>
      <c r="O24" s="117">
        <f>Flavor!O120</f>
        <v>387855.14396250248</v>
      </c>
      <c r="P24" s="113">
        <f>Flavor!P120</f>
        <v>-23015.269929685222</v>
      </c>
      <c r="Q24" s="114">
        <f>Flavor!Q120</f>
        <v>-5.6015885183021294E-2</v>
      </c>
    </row>
    <row r="25" spans="2:17">
      <c r="B25" s="376"/>
      <c r="C25" s="145" t="s">
        <v>73</v>
      </c>
      <c r="D25" s="86">
        <f>Flavor!D121</f>
        <v>389908.97862166632</v>
      </c>
      <c r="E25" s="85">
        <f>Flavor!E121</f>
        <v>183705.47025699462</v>
      </c>
      <c r="F25" s="87">
        <f>Flavor!F121</f>
        <v>0.89089400909760852</v>
      </c>
      <c r="G25" s="102">
        <f>Flavor!G121</f>
        <v>38.185565659455072</v>
      </c>
      <c r="H25" s="88">
        <f>Flavor!H121</f>
        <v>8.9769939674088732</v>
      </c>
      <c r="I25" s="488">
        <f>Flavor!I121</f>
        <v>6.5973375792028284</v>
      </c>
      <c r="J25" s="508">
        <f>Flavor!J121</f>
        <v>3.2469573819633446E-2</v>
      </c>
      <c r="K25" s="87">
        <f>Flavor!K121</f>
        <v>4.9459598872373944E-3</v>
      </c>
      <c r="L25" s="517">
        <f>Flavor!L121</f>
        <v>2572361.1571293115</v>
      </c>
      <c r="M25" s="533">
        <f>Flavor!M121</f>
        <v>1218662.3424683122</v>
      </c>
      <c r="N25" s="87">
        <f>Flavor!N121</f>
        <v>0.90024629501762288</v>
      </c>
      <c r="O25" s="86">
        <f>Flavor!O121</f>
        <v>749983.60297763348</v>
      </c>
      <c r="P25" s="85">
        <f>Flavor!P121</f>
        <v>299654.09243650845</v>
      </c>
      <c r="Q25" s="87">
        <f>Flavor!Q121</f>
        <v>0.66541073907512316</v>
      </c>
    </row>
    <row r="26" spans="2:17">
      <c r="B26" s="376"/>
      <c r="C26" s="145" t="s">
        <v>74</v>
      </c>
      <c r="D26" s="86">
        <f>Flavor!D122</f>
        <v>45441.90757167471</v>
      </c>
      <c r="E26" s="85">
        <f>Flavor!E122</f>
        <v>-6543.9233915008008</v>
      </c>
      <c r="F26" s="87">
        <f>Flavor!F122</f>
        <v>-0.12587898029630862</v>
      </c>
      <c r="G26" s="102">
        <f>Flavor!G122</f>
        <v>4.4503333865332309</v>
      </c>
      <c r="H26" s="88">
        <f>Flavor!H122</f>
        <v>-2.9134204249351683</v>
      </c>
      <c r="I26" s="488">
        <f>Flavor!I122</f>
        <v>5.2634440277105865</v>
      </c>
      <c r="J26" s="508">
        <f>Flavor!J122</f>
        <v>0.86069827992357606</v>
      </c>
      <c r="K26" s="87">
        <f>Flavor!K122</f>
        <v>0.19549125232957096</v>
      </c>
      <c r="L26" s="517">
        <f>Flavor!L122</f>
        <v>239180.93701590775</v>
      </c>
      <c r="M26" s="533">
        <f>Flavor!M122</f>
        <v>10300.540797612455</v>
      </c>
      <c r="N26" s="87">
        <f>Flavor!N122</f>
        <v>4.5004032533167614E-2</v>
      </c>
      <c r="O26" s="86">
        <f>Flavor!O122</f>
        <v>106456.05902266502</v>
      </c>
      <c r="P26" s="85">
        <f>Flavor!P122</f>
        <v>21305.093081810439</v>
      </c>
      <c r="Q26" s="87">
        <f>Flavor!Q122</f>
        <v>0.25020377451277354</v>
      </c>
    </row>
    <row r="27" spans="2:17">
      <c r="B27" s="376"/>
      <c r="C27" s="145" t="s">
        <v>75</v>
      </c>
      <c r="D27" s="86">
        <f>Flavor!D123</f>
        <v>39517.721398567504</v>
      </c>
      <c r="E27" s="85">
        <f>Flavor!E123</f>
        <v>37676.731618149097</v>
      </c>
      <c r="F27" s="87">
        <f>Flavor!F123</f>
        <v>20.465475701655567</v>
      </c>
      <c r="G27" s="102">
        <f>Flavor!G123</f>
        <v>3.8701507990695974</v>
      </c>
      <c r="H27" s="88">
        <f>Flavor!H123</f>
        <v>3.6093759829079914</v>
      </c>
      <c r="I27" s="488">
        <f>Flavor!I123</f>
        <v>5.6684817106432863</v>
      </c>
      <c r="J27" s="508">
        <f>Flavor!J123</f>
        <v>-0.94498480181945244</v>
      </c>
      <c r="K27" s="87">
        <f>Flavor!K123</f>
        <v>-0.14288796957521097</v>
      </c>
      <c r="L27" s="517">
        <f>Flavor!L123</f>
        <v>224005.48099407673</v>
      </c>
      <c r="M27" s="533">
        <f>Flavor!M123</f>
        <v>211830.15673149348</v>
      </c>
      <c r="N27" s="87">
        <f>Flavor!N123</f>
        <v>17.398317462679977</v>
      </c>
      <c r="O27" s="86">
        <f>Flavor!O123</f>
        <v>65609.699721574783</v>
      </c>
      <c r="P27" s="85">
        <f>Flavor!P123</f>
        <v>60956.019811034203</v>
      </c>
      <c r="Q27" s="87">
        <f>Flavor!Q123</f>
        <v>13.098455627119707</v>
      </c>
    </row>
    <row r="28" spans="2:17">
      <c r="B28" s="376"/>
      <c r="C28" s="145" t="s">
        <v>76</v>
      </c>
      <c r="D28" s="86">
        <f>Flavor!D124</f>
        <v>27679.981062009858</v>
      </c>
      <c r="E28" s="85">
        <f>Flavor!E124</f>
        <v>17846.505257960209</v>
      </c>
      <c r="F28" s="87">
        <f>Flavor!F124</f>
        <v>1.8148725449256318</v>
      </c>
      <c r="G28" s="102">
        <f>Flavor!G124</f>
        <v>2.7108268653681029</v>
      </c>
      <c r="H28" s="88">
        <f>Flavor!H124</f>
        <v>1.3179224221680725</v>
      </c>
      <c r="I28" s="488">
        <f>Flavor!I124</f>
        <v>3.9699158373484158</v>
      </c>
      <c r="J28" s="508">
        <f>Flavor!J124</f>
        <v>0.77847586997591511</v>
      </c>
      <c r="K28" s="87">
        <f>Flavor!K124</f>
        <v>0.2439262144782974</v>
      </c>
      <c r="L28" s="517">
        <f>Flavor!L124</f>
        <v>109887.19519557715</v>
      </c>
      <c r="M28" s="533">
        <f>Flavor!M124</f>
        <v>78504.247496342665</v>
      </c>
      <c r="N28" s="87">
        <f>Flavor!N124</f>
        <v>2.5014937490482323</v>
      </c>
      <c r="O28" s="86">
        <f>Flavor!O124</f>
        <v>25113.448066353798</v>
      </c>
      <c r="P28" s="85">
        <f>Flavor!P124</f>
        <v>16426.172519922256</v>
      </c>
      <c r="Q28" s="87">
        <f>Flavor!Q124</f>
        <v>1.8908313005761179</v>
      </c>
    </row>
    <row r="29" spans="2:17">
      <c r="B29" s="376"/>
      <c r="C29" s="145" t="s">
        <v>77</v>
      </c>
      <c r="D29" s="86">
        <f>Flavor!D125</f>
        <v>66581.323545671316</v>
      </c>
      <c r="E29" s="85">
        <f>Flavor!E125</f>
        <v>-6000.3402742424223</v>
      </c>
      <c r="F29" s="87">
        <f>Flavor!F125</f>
        <v>-8.2670194625603904E-2</v>
      </c>
      <c r="G29" s="102">
        <f>Flavor!G125</f>
        <v>6.5206128644029553</v>
      </c>
      <c r="H29" s="88">
        <f>Flavor!H125</f>
        <v>-3.7605251629030887</v>
      </c>
      <c r="I29" s="488">
        <f>Flavor!I125</f>
        <v>6.6056282824853172</v>
      </c>
      <c r="J29" s="508">
        <f>Flavor!J125</f>
        <v>0.95423552300413839</v>
      </c>
      <c r="K29" s="87">
        <f>Flavor!K125</f>
        <v>0.16884962054765082</v>
      </c>
      <c r="L29" s="517">
        <f>Flavor!L125</f>
        <v>439811.473898592</v>
      </c>
      <c r="M29" s="533">
        <f>Flavor!M125</f>
        <v>29623.984515634482</v>
      </c>
      <c r="N29" s="87">
        <f>Flavor!N125</f>
        <v>7.2220594928913251E-2</v>
      </c>
      <c r="O29" s="86">
        <f>Flavor!O125</f>
        <v>175344.41063821316</v>
      </c>
      <c r="P29" s="85">
        <f>Flavor!P125</f>
        <v>-18228.516199771228</v>
      </c>
      <c r="Q29" s="87">
        <f>Flavor!Q125</f>
        <v>-9.4168727505102162E-2</v>
      </c>
    </row>
    <row r="30" spans="2:17">
      <c r="B30" s="376"/>
      <c r="C30" s="145" t="s">
        <v>78</v>
      </c>
      <c r="D30" s="86">
        <f>Flavor!D126</f>
        <v>135.15849353181801</v>
      </c>
      <c r="E30" s="85">
        <f>Flavor!E126</f>
        <v>133.76097653124089</v>
      </c>
      <c r="F30" s="87">
        <f>Flavor!F126</f>
        <v>95.713309015919677</v>
      </c>
      <c r="G30" s="102">
        <f>Flavor!G126</f>
        <v>1.3236688078937919E-2</v>
      </c>
      <c r="H30" s="88">
        <f>Flavor!H126</f>
        <v>1.3038730848113207E-2</v>
      </c>
      <c r="I30" s="488">
        <f>Flavor!I126</f>
        <v>7.2796484620399937</v>
      </c>
      <c r="J30" s="508">
        <f>Flavor!J126</f>
        <v>-2.0794554340425453</v>
      </c>
      <c r="K30" s="87">
        <f>Flavor!K126</f>
        <v>-0.22218531358680049</v>
      </c>
      <c r="L30" s="517">
        <f>Flavor!L126</f>
        <v>983.90631957054143</v>
      </c>
      <c r="M30" s="533">
        <f>Flavor!M126</f>
        <v>970.82681276559833</v>
      </c>
      <c r="N30" s="87">
        <f>Flavor!N126</f>
        <v>74.225032124200411</v>
      </c>
      <c r="O30" s="86">
        <f>Flavor!O126</f>
        <v>224.40802502632141</v>
      </c>
      <c r="P30" s="85">
        <f>Flavor!P126</f>
        <v>219.43995904922485</v>
      </c>
      <c r="Q30" s="87">
        <f>Flavor!Q126</f>
        <v>44.170097591471638</v>
      </c>
    </row>
    <row r="31" spans="2:17">
      <c r="B31" s="376"/>
      <c r="C31" s="145" t="s">
        <v>79</v>
      </c>
      <c r="D31" s="86">
        <f>Flavor!D127</f>
        <v>42714.025655408594</v>
      </c>
      <c r="E31" s="85">
        <f>Flavor!E127</f>
        <v>2604.2797070859015</v>
      </c>
      <c r="F31" s="87">
        <f>Flavor!F127</f>
        <v>6.4928850719753989E-2</v>
      </c>
      <c r="G31" s="102">
        <f>Flavor!G127</f>
        <v>4.183179461550413</v>
      </c>
      <c r="H31" s="88">
        <f>Flavor!H127</f>
        <v>-1.4983358500584227</v>
      </c>
      <c r="I31" s="488">
        <f>Flavor!I127</f>
        <v>7.0920851039473503</v>
      </c>
      <c r="J31" s="508">
        <f>Flavor!J127</f>
        <v>0.57053483456347998</v>
      </c>
      <c r="K31" s="87">
        <f>Flavor!K127</f>
        <v>8.7484541404505928E-2</v>
      </c>
      <c r="L31" s="517">
        <f>Flavor!L127</f>
        <v>302931.50508034823</v>
      </c>
      <c r="M31" s="533">
        <f>Flavor!M127</f>
        <v>41353.78058614576</v>
      </c>
      <c r="N31" s="87">
        <f>Flavor!N127</f>
        <v>0.1580936628533991</v>
      </c>
      <c r="O31" s="86">
        <f>Flavor!O127</f>
        <v>135147.3563978672</v>
      </c>
      <c r="P31" s="85">
        <f>Flavor!P127</f>
        <v>16440.748586273839</v>
      </c>
      <c r="Q31" s="87">
        <f>Flavor!Q127</f>
        <v>0.13849901778313786</v>
      </c>
    </row>
    <row r="32" spans="2:17">
      <c r="B32" s="376"/>
      <c r="C32" s="145" t="s">
        <v>80</v>
      </c>
      <c r="D32" s="86">
        <f>Flavor!D128</f>
        <v>418.8398527354002</v>
      </c>
      <c r="E32" s="85">
        <f>Flavor!E128</f>
        <v>-89.840902358293533</v>
      </c>
      <c r="F32" s="87">
        <f>Flavor!F128</f>
        <v>-0.17661549303500929</v>
      </c>
      <c r="G32" s="102">
        <f>Flavor!G128</f>
        <v>4.1018898189936141E-2</v>
      </c>
      <c r="H32" s="88">
        <f>Flavor!H128</f>
        <v>-3.1035347740943971E-2</v>
      </c>
      <c r="I32" s="488">
        <f>Flavor!I128</f>
        <v>4.7931582906966979</v>
      </c>
      <c r="J32" s="508">
        <f>Flavor!J128</f>
        <v>0.37868523362203543</v>
      </c>
      <c r="K32" s="87">
        <f>Flavor!K128</f>
        <v>8.5782658252982674E-2</v>
      </c>
      <c r="L32" s="517">
        <f>Flavor!L128</f>
        <v>2007.5657126128674</v>
      </c>
      <c r="M32" s="533">
        <f>Flavor!M128</f>
        <v>-237.99177540063852</v>
      </c>
      <c r="N32" s="87">
        <f>Flavor!N128</f>
        <v>-0.10598338126323092</v>
      </c>
      <c r="O32" s="86">
        <f>Flavor!O128</f>
        <v>1116.9062739610672</v>
      </c>
      <c r="P32" s="85">
        <f>Flavor!P128</f>
        <v>-218.49344718456268</v>
      </c>
      <c r="Q32" s="87">
        <f>Flavor!Q128</f>
        <v>-0.16361651401059057</v>
      </c>
    </row>
    <row r="33" spans="2:17">
      <c r="B33" s="376"/>
      <c r="C33" s="145" t="s">
        <v>81</v>
      </c>
      <c r="D33" s="86">
        <f>Flavor!D129</f>
        <v>4007.908966638357</v>
      </c>
      <c r="E33" s="85">
        <f>Flavor!E129</f>
        <v>-761.79870670270884</v>
      </c>
      <c r="F33" s="87">
        <f>Flavor!F129</f>
        <v>-0.15971601592285573</v>
      </c>
      <c r="G33" s="102">
        <f>Flavor!G129</f>
        <v>0.39251281553890183</v>
      </c>
      <c r="H33" s="88">
        <f>Flavor!H129</f>
        <v>-0.2831126848793738</v>
      </c>
      <c r="I33" s="488">
        <f>Flavor!I129</f>
        <v>5.9170313128954497</v>
      </c>
      <c r="J33" s="508">
        <f>Flavor!J129</f>
        <v>-0.18997003591585848</v>
      </c>
      <c r="K33" s="87">
        <f>Flavor!K129</f>
        <v>-3.110692548853539E-2</v>
      </c>
      <c r="L33" s="517">
        <f>Flavor!L129</f>
        <v>23714.922854833603</v>
      </c>
      <c r="M33" s="533">
        <f>Flavor!M129</f>
        <v>-5413.6883396959311</v>
      </c>
      <c r="N33" s="87">
        <f>Flavor!N129</f>
        <v>-0.18585466720475305</v>
      </c>
      <c r="O33" s="86">
        <f>Flavor!O129</f>
        <v>11538.903644561768</v>
      </c>
      <c r="P33" s="85">
        <f>Flavor!P129</f>
        <v>-2302.9333410263062</v>
      </c>
      <c r="Q33" s="87">
        <f>Flavor!Q129</f>
        <v>-0.16637483474368958</v>
      </c>
    </row>
    <row r="34" spans="2:17">
      <c r="B34" s="376"/>
      <c r="C34" s="145" t="s">
        <v>82</v>
      </c>
      <c r="D34" s="86">
        <f>Flavor!D130</f>
        <v>655.91829390371879</v>
      </c>
      <c r="E34" s="85">
        <f>Flavor!E130</f>
        <v>652.17960852136446</v>
      </c>
      <c r="F34" s="87">
        <f>Flavor!F130</f>
        <v>174.44089080067829</v>
      </c>
      <c r="G34" s="102">
        <f>Flavor!G130</f>
        <v>6.4237071861331138E-2</v>
      </c>
      <c r="H34" s="88">
        <f>Flavor!H130</f>
        <v>6.3707489892088506E-2</v>
      </c>
      <c r="I34" s="488">
        <f>Flavor!I130</f>
        <v>5.6467515208670314</v>
      </c>
      <c r="J34" s="508">
        <f>Flavor!J130</f>
        <v>-1.6972907863228439</v>
      </c>
      <c r="K34" s="87">
        <f>Flavor!K130</f>
        <v>-0.23111124845525235</v>
      </c>
      <c r="L34" s="517">
        <f>Flavor!L130</f>
        <v>3703.8076236653328</v>
      </c>
      <c r="M34" s="533">
        <f>Flavor!M130</f>
        <v>3676.3505600440503</v>
      </c>
      <c r="N34" s="87">
        <f>Flavor!N130</f>
        <v>133.89452749763197</v>
      </c>
      <c r="O34" s="86">
        <f>Flavor!O130</f>
        <v>1565.8010493516922</v>
      </c>
      <c r="P34" s="85">
        <f>Flavor!P130</f>
        <v>1556.4366834163666</v>
      </c>
      <c r="Q34" s="87">
        <f>Flavor!Q130</f>
        <v>166.20844317338666</v>
      </c>
    </row>
    <row r="35" spans="2:17">
      <c r="B35" s="376"/>
      <c r="C35" s="145" t="s">
        <v>83</v>
      </c>
      <c r="D35" s="86">
        <f>Flavor!D131</f>
        <v>1733.7396273457473</v>
      </c>
      <c r="E35" s="85">
        <f>Flavor!E131</f>
        <v>993.77776166975229</v>
      </c>
      <c r="F35" s="87">
        <f>Flavor!F131</f>
        <v>1.3430121304452396</v>
      </c>
      <c r="G35" s="102">
        <f>Flavor!G131</f>
        <v>0.16979303377532282</v>
      </c>
      <c r="H35" s="88">
        <f>Flavor!H131</f>
        <v>6.4977992681286317E-2</v>
      </c>
      <c r="I35" s="488">
        <f>Flavor!I131</f>
        <v>2.8177418620675758</v>
      </c>
      <c r="J35" s="508">
        <f>Flavor!J131</f>
        <v>4.2113404822678113E-2</v>
      </c>
      <c r="K35" s="87">
        <f>Flavor!K131</f>
        <v>1.5172565590597844E-2</v>
      </c>
      <c r="L35" s="517">
        <f>Flavor!L131</f>
        <v>4885.2307258975507</v>
      </c>
      <c r="M35" s="533">
        <f>Flavor!M131</f>
        <v>2831.3715142512324</v>
      </c>
      <c r="N35" s="87">
        <f>Flavor!N131</f>
        <v>1.3785616356739863</v>
      </c>
      <c r="O35" s="86">
        <f>Flavor!O131</f>
        <v>1373.0136362314224</v>
      </c>
      <c r="P35" s="85">
        <f>Flavor!P131</f>
        <v>820.21556282043457</v>
      </c>
      <c r="Q35" s="87">
        <f>Flavor!Q131</f>
        <v>1.4837525712768365</v>
      </c>
    </row>
    <row r="36" spans="2:17" ht="15" thickBot="1">
      <c r="B36" s="379"/>
      <c r="C36" s="151" t="s">
        <v>84</v>
      </c>
      <c r="D36" s="137">
        <f>Flavor!D132</f>
        <v>2656.2120999834033</v>
      </c>
      <c r="E36" s="133">
        <f>Flavor!E132</f>
        <v>1341.8821233753188</v>
      </c>
      <c r="F36" s="134">
        <f>Flavor!F132</f>
        <v>1.0209628839466467</v>
      </c>
      <c r="G36" s="135">
        <f>Flavor!G132</f>
        <v>0.26013497280290415</v>
      </c>
      <c r="H36" s="136">
        <f>Flavor!H132</f>
        <v>7.3961121284964376E-2</v>
      </c>
      <c r="I36" s="489">
        <f>Flavor!I132</f>
        <v>4.9211378003971129</v>
      </c>
      <c r="J36" s="509">
        <f>Flavor!J132</f>
        <v>1.2704986553498148</v>
      </c>
      <c r="K36" s="134">
        <f>Flavor!K132</f>
        <v>0.34802088206210641</v>
      </c>
      <c r="L36" s="518">
        <f>Flavor!L132</f>
        <v>13071.585771100521</v>
      </c>
      <c r="M36" s="534">
        <f>Flavor!M132</f>
        <v>8273.4413089859481</v>
      </c>
      <c r="N36" s="134">
        <f>Flavor!N132</f>
        <v>1.7243001694325373</v>
      </c>
      <c r="O36" s="137">
        <f>Flavor!O132</f>
        <v>6536.7682925462723</v>
      </c>
      <c r="P36" s="133">
        <f>Flavor!P132</f>
        <v>3354.0613520145416</v>
      </c>
      <c r="Q36" s="134">
        <f>Flavor!Q132</f>
        <v>1.0538392050177836</v>
      </c>
    </row>
    <row r="37" spans="2:17">
      <c r="B37" s="375" t="s">
        <v>85</v>
      </c>
      <c r="C37" s="178" t="s">
        <v>132</v>
      </c>
      <c r="D37" s="117">
        <f>Fat!D39</f>
        <v>144512.730261091</v>
      </c>
      <c r="E37" s="113">
        <f>Fat!E39</f>
        <v>69244.105776674201</v>
      </c>
      <c r="F37" s="114">
        <f>Fat!F39</f>
        <v>0.91995976080325637</v>
      </c>
      <c r="G37" s="115">
        <f>Fat!G39</f>
        <v>14.152791170696503</v>
      </c>
      <c r="H37" s="116">
        <f>Fat!H39</f>
        <v>3.4910471885002554</v>
      </c>
      <c r="I37" s="490">
        <f>Fat!I39</f>
        <v>4.940645456716573</v>
      </c>
      <c r="J37" s="510">
        <f>Fat!J39</f>
        <v>0.13876166034464976</v>
      </c>
      <c r="K37" s="114">
        <f>Fat!K39</f>
        <v>2.8897338259099799E-2</v>
      </c>
      <c r="L37" s="519">
        <f>Fat!L39</f>
        <v>713986.16420216684</v>
      </c>
      <c r="M37" s="535">
        <f>Fat!M39</f>
        <v>352554.9759152428</v>
      </c>
      <c r="N37" s="114">
        <f>Fat!N39</f>
        <v>0.97544148745504822</v>
      </c>
      <c r="O37" s="117">
        <f>Fat!O39</f>
        <v>198844.01381254196</v>
      </c>
      <c r="P37" s="113">
        <f>Fat!P39</f>
        <v>77390.351592398336</v>
      </c>
      <c r="Q37" s="114">
        <f>Fat!Q39</f>
        <v>0.63720064243203034</v>
      </c>
    </row>
    <row r="38" spans="2:17">
      <c r="B38" s="376"/>
      <c r="C38" s="179" t="s">
        <v>87</v>
      </c>
      <c r="D38" s="86">
        <f>Fat!D40</f>
        <v>395.85591887938477</v>
      </c>
      <c r="E38" s="85">
        <f>Fat!E40</f>
        <v>-4295.7360658238085</v>
      </c>
      <c r="F38" s="87">
        <f>Fat!F40</f>
        <v>-0.91562439355978475</v>
      </c>
      <c r="G38" s="102">
        <f>Fat!G40</f>
        <v>3.8767976658264904E-2</v>
      </c>
      <c r="H38" s="88">
        <f>Fat!H40</f>
        <v>-0.6257924952842695</v>
      </c>
      <c r="I38" s="488">
        <f>Fat!I40</f>
        <v>7.2062356871416666</v>
      </c>
      <c r="J38" s="508">
        <f>Fat!J40</f>
        <v>-0.73056071297471004</v>
      </c>
      <c r="K38" s="87">
        <f>Fat!K40</f>
        <v>-9.2047304245324715E-2</v>
      </c>
      <c r="L38" s="517">
        <f>Fat!L40</f>
        <v>2852.6310495948792</v>
      </c>
      <c r="M38" s="533">
        <f>Fat!M40</f>
        <v>-34383.579325412276</v>
      </c>
      <c r="N38" s="87">
        <f>Fat!N40</f>
        <v>-0.92339094067667105</v>
      </c>
      <c r="O38" s="86">
        <f>Fat!O40</f>
        <v>1028.4781204462051</v>
      </c>
      <c r="P38" s="85">
        <f>Fat!P40</f>
        <v>-13045.275795363737</v>
      </c>
      <c r="Q38" s="87">
        <f>Fat!Q40</f>
        <v>-0.92692226064214112</v>
      </c>
    </row>
    <row r="39" spans="2:17">
      <c r="B39" s="376"/>
      <c r="C39" s="179" t="s">
        <v>50</v>
      </c>
      <c r="D39" s="86">
        <f>Fat!D41</f>
        <v>698153.79536599817</v>
      </c>
      <c r="E39" s="85">
        <f>Fat!E41</f>
        <v>238091.00582909223</v>
      </c>
      <c r="F39" s="87">
        <f>Fat!F41</f>
        <v>0.51751850235215058</v>
      </c>
      <c r="G39" s="102">
        <f>Fat!G41</f>
        <v>68.373387264862245</v>
      </c>
      <c r="H39" s="88">
        <f>Fat!H41</f>
        <v>3.2058395465822969</v>
      </c>
      <c r="I39" s="488">
        <f>Fat!I41</f>
        <v>6.6279298783220826</v>
      </c>
      <c r="J39" s="508">
        <f>Fat!J41</f>
        <v>0.54046264890888551</v>
      </c>
      <c r="K39" s="87">
        <f>Fat!K41</f>
        <v>8.87828432648472E-2</v>
      </c>
      <c r="L39" s="517">
        <f>Fat!L41</f>
        <v>4627314.3999702604</v>
      </c>
      <c r="M39" s="533">
        <f>Fat!M41</f>
        <v>1826697.2451919247</v>
      </c>
      <c r="N39" s="87">
        <f>Fat!N41</f>
        <v>0.65224810969798719</v>
      </c>
      <c r="O39" s="86">
        <f>Fat!O41</f>
        <v>1435783.6068185568</v>
      </c>
      <c r="P39" s="85">
        <f>Fat!P41</f>
        <v>419719.59175026463</v>
      </c>
      <c r="Q39" s="87">
        <f>Fat!Q41</f>
        <v>0.41308380724619426</v>
      </c>
    </row>
    <row r="40" spans="2:17" ht="15" thickBot="1">
      <c r="B40" s="377"/>
      <c r="C40" s="180" t="s">
        <v>15</v>
      </c>
      <c r="D40" s="112">
        <f>Fat!D42</f>
        <v>178027.58239207164</v>
      </c>
      <c r="E40" s="108">
        <f>Fat!E42</f>
        <v>12081.427910790982</v>
      </c>
      <c r="F40" s="109">
        <f>Fat!F42</f>
        <v>7.2803301459774483E-2</v>
      </c>
      <c r="G40" s="110">
        <f>Fat!G42</f>
        <v>17.435053587783027</v>
      </c>
      <c r="H40" s="111">
        <f>Fat!H42</f>
        <v>-6.0710942397982244</v>
      </c>
      <c r="I40" s="494">
        <f>Fat!I42</f>
        <v>7.0090741552008042</v>
      </c>
      <c r="J40" s="514">
        <f>Fat!J42</f>
        <v>0.56824441740844822</v>
      </c>
      <c r="K40" s="109">
        <f>Fat!K42</f>
        <v>8.822534371219358E-2</v>
      </c>
      <c r="L40" s="523">
        <f>Fat!L42</f>
        <v>1247808.5266571511</v>
      </c>
      <c r="M40" s="539">
        <f>Fat!M42</f>
        <v>178977.60000183433</v>
      </c>
      <c r="N40" s="109">
        <f>Fat!N42</f>
        <v>0.16745174146663905</v>
      </c>
      <c r="O40" s="112">
        <f>Fat!O42</f>
        <v>542214.2468162775</v>
      </c>
      <c r="P40" s="108">
        <f>Fat!P42</f>
        <v>66873.694113256002</v>
      </c>
      <c r="Q40" s="109">
        <f>Fat!Q42</f>
        <v>0.14068585929178376</v>
      </c>
    </row>
    <row r="41" spans="2:17" ht="15" hidden="1" thickBot="1">
      <c r="B41" s="378" t="s">
        <v>88</v>
      </c>
      <c r="C41" s="148" t="s">
        <v>89</v>
      </c>
      <c r="D41" s="123">
        <f>Organic!D12</f>
        <v>496.12248806742735</v>
      </c>
      <c r="E41" s="118">
        <f>Organic!E12</f>
        <v>-1300.0287494820459</v>
      </c>
      <c r="F41" s="120">
        <f>Organic!F12</f>
        <v>-0.72378579392663078</v>
      </c>
      <c r="G41" s="121">
        <f>Organic!G12</f>
        <v>4.8587539353930259E-2</v>
      </c>
      <c r="H41" s="122">
        <f>Organic!H12</f>
        <v>-0.20583593097296768</v>
      </c>
      <c r="I41" s="492">
        <f>Organic!I12</f>
        <v>4.9731587411125595</v>
      </c>
      <c r="J41" s="512">
        <f>Organic!J12</f>
        <v>2.6969855746850797</v>
      </c>
      <c r="K41" s="120">
        <f>Organic!K12</f>
        <v>1.1848771501502573</v>
      </c>
      <c r="L41" s="521">
        <f>Organic!L12</f>
        <v>2467.2958881950381</v>
      </c>
      <c r="M41" s="537">
        <f>Organic!M12</f>
        <v>-1621.0553615605827</v>
      </c>
      <c r="N41" s="120">
        <f>Organic!N12</f>
        <v>-0.39650589260340108</v>
      </c>
      <c r="O41" s="123">
        <f>Organic!O12</f>
        <v>335.34102392196655</v>
      </c>
      <c r="P41" s="118">
        <f>Organic!P12</f>
        <v>-583.87693560123444</v>
      </c>
      <c r="Q41" s="120">
        <f>Organic!Q12</f>
        <v>-0.63518878145515323</v>
      </c>
    </row>
    <row r="42" spans="2:17" hidden="1">
      <c r="B42" s="376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495" t="e">
        <f>#REF!</f>
        <v>#REF!</v>
      </c>
      <c r="J42" s="515" t="e">
        <f>#REF!</f>
        <v>#REF!</v>
      </c>
      <c r="K42" s="104" t="e">
        <f>#REF!</f>
        <v>#REF!</v>
      </c>
      <c r="L42" s="524" t="e">
        <f>#REF!</f>
        <v>#REF!</v>
      </c>
      <c r="M42" s="540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379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493" t="e">
        <f>#REF!</f>
        <v>#REF!</v>
      </c>
      <c r="J43" s="513" t="e">
        <f>#REF!</f>
        <v>#REF!</v>
      </c>
      <c r="K43" s="124" t="e">
        <f>#REF!</f>
        <v>#REF!</v>
      </c>
      <c r="L43" s="522" t="e">
        <f>#REF!</f>
        <v>#REF!</v>
      </c>
      <c r="M43" s="538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375" t="s">
        <v>54</v>
      </c>
      <c r="C44" s="144" t="s">
        <v>92</v>
      </c>
      <c r="D44" s="117">
        <f>Size!D66</f>
        <v>251444.48637003548</v>
      </c>
      <c r="E44" s="113">
        <f>Size!E66</f>
        <v>-69220.663372076669</v>
      </c>
      <c r="F44" s="114">
        <f>Size!F66</f>
        <v>-0.21586587575153041</v>
      </c>
      <c r="G44" s="115">
        <f>Size!G66</f>
        <v>24.625106038677437</v>
      </c>
      <c r="H44" s="116">
        <f>Size!H66</f>
        <v>-20.79687096677246</v>
      </c>
      <c r="I44" s="490">
        <f>Size!I66</f>
        <v>6.6454641236403766</v>
      </c>
      <c r="J44" s="510">
        <f>Size!J66</f>
        <v>0.90930572202108095</v>
      </c>
      <c r="K44" s="114">
        <f>Size!K66</f>
        <v>0.15852172453333704</v>
      </c>
      <c r="L44" s="519">
        <f>Size!L66</f>
        <v>1670965.3132592523</v>
      </c>
      <c r="M44" s="535">
        <f>Size!M66</f>
        <v>-168420.77954047383</v>
      </c>
      <c r="N44" s="114">
        <f>Size!N66</f>
        <v>-9.1563582110225084E-2</v>
      </c>
      <c r="O44" s="117">
        <f>Size!O66</f>
        <v>737504.9518301487</v>
      </c>
      <c r="P44" s="113">
        <f>Size!P66</f>
        <v>-181875.59085229691</v>
      </c>
      <c r="Q44" s="114">
        <f>Size!Q66</f>
        <v>-0.1978240591449158</v>
      </c>
    </row>
    <row r="45" spans="2:17">
      <c r="B45" s="376"/>
      <c r="C45" s="145" t="s">
        <v>93</v>
      </c>
      <c r="D45" s="86">
        <f>Size!D67</f>
        <v>635.45605444312775</v>
      </c>
      <c r="E45" s="85">
        <f>Size!E67</f>
        <v>-274.39389339298884</v>
      </c>
      <c r="F45" s="87">
        <f>Size!F67</f>
        <v>-0.30158147950173103</v>
      </c>
      <c r="G45" s="102">
        <f>Size!G67</f>
        <v>6.2233111369772262E-2</v>
      </c>
      <c r="H45" s="88">
        <f>Size!H67</f>
        <v>-6.6646448639347364E-2</v>
      </c>
      <c r="I45" s="488">
        <f>Size!I67</f>
        <v>0.50212663991987205</v>
      </c>
      <c r="J45" s="508">
        <f>Size!J67</f>
        <v>-0.17030432764070547</v>
      </c>
      <c r="K45" s="87">
        <f>Size!K67</f>
        <v>-0.25326663383533599</v>
      </c>
      <c r="L45" s="517">
        <f>Size!L67</f>
        <v>319.07941343426705</v>
      </c>
      <c r="M45" s="533">
        <f>Size!M67</f>
        <v>-292.73186732411386</v>
      </c>
      <c r="N45" s="87">
        <f>Size!N67</f>
        <v>-0.47846758719658322</v>
      </c>
      <c r="O45" s="86">
        <f>Size!O67</f>
        <v>210.12803840637207</v>
      </c>
      <c r="P45" s="85">
        <f>Size!P67</f>
        <v>-35.77280604839325</v>
      </c>
      <c r="Q45" s="87">
        <f>Size!Q67</f>
        <v>-0.14547654819043876</v>
      </c>
    </row>
    <row r="46" spans="2:17">
      <c r="B46" s="376"/>
      <c r="C46" s="145" t="s">
        <v>94</v>
      </c>
      <c r="D46" s="86">
        <f>Size!D68</f>
        <v>6345.5633685604735</v>
      </c>
      <c r="E46" s="85">
        <f>Size!E68</f>
        <v>3359.3441509221793</v>
      </c>
      <c r="F46" s="87">
        <f>Size!F68</f>
        <v>1.1249489424888832</v>
      </c>
      <c r="G46" s="102">
        <f>Size!G68</f>
        <v>0.62144997920531186</v>
      </c>
      <c r="H46" s="88">
        <f>Size!H68</f>
        <v>0.19845427560021284</v>
      </c>
      <c r="I46" s="488">
        <f>Size!I68</f>
        <v>1.4486842216573352</v>
      </c>
      <c r="J46" s="508">
        <f>Size!J68</f>
        <v>-0.38316164510823891</v>
      </c>
      <c r="K46" s="87">
        <f>Size!K68</f>
        <v>-0.20916696762526968</v>
      </c>
      <c r="L46" s="517">
        <f>Size!L68</f>
        <v>9192.7175295603283</v>
      </c>
      <c r="M46" s="533">
        <f>Size!M68</f>
        <v>3722.4241984736927</v>
      </c>
      <c r="N46" s="87">
        <f>Size!N68</f>
        <v>0.68047981582996009</v>
      </c>
      <c r="O46" s="86">
        <f>Size!O68</f>
        <v>2878.4591008424759</v>
      </c>
      <c r="P46" s="85">
        <f>Size!P68</f>
        <v>1506.0543087720871</v>
      </c>
      <c r="Q46" s="87">
        <f>Size!Q68</f>
        <v>1.0973834523705479</v>
      </c>
    </row>
    <row r="47" spans="2:17">
      <c r="B47" s="376"/>
      <c r="C47" s="145" t="s">
        <v>95</v>
      </c>
      <c r="D47" s="86">
        <f>Size!D69</f>
        <v>44530.521167963743</v>
      </c>
      <c r="E47" s="85">
        <f>Size!E69</f>
        <v>-9811.8843374848366</v>
      </c>
      <c r="F47" s="87">
        <f>Size!F69</f>
        <v>-0.18055668029824443</v>
      </c>
      <c r="G47" s="102">
        <f>Size!G69</f>
        <v>4.3610771568278661</v>
      </c>
      <c r="H47" s="88">
        <f>Size!H69</f>
        <v>-3.3364836640921078</v>
      </c>
      <c r="I47" s="488">
        <f>Size!I69</f>
        <v>3.7277398852295134</v>
      </c>
      <c r="J47" s="508">
        <f>Size!J69</f>
        <v>0.50116339720669378</v>
      </c>
      <c r="K47" s="87">
        <f>Size!K69</f>
        <v>0.15532357564342028</v>
      </c>
      <c r="L47" s="517">
        <f>Size!L69</f>
        <v>165998.19986787558</v>
      </c>
      <c r="M47" s="533">
        <f>Size!M69</f>
        <v>-9341.7280386066413</v>
      </c>
      <c r="N47" s="87">
        <f>Size!N69</f>
        <v>-5.3277813845053389E-2</v>
      </c>
      <c r="O47" s="86">
        <f>Size!O69</f>
        <v>24289.264502048492</v>
      </c>
      <c r="P47" s="85">
        <f>Size!P69</f>
        <v>-4719.5915675163269</v>
      </c>
      <c r="Q47" s="87">
        <f>Size!Q69</f>
        <v>-0.16269485277869933</v>
      </c>
    </row>
    <row r="48" spans="2:17">
      <c r="B48" s="376"/>
      <c r="C48" s="145" t="s">
        <v>96</v>
      </c>
      <c r="D48" s="86">
        <f>Size!D70</f>
        <v>957626.04063181777</v>
      </c>
      <c r="E48" s="85">
        <f>Size!E70</f>
        <v>321275.80623939459</v>
      </c>
      <c r="F48" s="87">
        <f>Size!F70</f>
        <v>0.50487261397199523</v>
      </c>
      <c r="G48" s="102">
        <f>Size!G70</f>
        <v>93.784688367569444</v>
      </c>
      <c r="H48" s="88">
        <f>Size!H70</f>
        <v>3.6461568270171654</v>
      </c>
      <c r="I48" s="488">
        <f>Size!I70</f>
        <v>6.6457262204100811</v>
      </c>
      <c r="J48" s="508">
        <f>Size!J70</f>
        <v>0.30275962910661569</v>
      </c>
      <c r="K48" s="87">
        <f>Size!K70</f>
        <v>4.773155033194007E-2</v>
      </c>
      <c r="L48" s="517">
        <f>Size!L70</f>
        <v>6364120.4875743613</v>
      </c>
      <c r="M48" s="533">
        <f>Size!M70</f>
        <v>2327772.2104550917</v>
      </c>
      <c r="N48" s="87">
        <f>Size!N70</f>
        <v>0.57670251688895791</v>
      </c>
      <c r="O48" s="86">
        <f>Size!O70</f>
        <v>2143063.8513461351</v>
      </c>
      <c r="P48" s="85">
        <f>Size!P70</f>
        <v>554241.42704398953</v>
      </c>
      <c r="Q48" s="87">
        <f>Size!Q70</f>
        <v>0.34883786794954608</v>
      </c>
    </row>
    <row r="49" spans="2:17" ht="15" customHeight="1">
      <c r="B49" s="376"/>
      <c r="C49" s="145" t="s">
        <v>97</v>
      </c>
      <c r="D49" s="86">
        <f>Size!D71</f>
        <v>56334.67767354846</v>
      </c>
      <c r="E49" s="85">
        <f>Size!E71</f>
        <v>-9362.1731714781781</v>
      </c>
      <c r="F49" s="87">
        <f>Size!F71</f>
        <v>-0.1425056612464235</v>
      </c>
      <c r="G49" s="102">
        <f>Size!G71</f>
        <v>5.51711207269949</v>
      </c>
      <c r="H49" s="88">
        <f>Size!H71</f>
        <v>-3.7887973808633699</v>
      </c>
      <c r="I49" s="488">
        <f>Size!I71</f>
        <v>3.8617428763666219</v>
      </c>
      <c r="J49" s="508">
        <f>Size!J71</f>
        <v>0.42739543606819907</v>
      </c>
      <c r="K49" s="87">
        <f>Size!K71</f>
        <v>0.1244473494595122</v>
      </c>
      <c r="L49" s="517">
        <f>Size!L71</f>
        <v>217550.04019823554</v>
      </c>
      <c r="M49" s="533">
        <f>Size!M71</f>
        <v>-8075.7713370489655</v>
      </c>
      <c r="N49" s="87">
        <f>Size!N71</f>
        <v>-3.5792763612003828E-2</v>
      </c>
      <c r="O49" s="86">
        <f>Size!O71</f>
        <v>31581.601174592972</v>
      </c>
      <c r="P49" s="85">
        <f>Size!P71</f>
        <v>-4893.5088522434235</v>
      </c>
      <c r="Q49" s="87">
        <f>Size!Q71</f>
        <v>-0.13416022182367776</v>
      </c>
    </row>
    <row r="50" spans="2:17" ht="15" thickBot="1">
      <c r="B50" s="377"/>
      <c r="C50" s="146" t="s">
        <v>98</v>
      </c>
      <c r="D50" s="137">
        <f>Size!D72</f>
        <v>7129.2456326739075</v>
      </c>
      <c r="E50" s="133">
        <f>Size!E72</f>
        <v>3207.1703828169634</v>
      </c>
      <c r="F50" s="134">
        <f>Size!F72</f>
        <v>0.81772280706086486</v>
      </c>
      <c r="G50" s="135">
        <f>Size!G72</f>
        <v>0.69819955973110648</v>
      </c>
      <c r="H50" s="136">
        <f>Size!H72</f>
        <v>0.14264055384625063</v>
      </c>
      <c r="I50" s="489">
        <f>Size!I72</f>
        <v>1.4435179592369591</v>
      </c>
      <c r="J50" s="509">
        <f>Size!J72</f>
        <v>-0.12233456775199003</v>
      </c>
      <c r="K50" s="134">
        <f>Size!K72</f>
        <v>-7.8126493806688721E-2</v>
      </c>
      <c r="L50" s="518">
        <f>Size!L72</f>
        <v>10291.194106576442</v>
      </c>
      <c r="M50" s="534">
        <f>Size!M72</f>
        <v>4149.8026655471322</v>
      </c>
      <c r="N50" s="134">
        <f>Size!N72</f>
        <v>0.67571049743274736</v>
      </c>
      <c r="O50" s="137">
        <f>Size!O72</f>
        <v>3224.8930470943451</v>
      </c>
      <c r="P50" s="133">
        <f>Size!P72</f>
        <v>1590.4434688091278</v>
      </c>
      <c r="Q50" s="134">
        <f>Size!Q72</f>
        <v>0.97307588434617942</v>
      </c>
    </row>
    <row r="51" spans="2:17">
      <c r="B51" s="169"/>
      <c r="C51" s="141"/>
      <c r="D51" s="80"/>
      <c r="E51" s="80"/>
      <c r="F51" s="81"/>
      <c r="G51" s="82"/>
      <c r="H51" s="82"/>
      <c r="I51" s="496"/>
      <c r="J51" s="496"/>
      <c r="K51" s="81"/>
      <c r="L51" s="525"/>
      <c r="M51" s="525"/>
      <c r="N51" s="81"/>
      <c r="O51" s="80"/>
      <c r="P51" s="80"/>
      <c r="Q51" s="81"/>
    </row>
    <row r="52" spans="2:17" ht="23.4">
      <c r="B52" s="366" t="s">
        <v>125</v>
      </c>
      <c r="C52" s="366"/>
      <c r="D52" s="366"/>
      <c r="E52" s="366"/>
      <c r="F52" s="366"/>
      <c r="G52" s="366"/>
      <c r="H52" s="366"/>
      <c r="I52" s="541"/>
      <c r="J52" s="541"/>
      <c r="K52" s="366"/>
      <c r="L52" s="541"/>
      <c r="M52" s="541"/>
      <c r="N52" s="366"/>
      <c r="O52" s="366"/>
      <c r="P52" s="366"/>
      <c r="Q52" s="366"/>
    </row>
    <row r="53" spans="2:17">
      <c r="B53" s="367" t="s">
        <v>17</v>
      </c>
      <c r="C53" s="367"/>
      <c r="D53" s="367"/>
      <c r="E53" s="367"/>
      <c r="F53" s="367"/>
      <c r="G53" s="367"/>
      <c r="H53" s="367"/>
      <c r="I53" s="542"/>
      <c r="J53" s="542"/>
      <c r="K53" s="367"/>
      <c r="L53" s="542"/>
      <c r="M53" s="542"/>
      <c r="N53" s="367"/>
      <c r="O53" s="367"/>
      <c r="P53" s="367"/>
      <c r="Q53" s="367"/>
    </row>
    <row r="54" spans="2:17" ht="15" thickBot="1">
      <c r="B54" s="368" t="str">
        <f>'HOME PAGE'!H6</f>
        <v>LATEST 52 WEEKS ENDING 1-25-2026</v>
      </c>
      <c r="C54" s="368"/>
      <c r="D54" s="368"/>
      <c r="E54" s="368"/>
      <c r="F54" s="368"/>
      <c r="G54" s="368"/>
      <c r="H54" s="368"/>
      <c r="I54" s="543"/>
      <c r="J54" s="543"/>
      <c r="K54" s="368"/>
      <c r="L54" s="543"/>
      <c r="M54" s="543"/>
      <c r="N54" s="368"/>
      <c r="O54" s="368"/>
      <c r="P54" s="368"/>
      <c r="Q54" s="368"/>
    </row>
    <row r="55" spans="2:17">
      <c r="D55" s="373" t="s">
        <v>55</v>
      </c>
      <c r="E55" s="371"/>
      <c r="F55" s="372"/>
      <c r="G55" s="373" t="s">
        <v>20</v>
      </c>
      <c r="H55" s="374"/>
      <c r="I55" s="545" t="s">
        <v>21</v>
      </c>
      <c r="J55" s="547"/>
      <c r="K55" s="372"/>
      <c r="L55" s="544" t="s">
        <v>22</v>
      </c>
      <c r="M55" s="547"/>
      <c r="N55" s="374"/>
      <c r="O55" s="370" t="s">
        <v>23</v>
      </c>
      <c r="P55" s="371"/>
      <c r="Q55" s="374"/>
    </row>
    <row r="56" spans="2:17" ht="29.4" thickBot="1">
      <c r="B56" s="14"/>
      <c r="C56" s="140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497" t="s">
        <v>19</v>
      </c>
      <c r="J56" s="506" t="s">
        <v>25</v>
      </c>
      <c r="K56" s="58" t="s">
        <v>26</v>
      </c>
      <c r="L56" s="486" t="s">
        <v>19</v>
      </c>
      <c r="M56" s="506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18" t="s">
        <v>11</v>
      </c>
      <c r="D57" s="213">
        <f>'Segment Data'!D63</f>
        <v>13274373.093526775</v>
      </c>
      <c r="E57" s="214">
        <f>'Segment Data'!E63</f>
        <v>2683520.3018043507</v>
      </c>
      <c r="F57" s="215">
        <f>'Segment Data'!F63</f>
        <v>0.25338094623520124</v>
      </c>
      <c r="G57" s="216">
        <f>'Segment Data'!G63</f>
        <v>100</v>
      </c>
      <c r="H57" s="217">
        <f>'Segment Data'!H63</f>
        <v>0</v>
      </c>
      <c r="I57" s="487">
        <f>'Segment Data'!I63</f>
        <v>6.3991590607381861</v>
      </c>
      <c r="J57" s="507">
        <f>'Segment Data'!J63</f>
        <v>0.44054342437059102</v>
      </c>
      <c r="K57" s="215">
        <f>'Segment Data'!K63</f>
        <v>7.3933854985006001E-2</v>
      </c>
      <c r="L57" s="516">
        <f>'Segment Data'!L63</f>
        <v>84944824.857061043</v>
      </c>
      <c r="M57" s="532">
        <f>'Segment Data'!M63</f>
        <v>21838003.80983641</v>
      </c>
      <c r="N57" s="215">
        <f>'Segment Data'!N63</f>
        <v>0.34604823135512419</v>
      </c>
      <c r="O57" s="213">
        <f>'Segment Data'!O63</f>
        <v>29367313.336222667</v>
      </c>
      <c r="P57" s="214">
        <f>'Segment Data'!P63</f>
        <v>4763308.421208661</v>
      </c>
      <c r="Q57" s="215">
        <f>'Segment Data'!Q63</f>
        <v>0.1935989054490054</v>
      </c>
    </row>
    <row r="58" spans="2:17">
      <c r="B58" s="382" t="s">
        <v>51</v>
      </c>
      <c r="C58" s="145" t="s">
        <v>133</v>
      </c>
      <c r="D58" s="86">
        <f>'Segment Data'!D64</f>
        <v>413957.21411515615</v>
      </c>
      <c r="E58" s="85">
        <f>'Segment Data'!E64</f>
        <v>396346.3860279253</v>
      </c>
      <c r="F58" s="87">
        <f>'Segment Data'!F64</f>
        <v>22.505834709459531</v>
      </c>
      <c r="G58" s="102">
        <f>'Segment Data'!G64</f>
        <v>3.1184690320104207</v>
      </c>
      <c r="H58" s="88">
        <f>'Segment Data'!H64</f>
        <v>2.9521856511197422</v>
      </c>
      <c r="I58" s="488">
        <f>'Segment Data'!I64</f>
        <v>5.1414806008323826</v>
      </c>
      <c r="J58" s="508">
        <f>'Segment Data'!J64</f>
        <v>-1.8381669976632651</v>
      </c>
      <c r="K58" s="87">
        <f>'Segment Data'!K64</f>
        <v>-0.26336100379329364</v>
      </c>
      <c r="L58" s="517">
        <f>'Segment Data'!L64</f>
        <v>2128352.9859476923</v>
      </c>
      <c r="M58" s="533">
        <f>'Segment Data'!M64</f>
        <v>2005435.6119811316</v>
      </c>
      <c r="N58" s="87">
        <f>'Segment Data'!N64</f>
        <v>16.315314485377026</v>
      </c>
      <c r="O58" s="86">
        <f>'Segment Data'!O64</f>
        <v>480155.25996410847</v>
      </c>
      <c r="P58" s="85">
        <f>'Segment Data'!P64</f>
        <v>438831.2397496574</v>
      </c>
      <c r="Q58" s="87">
        <f>'Segment Data'!Q64</f>
        <v>10.619277540576689</v>
      </c>
    </row>
    <row r="59" spans="2:17">
      <c r="B59" s="383"/>
      <c r="C59" s="145" t="s">
        <v>137</v>
      </c>
      <c r="D59" s="86">
        <f>'Segment Data'!D65</f>
        <v>2594.403478205204</v>
      </c>
      <c r="E59" s="85">
        <f>'Segment Data'!E65</f>
        <v>-1257.9583353291573</v>
      </c>
      <c r="F59" s="87">
        <f>'Segment Data'!F65</f>
        <v>-0.32654210487437046</v>
      </c>
      <c r="G59" s="102">
        <f>'Segment Data'!G65</f>
        <v>1.9544452004820932E-2</v>
      </c>
      <c r="H59" s="88">
        <f>'Segment Data'!H65</f>
        <v>-1.6829973070233289E-2</v>
      </c>
      <c r="I59" s="488">
        <f>'Segment Data'!I65</f>
        <v>5.9490893337015578</v>
      </c>
      <c r="J59" s="508">
        <f>'Segment Data'!J65</f>
        <v>-0.40949563065801708</v>
      </c>
      <c r="K59" s="87">
        <f>'Segment Data'!K65</f>
        <v>-6.4400433894219539E-2</v>
      </c>
      <c r="L59" s="517">
        <f>'Segment Data'!L65</f>
        <v>15434.3380595088</v>
      </c>
      <c r="M59" s="533">
        <f>'Segment Data'!M65</f>
        <v>-9061.2318453037751</v>
      </c>
      <c r="N59" s="87">
        <f>'Segment Data'!N65</f>
        <v>-0.36991308552994884</v>
      </c>
      <c r="O59" s="86">
        <f>'Segment Data'!O65</f>
        <v>4824.2221629619598</v>
      </c>
      <c r="P59" s="85">
        <f>'Segment Data'!P65</f>
        <v>-3063.956235408783</v>
      </c>
      <c r="Q59" s="87">
        <f>'Segment Data'!Q65</f>
        <v>-0.38842380086657591</v>
      </c>
    </row>
    <row r="60" spans="2:17">
      <c r="B60" s="383"/>
      <c r="C60" s="145" t="s">
        <v>134</v>
      </c>
      <c r="D60" s="86">
        <f>'Segment Data'!D66</f>
        <v>8992645.5664545149</v>
      </c>
      <c r="E60" s="85">
        <f>'Segment Data'!E66</f>
        <v>3103063.6557923313</v>
      </c>
      <c r="F60" s="87">
        <f>'Segment Data'!F66</f>
        <v>0.52687333377174217</v>
      </c>
      <c r="G60" s="102">
        <f>'Segment Data'!G66</f>
        <v>67.744408742283753</v>
      </c>
      <c r="H60" s="88">
        <f>'Segment Data'!H66</f>
        <v>12.134326849111275</v>
      </c>
      <c r="I60" s="488">
        <f>'Segment Data'!I66</f>
        <v>7.1410550782323625</v>
      </c>
      <c r="J60" s="508">
        <f>'Segment Data'!J66</f>
        <v>2.9766081983564341E-2</v>
      </c>
      <c r="K60" s="87">
        <f>'Segment Data'!K66</f>
        <v>4.1857505719801198E-3</v>
      </c>
      <c r="L60" s="517">
        <f>'Segment Data'!L66</f>
        <v>64216977.28907375</v>
      </c>
      <c r="M60" s="533">
        <f>'Segment Data'!M66</f>
        <v>22334458.255275793</v>
      </c>
      <c r="N60" s="87">
        <f>'Segment Data'!N66</f>
        <v>0.53326444470191836</v>
      </c>
      <c r="O60" s="86">
        <f>'Segment Data'!O66</f>
        <v>21242012.327256449</v>
      </c>
      <c r="P60" s="85">
        <f>'Segment Data'!P66</f>
        <v>6574122.6760832723</v>
      </c>
      <c r="Q60" s="87">
        <f>'Segment Data'!Q66</f>
        <v>0.44819826385573175</v>
      </c>
    </row>
    <row r="61" spans="2:17">
      <c r="B61" s="383"/>
      <c r="C61" s="145" t="s">
        <v>136</v>
      </c>
      <c r="D61" s="86">
        <f>'Segment Data'!D67</f>
        <v>40846.639896781417</v>
      </c>
      <c r="E61" s="85">
        <f>'Segment Data'!E67</f>
        <v>-116729.03197391378</v>
      </c>
      <c r="F61" s="87">
        <f>'Segment Data'!F67</f>
        <v>-0.74078079812790065</v>
      </c>
      <c r="G61" s="102">
        <f>'Segment Data'!G67</f>
        <v>0.30771050059381116</v>
      </c>
      <c r="H61" s="88">
        <f>'Segment Data'!H67</f>
        <v>-1.180136370376323</v>
      </c>
      <c r="I61" s="488">
        <f>'Segment Data'!I67</f>
        <v>7.8674042159562365</v>
      </c>
      <c r="J61" s="508">
        <f>'Segment Data'!J67</f>
        <v>9.2695500415134191E-3</v>
      </c>
      <c r="K61" s="87">
        <f>'Segment Data'!K67</f>
        <v>1.1796120117056304E-3</v>
      </c>
      <c r="L61" s="517">
        <f>'Segment Data'!L67</f>
        <v>321357.02693158435</v>
      </c>
      <c r="M61" s="533">
        <f>'Segment Data'!M67</f>
        <v>-916893.82270032912</v>
      </c>
      <c r="N61" s="87">
        <f>'Segment Data'!N67</f>
        <v>-0.74047502004370758</v>
      </c>
      <c r="O61" s="86">
        <f>'Segment Data'!O67</f>
        <v>122491.29153154761</v>
      </c>
      <c r="P61" s="85">
        <f>'Segment Data'!P67</f>
        <v>-352360.97114078753</v>
      </c>
      <c r="Q61" s="87">
        <f>'Segment Data'!Q67</f>
        <v>-0.74204336556763772</v>
      </c>
    </row>
    <row r="62" spans="2:17" ht="15" thickBot="1">
      <c r="B62" s="384"/>
      <c r="C62" s="145" t="s">
        <v>135</v>
      </c>
      <c r="D62" s="137">
        <f>'Segment Data'!D68</f>
        <v>3824329.2695821207</v>
      </c>
      <c r="E62" s="133">
        <f>'Segment Data'!E68</f>
        <v>-697902.74970665108</v>
      </c>
      <c r="F62" s="134">
        <f>'Segment Data'!F68</f>
        <v>-0.15432705503164626</v>
      </c>
      <c r="G62" s="135">
        <f>'Segment Data'!G68</f>
        <v>28.809867273107219</v>
      </c>
      <c r="H62" s="136">
        <f>'Segment Data'!H68</f>
        <v>-13.889546156784359</v>
      </c>
      <c r="I62" s="489">
        <f>'Segment Data'!I68</f>
        <v>4.775400319817142</v>
      </c>
      <c r="J62" s="509">
        <f>'Segment Data'!J68</f>
        <v>0.3884873672518534</v>
      </c>
      <c r="K62" s="134">
        <f>'Segment Data'!K68</f>
        <v>8.855597807672061E-2</v>
      </c>
      <c r="L62" s="518">
        <f>'Segment Data'!L68</f>
        <v>18262703.217048515</v>
      </c>
      <c r="M62" s="534">
        <f>'Segment Data'!M68</f>
        <v>-1575935.0028748773</v>
      </c>
      <c r="N62" s="134">
        <f>'Segment Data'!N68</f>
        <v>-7.9437660256953008E-2</v>
      </c>
      <c r="O62" s="137">
        <f>'Segment Data'!O68</f>
        <v>7517830.2353075994</v>
      </c>
      <c r="P62" s="133">
        <f>'Segment Data'!P68</f>
        <v>-1894220.5672480753</v>
      </c>
      <c r="Q62" s="134">
        <f>'Segment Data'!Q68</f>
        <v>-0.20125481757214203</v>
      </c>
    </row>
    <row r="63" spans="2:17">
      <c r="B63" s="375" t="s">
        <v>52</v>
      </c>
      <c r="C63" s="144" t="s">
        <v>64</v>
      </c>
      <c r="D63" s="117">
        <f>'Type Data'!D43</f>
        <v>3304576.1481838231</v>
      </c>
      <c r="E63" s="113">
        <f>'Type Data'!E43</f>
        <v>-188223.73160835309</v>
      </c>
      <c r="F63" s="114">
        <f>'Type Data'!F43</f>
        <v>-5.3889068393907676E-2</v>
      </c>
      <c r="G63" s="115">
        <f>'Type Data'!G43</f>
        <v>24.894404616330196</v>
      </c>
      <c r="H63" s="116">
        <f>'Type Data'!H43</f>
        <v>-8.0849970284747563</v>
      </c>
      <c r="I63" s="490">
        <f>'Type Data'!I43</f>
        <v>4.9885894454823392</v>
      </c>
      <c r="J63" s="510">
        <f>'Type Data'!J43</f>
        <v>0.51797194448307504</v>
      </c>
      <c r="K63" s="114">
        <f>'Type Data'!K43</f>
        <v>0.11586138701584264</v>
      </c>
      <c r="L63" s="519">
        <f>'Type Data'!L43</f>
        <v>16485173.694622502</v>
      </c>
      <c r="M63" s="535">
        <f>'Type Data'!M43</f>
        <v>870201.42453547381</v>
      </c>
      <c r="N63" s="114">
        <f>'Type Data'!N43</f>
        <v>5.5728656412825241E-2</v>
      </c>
      <c r="O63" s="117">
        <f>'Type Data'!O43</f>
        <v>8000125.9598055687</v>
      </c>
      <c r="P63" s="113">
        <f>'Type Data'!P43</f>
        <v>-233687.59913663939</v>
      </c>
      <c r="Q63" s="114">
        <f>'Type Data'!Q43</f>
        <v>-2.8381453801907687E-2</v>
      </c>
    </row>
    <row r="64" spans="2:17">
      <c r="B64" s="376"/>
      <c r="C64" s="145" t="s">
        <v>65</v>
      </c>
      <c r="D64" s="86">
        <f>'Type Data'!D44</f>
        <v>7421077.6081776526</v>
      </c>
      <c r="E64" s="85">
        <f>'Type Data'!E44</f>
        <v>2839553.6178704975</v>
      </c>
      <c r="F64" s="87">
        <f>'Type Data'!F44</f>
        <v>0.61978364052615775</v>
      </c>
      <c r="G64" s="102">
        <f>'Type Data'!G44</f>
        <v>55.905296286997739</v>
      </c>
      <c r="H64" s="88">
        <f>'Type Data'!H44</f>
        <v>12.646041528136649</v>
      </c>
      <c r="I64" s="488">
        <f>'Type Data'!I44</f>
        <v>6.6495831664957556</v>
      </c>
      <c r="J64" s="508">
        <f>'Type Data'!J44</f>
        <v>0.10195973522135926</v>
      </c>
      <c r="K64" s="87">
        <f>'Type Data'!K44</f>
        <v>1.5572021862826392E-2</v>
      </c>
      <c r="L64" s="517">
        <f>'Type Data'!L44</f>
        <v>49347072.740596704</v>
      </c>
      <c r="M64" s="533">
        <f>'Type Data'!M44</f>
        <v>19348978.910715804</v>
      </c>
      <c r="N64" s="87">
        <f>'Type Data'!N44</f>
        <v>0.64500694678947945</v>
      </c>
      <c r="O64" s="86">
        <f>'Type Data'!O44</f>
        <v>13889045.312952124</v>
      </c>
      <c r="P64" s="85">
        <f>'Type Data'!P44</f>
        <v>4943395.5765869431</v>
      </c>
      <c r="Q64" s="87">
        <f>'Type Data'!Q44</f>
        <v>0.55260330129978419</v>
      </c>
    </row>
    <row r="65" spans="2:17">
      <c r="B65" s="376"/>
      <c r="C65" s="145" t="s">
        <v>66</v>
      </c>
      <c r="D65" s="86">
        <f>'Type Data'!D45</f>
        <v>2548006.1084451014</v>
      </c>
      <c r="E65" s="85">
        <f>'Type Data'!E45</f>
        <v>35037.509227944072</v>
      </c>
      <c r="F65" s="87">
        <f>'Type Data'!F45</f>
        <v>1.3942676895707728E-2</v>
      </c>
      <c r="G65" s="102">
        <f>'Type Data'!G45</f>
        <v>19.194926121879398</v>
      </c>
      <c r="H65" s="88">
        <f>'Type Data'!H45</f>
        <v>-4.5328005176716495</v>
      </c>
      <c r="I65" s="488">
        <f>'Type Data'!I45</f>
        <v>7.4992496178442325</v>
      </c>
      <c r="J65" s="508">
        <f>'Type Data'!J45</f>
        <v>0.54671645828143856</v>
      </c>
      <c r="K65" s="87">
        <f>'Type Data'!K45</f>
        <v>7.8635577239852886E-2</v>
      </c>
      <c r="L65" s="517">
        <f>'Type Data'!L45</f>
        <v>19108133.835021697</v>
      </c>
      <c r="M65" s="533">
        <f>'Type Data'!M45</f>
        <v>1636636.3200243451</v>
      </c>
      <c r="N65" s="87">
        <f>'Type Data'!N45</f>
        <v>9.3674644581523331E-2</v>
      </c>
      <c r="O65" s="86">
        <f>'Type Data'!O45</f>
        <v>7475289.148584228</v>
      </c>
      <c r="P65" s="85">
        <f>'Type Data'!P45</f>
        <v>64988.818501354195</v>
      </c>
      <c r="Q65" s="87">
        <f>'Type Data'!Q45</f>
        <v>8.7700653963410126E-3</v>
      </c>
    </row>
    <row r="66" spans="2:17" ht="15" thickBot="1">
      <c r="B66" s="377"/>
      <c r="C66" s="146" t="s">
        <v>67</v>
      </c>
      <c r="D66" s="137">
        <f>'Type Data'!D46</f>
        <v>713.22872018814087</v>
      </c>
      <c r="E66" s="133">
        <f>'Type Data'!E46</f>
        <v>-2847.0936857461929</v>
      </c>
      <c r="F66" s="134">
        <f>'Type Data'!F46</f>
        <v>-0.79967299618727405</v>
      </c>
      <c r="G66" s="135">
        <f>'Type Data'!G46</f>
        <v>5.3729747925794361E-3</v>
      </c>
      <c r="H66" s="136">
        <f>'Type Data'!H46</f>
        <v>-2.8243981990324796E-2</v>
      </c>
      <c r="I66" s="489">
        <f>'Type Data'!I46</f>
        <v>6.2316430822345232</v>
      </c>
      <c r="J66" s="509">
        <f>'Type Data'!J46</f>
        <v>-1.9878471626810779E-2</v>
      </c>
      <c r="K66" s="134">
        <f>'Type Data'!K46</f>
        <v>-3.1797813469158689E-3</v>
      </c>
      <c r="L66" s="518">
        <f>'Type Data'!L46</f>
        <v>4444.5868202114107</v>
      </c>
      <c r="M66" s="534">
        <f>'Type Data'!M46</f>
        <v>-17812.845439182518</v>
      </c>
      <c r="N66" s="134">
        <f>'Type Data'!N46</f>
        <v>-0.80030999225728128</v>
      </c>
      <c r="O66" s="137">
        <f>'Type Data'!O46</f>
        <v>2852.9148807525635</v>
      </c>
      <c r="P66" s="133">
        <f>'Type Data'!P46</f>
        <v>-11388.374742984772</v>
      </c>
      <c r="Q66" s="134">
        <f>'Type Data'!Q46</f>
        <v>-0.79967299618727405</v>
      </c>
    </row>
    <row r="67" spans="2:17" ht="15" thickBot="1">
      <c r="B67" s="101" t="s">
        <v>68</v>
      </c>
      <c r="C67" s="147" t="s">
        <v>69</v>
      </c>
      <c r="D67" s="132">
        <f>Granola!D13</f>
        <v>330582.73428412259</v>
      </c>
      <c r="E67" s="128">
        <f>Granola!E13</f>
        <v>72746.410054160282</v>
      </c>
      <c r="F67" s="129">
        <f>Granola!F13</f>
        <v>0.28214182106194741</v>
      </c>
      <c r="G67" s="130">
        <f>Granola!G13</f>
        <v>2.4903830256611563</v>
      </c>
      <c r="H67" s="131">
        <f>Granola!H13</f>
        <v>5.5864018547003624E-2</v>
      </c>
      <c r="I67" s="491">
        <f>Granola!I13</f>
        <v>8.5609908600348934</v>
      </c>
      <c r="J67" s="511">
        <f>Granola!J13</f>
        <v>2.4462041610467722E-2</v>
      </c>
      <c r="K67" s="129">
        <f>Granola!K13</f>
        <v>2.8655724277145524E-3</v>
      </c>
      <c r="L67" s="520">
        <f>Granola!L13</f>
        <v>2830115.7666917173</v>
      </c>
      <c r="M67" s="536">
        <f>Granola!M13</f>
        <v>629088.55446601985</v>
      </c>
      <c r="N67" s="129">
        <f>Granola!N13</f>
        <v>0.28581589131280216</v>
      </c>
      <c r="O67" s="132">
        <f>Granola!O13</f>
        <v>813641.95799498516</v>
      </c>
      <c r="P67" s="128">
        <f>Granola!P13</f>
        <v>179046.04619399761</v>
      </c>
      <c r="Q67" s="129">
        <f>Granola!Q13</f>
        <v>0.28214182106194746</v>
      </c>
    </row>
    <row r="68" spans="2:17">
      <c r="B68" s="378" t="s">
        <v>70</v>
      </c>
      <c r="C68" s="148" t="s">
        <v>14</v>
      </c>
      <c r="D68" s="123">
        <f>'NB vs PL'!D23</f>
        <v>12794428.674825119</v>
      </c>
      <c r="E68" s="118">
        <f>'NB vs PL'!E23</f>
        <v>2714640.7051561326</v>
      </c>
      <c r="F68" s="120">
        <f>'NB vs PL'!F23</f>
        <v>0.26931525874599122</v>
      </c>
      <c r="G68" s="121">
        <f>'NB vs PL'!G23</f>
        <v>96.384428738591794</v>
      </c>
      <c r="H68" s="122">
        <f>'NB vs PL'!H23</f>
        <v>1.2099591477470852</v>
      </c>
      <c r="I68" s="492">
        <f>'NB vs PL'!I23</f>
        <v>6.3464028470237919</v>
      </c>
      <c r="J68" s="512">
        <f>'NB vs PL'!J23</f>
        <v>0.42081693849518675</v>
      </c>
      <c r="K68" s="120">
        <f>'NB vs PL'!K23</f>
        <v>7.1016933176095101E-2</v>
      </c>
      <c r="L68" s="521">
        <f>'NB vs PL'!L23</f>
        <v>81198598.567952976</v>
      </c>
      <c r="M68" s="537">
        <f>'NB vs PL'!M23</f>
        <v>21469949.013926275</v>
      </c>
      <c r="N68" s="120">
        <f>'NB vs PL'!N23</f>
        <v>0.35945813565575324</v>
      </c>
      <c r="O68" s="123">
        <f>'NB vs PL'!O23</f>
        <v>28295743.702783328</v>
      </c>
      <c r="P68" s="118">
        <f>'NB vs PL'!P23</f>
        <v>4855905.0651276223</v>
      </c>
      <c r="Q68" s="120">
        <f>'NB vs PL'!Q23</f>
        <v>0.20716461150575896</v>
      </c>
    </row>
    <row r="69" spans="2:17" ht="15" thickBot="1">
      <c r="B69" s="379"/>
      <c r="C69" s="149" t="s">
        <v>13</v>
      </c>
      <c r="D69" s="127">
        <f>'NB vs PL'!D24</f>
        <v>479944.41870165383</v>
      </c>
      <c r="E69" s="119">
        <f>'NB vs PL'!E24</f>
        <v>-31120.403351786255</v>
      </c>
      <c r="F69" s="124">
        <f>'NB vs PL'!F24</f>
        <v>-6.0893260519762626E-2</v>
      </c>
      <c r="G69" s="125">
        <f>'NB vs PL'!G24</f>
        <v>3.6155712614081779</v>
      </c>
      <c r="H69" s="126">
        <f>'NB vs PL'!H24</f>
        <v>-1.2099591477471359</v>
      </c>
      <c r="I69" s="493">
        <f>'NB vs PL'!I24</f>
        <v>7.5890686593967711</v>
      </c>
      <c r="J69" s="513">
        <f>'NB vs PL'!J24</f>
        <v>0.97900405032316762</v>
      </c>
      <c r="K69" s="124">
        <f>'NB vs PL'!K24</f>
        <v>0.1481080909525897</v>
      </c>
      <c r="L69" s="522">
        <f>'NB vs PL'!L24</f>
        <v>3642331.1462211227</v>
      </c>
      <c r="M69" s="538">
        <f>'NB vs PL'!M24</f>
        <v>264159.65302317962</v>
      </c>
      <c r="N69" s="124">
        <f>'NB vs PL'!N24</f>
        <v>7.8196045865366395E-2</v>
      </c>
      <c r="O69" s="127">
        <f>'NB vs PL'!O24</f>
        <v>1039848.3702085491</v>
      </c>
      <c r="P69" s="119">
        <f>'NB vs PL'!P24</f>
        <v>-124317.90714975144</v>
      </c>
      <c r="Q69" s="124">
        <f>'NB vs PL'!Q24</f>
        <v>-0.10678707120073155</v>
      </c>
    </row>
    <row r="70" spans="2:17">
      <c r="B70" s="375" t="s">
        <v>53</v>
      </c>
      <c r="C70" s="144" t="s">
        <v>60</v>
      </c>
      <c r="D70" s="117">
        <f>Package!D43</f>
        <v>5212579.6824489003</v>
      </c>
      <c r="E70" s="113">
        <f>Package!E43</f>
        <v>-203400.62126606051</v>
      </c>
      <c r="F70" s="114">
        <f>Package!F43</f>
        <v>-3.7555642720218677E-2</v>
      </c>
      <c r="G70" s="115">
        <f>Package!G43</f>
        <v>39.267991382514367</v>
      </c>
      <c r="H70" s="116">
        <f>Package!H43</f>
        <v>-11.87029190991295</v>
      </c>
      <c r="I70" s="490">
        <f>Package!I43</f>
        <v>6.3473876187086802</v>
      </c>
      <c r="J70" s="510">
        <f>Package!J43</f>
        <v>0.61046907223164304</v>
      </c>
      <c r="K70" s="114">
        <f>Package!K43</f>
        <v>0.10641062223317145</v>
      </c>
      <c r="L70" s="519">
        <f>Package!L43</f>
        <v>33086263.737908572</v>
      </c>
      <c r="M70" s="535">
        <f>Package!M43</f>
        <v>2015225.8861718774</v>
      </c>
      <c r="N70" s="114">
        <f>Package!N43</f>
        <v>6.4858660202727597E-2</v>
      </c>
      <c r="O70" s="117">
        <f>Package!O43</f>
        <v>14949979.32361114</v>
      </c>
      <c r="P70" s="113">
        <f>Package!P43</f>
        <v>-257491.93966280855</v>
      </c>
      <c r="Q70" s="114">
        <f>Package!Q43</f>
        <v>-1.6931936625430404E-2</v>
      </c>
    </row>
    <row r="71" spans="2:17">
      <c r="B71" s="376"/>
      <c r="C71" s="145" t="s">
        <v>61</v>
      </c>
      <c r="D71" s="86">
        <f>Package!D44</f>
        <v>628650.74328681023</v>
      </c>
      <c r="E71" s="85">
        <f>Package!E44</f>
        <v>59571.575879182899</v>
      </c>
      <c r="F71" s="87">
        <f>Package!F44</f>
        <v>0.1046806477744637</v>
      </c>
      <c r="G71" s="102">
        <f>Package!G44</f>
        <v>4.7358224667752529</v>
      </c>
      <c r="H71" s="88">
        <f>Package!H44</f>
        <v>-0.63748578893392871</v>
      </c>
      <c r="I71" s="488">
        <f>Package!I44</f>
        <v>3.871752145749539</v>
      </c>
      <c r="J71" s="508">
        <f>Package!J44</f>
        <v>0.47110627769875935</v>
      </c>
      <c r="K71" s="87">
        <f>Package!K44</f>
        <v>0.13853435376050882</v>
      </c>
      <c r="L71" s="517">
        <f>Package!L44</f>
        <v>2433979.86424775</v>
      </c>
      <c r="M71" s="533">
        <f>Package!M44</f>
        <v>498743.1450092243</v>
      </c>
      <c r="N71" s="87">
        <f>Package!N44</f>
        <v>0.25771686742563932</v>
      </c>
      <c r="O71" s="86">
        <f>Package!O44</f>
        <v>461096.50443452451</v>
      </c>
      <c r="P71" s="85">
        <f>Package!P44</f>
        <v>76693.5099049196</v>
      </c>
      <c r="Q71" s="87">
        <f>Package!Q44</f>
        <v>0.19951329983464275</v>
      </c>
    </row>
    <row r="72" spans="2:17">
      <c r="B72" s="376"/>
      <c r="C72" s="145" t="s">
        <v>62</v>
      </c>
      <c r="D72" s="86">
        <f>Package!D45</f>
        <v>9023.4599694907665</v>
      </c>
      <c r="E72" s="85">
        <f>Package!E45</f>
        <v>2649.417059162809</v>
      </c>
      <c r="F72" s="87">
        <f>Package!F45</f>
        <v>0.41565723614284406</v>
      </c>
      <c r="G72" s="102">
        <f>Package!G45</f>
        <v>6.7976543268103859E-2</v>
      </c>
      <c r="H72" s="88">
        <f>Package!H45</f>
        <v>7.7921271905829967E-3</v>
      </c>
      <c r="I72" s="488">
        <f>Package!I45</f>
        <v>6.9007982289420609</v>
      </c>
      <c r="J72" s="508">
        <f>Package!J45</f>
        <v>-0.41317575901128656</v>
      </c>
      <c r="K72" s="87">
        <f>Package!K45</f>
        <v>-5.6491280894875671E-2</v>
      </c>
      <c r="L72" s="517">
        <f>Package!L45</f>
        <v>62269.076576391461</v>
      </c>
      <c r="M72" s="533">
        <f>Package!M45</f>
        <v>15649.492532154327</v>
      </c>
      <c r="N72" s="87">
        <f>Package!N45</f>
        <v>0.3356849455650352</v>
      </c>
      <c r="O72" s="86">
        <f>Package!O45</f>
        <v>60597.305847406387</v>
      </c>
      <c r="P72" s="85">
        <f>Package!P45</f>
        <v>14010.10727918148</v>
      </c>
      <c r="Q72" s="87">
        <f>Package!Q45</f>
        <v>0.30072869178137623</v>
      </c>
    </row>
    <row r="73" spans="2:17" ht="15" thickBot="1">
      <c r="B73" s="377"/>
      <c r="C73" s="146" t="s">
        <v>63</v>
      </c>
      <c r="D73" s="137">
        <f>Package!D46</f>
        <v>7422530.7418987444</v>
      </c>
      <c r="E73" s="133">
        <f>Package!E46</f>
        <v>2824426.2363741472</v>
      </c>
      <c r="F73" s="134">
        <f>Package!F46</f>
        <v>0.61425881751504663</v>
      </c>
      <c r="G73" s="135">
        <f>Package!G46</f>
        <v>55.91624319734035</v>
      </c>
      <c r="H73" s="136">
        <f>Package!H46</f>
        <v>12.500433385326218</v>
      </c>
      <c r="I73" s="489">
        <f>Package!I46</f>
        <v>6.6487672067811232</v>
      </c>
      <c r="J73" s="509">
        <f>Package!J46</f>
        <v>0.11452847453377313</v>
      </c>
      <c r="K73" s="134">
        <f>Package!K46</f>
        <v>1.7527439572808941E-2</v>
      </c>
      <c r="L73" s="518">
        <f>Package!L46</f>
        <v>49350678.98806113</v>
      </c>
      <c r="M73" s="534">
        <f>Package!M46</f>
        <v>19305566.433141258</v>
      </c>
      <c r="N73" s="134">
        <f>Package!N46</f>
        <v>0.64255264139391555</v>
      </c>
      <c r="O73" s="137">
        <f>Package!O46</f>
        <v>13890420.995675288</v>
      </c>
      <c r="P73" s="133">
        <f>Package!P46</f>
        <v>4929074.4738080297</v>
      </c>
      <c r="Q73" s="134">
        <f>Package!Q46</f>
        <v>0.55003725855040009</v>
      </c>
    </row>
    <row r="74" spans="2:17">
      <c r="B74" s="378" t="s">
        <v>71</v>
      </c>
      <c r="C74" s="150" t="s">
        <v>72</v>
      </c>
      <c r="D74" s="117">
        <f>Flavor!D133</f>
        <v>2328842.1725484435</v>
      </c>
      <c r="E74" s="113">
        <f>Flavor!E133</f>
        <v>-209727.17660023179</v>
      </c>
      <c r="F74" s="114">
        <f>Flavor!F133</f>
        <v>-8.2616288056327897E-2</v>
      </c>
      <c r="G74" s="115">
        <f>Flavor!G133</f>
        <v>17.543895716507315</v>
      </c>
      <c r="H74" s="116">
        <f>Flavor!H133</f>
        <v>-6.4255560271026511</v>
      </c>
      <c r="I74" s="490">
        <f>Flavor!I133</f>
        <v>5.9846212330153037</v>
      </c>
      <c r="J74" s="510">
        <f>Flavor!J133</f>
        <v>0.56449822771466973</v>
      </c>
      <c r="K74" s="114">
        <f>Flavor!K133</f>
        <v>0.10414860090123713</v>
      </c>
      <c r="L74" s="519">
        <f>Flavor!L133</f>
        <v>13937238.314174905</v>
      </c>
      <c r="M74" s="535">
        <f>Flavor!M133</f>
        <v>177880.18430311233</v>
      </c>
      <c r="N74" s="114">
        <f>Flavor!N133</f>
        <v>1.2927942032189098E-2</v>
      </c>
      <c r="O74" s="117">
        <f>Flavor!O133</f>
        <v>6133001.3419359215</v>
      </c>
      <c r="P74" s="113">
        <f>Flavor!P133</f>
        <v>-389909.48535898514</v>
      </c>
      <c r="Q74" s="114">
        <f>Flavor!Q133</f>
        <v>-5.9775381832206209E-2</v>
      </c>
    </row>
    <row r="75" spans="2:17">
      <c r="B75" s="376"/>
      <c r="C75" s="145" t="s">
        <v>73</v>
      </c>
      <c r="D75" s="86">
        <f>Flavor!D134</f>
        <v>4485054.8640511129</v>
      </c>
      <c r="E75" s="85">
        <f>Flavor!E134</f>
        <v>1529093.0574716283</v>
      </c>
      <c r="F75" s="87">
        <f>Flavor!F134</f>
        <v>0.51729120926668226</v>
      </c>
      <c r="G75" s="102">
        <f>Flavor!G134</f>
        <v>33.787319615404222</v>
      </c>
      <c r="H75" s="88">
        <f>Flavor!H134</f>
        <v>5.8768022594288993</v>
      </c>
      <c r="I75" s="488">
        <f>Flavor!I134</f>
        <v>6.703851171439851</v>
      </c>
      <c r="J75" s="508">
        <f>Flavor!J134</f>
        <v>0.23933323367346304</v>
      </c>
      <c r="K75" s="87">
        <f>Flavor!K134</f>
        <v>3.7022595648664433E-2</v>
      </c>
      <c r="L75" s="517">
        <f>Flavor!L134</f>
        <v>30067140.304341055</v>
      </c>
      <c r="M75" s="533">
        <f>Flavor!M134</f>
        <v>10958272.182355639</v>
      </c>
      <c r="N75" s="87">
        <f>Flavor!N134</f>
        <v>0.57346526818863575</v>
      </c>
      <c r="O75" s="86">
        <f>Flavor!O134</f>
        <v>9151661.6954770163</v>
      </c>
      <c r="P75" s="85">
        <f>Flavor!P134</f>
        <v>2685878.1482156999</v>
      </c>
      <c r="Q75" s="87">
        <f>Flavor!Q134</f>
        <v>0.41539871054813543</v>
      </c>
    </row>
    <row r="76" spans="2:17">
      <c r="B76" s="376"/>
      <c r="C76" s="145" t="s">
        <v>74</v>
      </c>
      <c r="D76" s="86">
        <f>Flavor!D135</f>
        <v>708787.3951283684</v>
      </c>
      <c r="E76" s="85">
        <f>Flavor!E135</f>
        <v>-51644.863672041567</v>
      </c>
      <c r="F76" s="87">
        <f>Flavor!F135</f>
        <v>-6.7915140466965312E-2</v>
      </c>
      <c r="G76" s="102">
        <f>Flavor!G135</f>
        <v>5.3395169032427399</v>
      </c>
      <c r="H76" s="88">
        <f>Flavor!H135</f>
        <v>-1.8405683434783455</v>
      </c>
      <c r="I76" s="488">
        <f>Flavor!I135</f>
        <v>4.742858868750413</v>
      </c>
      <c r="J76" s="508">
        <f>Flavor!J135</f>
        <v>0.29275299521701825</v>
      </c>
      <c r="K76" s="87">
        <f>Flavor!K135</f>
        <v>6.5785624777635165E-2</v>
      </c>
      <c r="L76" s="517">
        <f>Flavor!L135</f>
        <v>3361678.5830430854</v>
      </c>
      <c r="M76" s="533">
        <f>Flavor!M135</f>
        <v>-22325.478268885519</v>
      </c>
      <c r="N76" s="87">
        <f>Flavor!N135</f>
        <v>-6.597355636810312E-3</v>
      </c>
      <c r="O76" s="86">
        <f>Flavor!O135</f>
        <v>1410012.1268824707</v>
      </c>
      <c r="P76" s="85">
        <f>Flavor!P135</f>
        <v>56836.084160801256</v>
      </c>
      <c r="Q76" s="87">
        <f>Flavor!Q135</f>
        <v>4.2001988186611501E-2</v>
      </c>
    </row>
    <row r="77" spans="2:17">
      <c r="B77" s="376"/>
      <c r="C77" s="145" t="s">
        <v>75</v>
      </c>
      <c r="D77" s="86">
        <f>Flavor!D136</f>
        <v>316919.47615058429</v>
      </c>
      <c r="E77" s="85">
        <f>Flavor!E136</f>
        <v>287832.008488819</v>
      </c>
      <c r="F77" s="87">
        <f>Flavor!F136</f>
        <v>9.895395908498644</v>
      </c>
      <c r="G77" s="102">
        <f>Flavor!G136</f>
        <v>2.3874534331502968</v>
      </c>
      <c r="H77" s="88">
        <f>Flavor!H136</f>
        <v>2.1128063557733037</v>
      </c>
      <c r="I77" s="488">
        <f>Flavor!I136</f>
        <v>5.9580569805264556</v>
      </c>
      <c r="J77" s="508">
        <f>Flavor!J136</f>
        <v>-0.65965963487409862</v>
      </c>
      <c r="K77" s="87">
        <f>Flavor!K136</f>
        <v>-9.9680852658295807E-2</v>
      </c>
      <c r="L77" s="517">
        <f>Flavor!L136</f>
        <v>1888224.2971437764</v>
      </c>
      <c r="M77" s="533">
        <f>Flavor!M136</f>
        <v>1695731.6790985859</v>
      </c>
      <c r="N77" s="87">
        <f>Flavor!N136</f>
        <v>8.8093335542897915</v>
      </c>
      <c r="O77" s="86">
        <f>Flavor!O136</f>
        <v>573831.08327031136</v>
      </c>
      <c r="P77" s="85">
        <f>Flavor!P136</f>
        <v>507179.31140816212</v>
      </c>
      <c r="Q77" s="87">
        <f>Flavor!Q136</f>
        <v>7.6093897767207492</v>
      </c>
    </row>
    <row r="78" spans="2:17">
      <c r="B78" s="376"/>
      <c r="C78" s="145" t="s">
        <v>76</v>
      </c>
      <c r="D78" s="86">
        <f>Flavor!D137</f>
        <v>324523.83714067971</v>
      </c>
      <c r="E78" s="85">
        <f>Flavor!E137</f>
        <v>193387.09328175843</v>
      </c>
      <c r="F78" s="87">
        <f>Flavor!F137</f>
        <v>1.4746979953216386</v>
      </c>
      <c r="G78" s="102">
        <f>Flavor!G137</f>
        <v>2.4447394604189117</v>
      </c>
      <c r="H78" s="88">
        <f>Flavor!H137</f>
        <v>1.2065318633742728</v>
      </c>
      <c r="I78" s="488">
        <f>Flavor!I137</f>
        <v>3.9499873821887084</v>
      </c>
      <c r="J78" s="508">
        <f>Flavor!J137</f>
        <v>0.25045013895003487</v>
      </c>
      <c r="K78" s="87">
        <f>Flavor!K137</f>
        <v>6.7697693652837551E-2</v>
      </c>
      <c r="L78" s="517">
        <f>Flavor!L137</f>
        <v>1281865.0619251481</v>
      </c>
      <c r="M78" s="533">
        <f>Flavor!M137</f>
        <v>796719.79406201839</v>
      </c>
      <c r="N78" s="87">
        <f>Flavor!N137</f>
        <v>1.6422293420922141</v>
      </c>
      <c r="O78" s="86">
        <f>Flavor!O137</f>
        <v>303144.67287551938</v>
      </c>
      <c r="P78" s="85">
        <f>Flavor!P137</f>
        <v>160975.35558538965</v>
      </c>
      <c r="Q78" s="87">
        <f>Flavor!Q137</f>
        <v>1.1322791629988755</v>
      </c>
    </row>
    <row r="79" spans="2:17">
      <c r="B79" s="376"/>
      <c r="C79" s="145" t="s">
        <v>77</v>
      </c>
      <c r="D79" s="86">
        <f>Flavor!D138</f>
        <v>1017000.9736834188</v>
      </c>
      <c r="E79" s="85">
        <f>Flavor!E138</f>
        <v>-113969.94003273488</v>
      </c>
      <c r="F79" s="87">
        <f>Flavor!F138</f>
        <v>-0.10077176932716289</v>
      </c>
      <c r="G79" s="102">
        <f>Flavor!G138</f>
        <v>7.6613860897081265</v>
      </c>
      <c r="H79" s="88">
        <f>Flavor!H138</f>
        <v>-3.0173659990764081</v>
      </c>
      <c r="I79" s="488">
        <f>Flavor!I138</f>
        <v>6.384431136964249</v>
      </c>
      <c r="J79" s="508">
        <f>Flavor!J138</f>
        <v>0.83289201765376841</v>
      </c>
      <c r="K79" s="87">
        <f>Flavor!K138</f>
        <v>0.15002902794229367</v>
      </c>
      <c r="L79" s="517">
        <f>Flavor!L138</f>
        <v>6492972.6827073777</v>
      </c>
      <c r="M79" s="533">
        <f>Flavor!M138</f>
        <v>214343.4124098327</v>
      </c>
      <c r="N79" s="87">
        <f>Flavor!N138</f>
        <v>3.4138568018951522E-2</v>
      </c>
      <c r="O79" s="86">
        <f>Flavor!O138</f>
        <v>2709153.9789603516</v>
      </c>
      <c r="P79" s="85">
        <f>Flavor!P138</f>
        <v>-316565.84679766791</v>
      </c>
      <c r="Q79" s="87">
        <f>Flavor!Q138</f>
        <v>-0.10462497026417843</v>
      </c>
    </row>
    <row r="80" spans="2:17">
      <c r="B80" s="376"/>
      <c r="C80" s="145" t="s">
        <v>78</v>
      </c>
      <c r="D80" s="86">
        <f>Flavor!D139</f>
        <v>1075.5800849330251</v>
      </c>
      <c r="E80" s="85">
        <f>Flavor!E139</f>
        <v>853.21044258230131</v>
      </c>
      <c r="F80" s="87">
        <f>Flavor!F139</f>
        <v>3.8369016272311516</v>
      </c>
      <c r="G80" s="102">
        <f>Flavor!G139</f>
        <v>8.1026808373913309E-3</v>
      </c>
      <c r="H80" s="88">
        <f>Flavor!H139</f>
        <v>6.0030421517840403E-3</v>
      </c>
      <c r="I80" s="488">
        <f>Flavor!I139</f>
        <v>7.8288933978903597</v>
      </c>
      <c r="J80" s="508">
        <f>Flavor!J139</f>
        <v>0.16932417324834148</v>
      </c>
      <c r="K80" s="87">
        <f>Flavor!K139</f>
        <v>2.2106226640474694E-2</v>
      </c>
      <c r="L80" s="517">
        <f>Flavor!L139</f>
        <v>8420.6018258345121</v>
      </c>
      <c r="M80" s="533">
        <f>Flavor!M139</f>
        <v>6717.3461567902559</v>
      </c>
      <c r="N80" s="87">
        <f>Flavor!N139</f>
        <v>3.9438272708404045</v>
      </c>
      <c r="O80" s="86">
        <f>Flavor!O139</f>
        <v>1971.7740284204483</v>
      </c>
      <c r="P80" s="85">
        <f>Flavor!P139</f>
        <v>1356.7385084629059</v>
      </c>
      <c r="Q80" s="87">
        <f>Flavor!Q139</f>
        <v>2.2059514685534998</v>
      </c>
    </row>
    <row r="81" spans="2:17">
      <c r="B81" s="376"/>
      <c r="C81" s="145" t="s">
        <v>79</v>
      </c>
      <c r="D81" s="86">
        <f>Flavor!D140</f>
        <v>654119.36072635849</v>
      </c>
      <c r="E81" s="85">
        <f>Flavor!E140</f>
        <v>-11119.701237119618</v>
      </c>
      <c r="F81" s="87">
        <f>Flavor!F140</f>
        <v>-1.6715346215989486E-2</v>
      </c>
      <c r="G81" s="102">
        <f>Flavor!G140</f>
        <v>4.9276855194415061</v>
      </c>
      <c r="H81" s="88">
        <f>Flavor!H140</f>
        <v>-1.3535750650075027</v>
      </c>
      <c r="I81" s="488">
        <f>Flavor!I140</f>
        <v>6.9447781594935289</v>
      </c>
      <c r="J81" s="508">
        <f>Flavor!J140</f>
        <v>0.37401246706141755</v>
      </c>
      <c r="K81" s="87">
        <f>Flavor!K140</f>
        <v>5.6920682393558325E-2</v>
      </c>
      <c r="L81" s="517">
        <f>Flavor!L140</f>
        <v>4542713.8500742838</v>
      </c>
      <c r="M81" s="533">
        <f>Flavor!M140</f>
        <v>171583.8444589423</v>
      </c>
      <c r="N81" s="87">
        <f>Flavor!N140</f>
        <v>3.9253887264510165E-2</v>
      </c>
      <c r="O81" s="86">
        <f>Flavor!O140</f>
        <v>2023052.1169096422</v>
      </c>
      <c r="P81" s="85">
        <f>Flavor!P140</f>
        <v>53674.902997671161</v>
      </c>
      <c r="Q81" s="87">
        <f>Flavor!Q140</f>
        <v>2.7254759839051519E-2</v>
      </c>
    </row>
    <row r="82" spans="2:17">
      <c r="B82" s="376"/>
      <c r="C82" s="145" t="s">
        <v>80</v>
      </c>
      <c r="D82" s="86">
        <f>Flavor!D141</f>
        <v>9134.5888946926316</v>
      </c>
      <c r="E82" s="85">
        <f>Flavor!E141</f>
        <v>-1523.5964017989209</v>
      </c>
      <c r="F82" s="87">
        <f>Flavor!F141</f>
        <v>-0.14295082693865871</v>
      </c>
      <c r="G82" s="102">
        <f>Flavor!G141</f>
        <v>6.8813712183116937E-2</v>
      </c>
      <c r="H82" s="88">
        <f>Flavor!H141</f>
        <v>-3.182204875222297E-2</v>
      </c>
      <c r="I82" s="488">
        <f>Flavor!I141</f>
        <v>4.9032475728979277</v>
      </c>
      <c r="J82" s="508">
        <f>Flavor!J141</f>
        <v>0.12754654061839066</v>
      </c>
      <c r="K82" s="87">
        <f>Flavor!K141</f>
        <v>2.6707396412859238E-2</v>
      </c>
      <c r="L82" s="517">
        <f>Flavor!L141</f>
        <v>44789.15082732201</v>
      </c>
      <c r="M82" s="533">
        <f>Flavor!M141</f>
        <v>-6111.1556953592808</v>
      </c>
      <c r="N82" s="87">
        <f>Flavor!N141</f>
        <v>-0.12006127492839627</v>
      </c>
      <c r="O82" s="86">
        <f>Flavor!O141</f>
        <v>24174.42187833786</v>
      </c>
      <c r="P82" s="85">
        <f>Flavor!P141</f>
        <v>-4339.456142632811</v>
      </c>
      <c r="Q82" s="87">
        <f>Flavor!Q141</f>
        <v>-0.15218751161947655</v>
      </c>
    </row>
    <row r="83" spans="2:17">
      <c r="B83" s="376"/>
      <c r="C83" s="145" t="s">
        <v>81</v>
      </c>
      <c r="D83" s="86">
        <f>Flavor!D142</f>
        <v>76665.966974238851</v>
      </c>
      <c r="E83" s="85">
        <f>Flavor!E142</f>
        <v>7057.1916970546299</v>
      </c>
      <c r="F83" s="87">
        <f>Flavor!F142</f>
        <v>0.10138364981933215</v>
      </c>
      <c r="G83" s="102">
        <f>Flavor!G142</f>
        <v>0.57754868297038342</v>
      </c>
      <c r="H83" s="88">
        <f>Flavor!H142</f>
        <v>-7.9705049529693373E-2</v>
      </c>
      <c r="I83" s="488">
        <f>Flavor!I142</f>
        <v>6.0027106201483029</v>
      </c>
      <c r="J83" s="508">
        <f>Flavor!J142</f>
        <v>-1.4910237359282874E-2</v>
      </c>
      <c r="K83" s="87">
        <f>Flavor!K142</f>
        <v>-2.4777628422170961E-3</v>
      </c>
      <c r="L83" s="517">
        <f>Flavor!L142</f>
        <v>460203.61416020262</v>
      </c>
      <c r="M83" s="533">
        <f>Flavor!M142</f>
        <v>41324.396186660451</v>
      </c>
      <c r="N83" s="87">
        <f>Flavor!N142</f>
        <v>9.8654682336784344E-2</v>
      </c>
      <c r="O83" s="86">
        <f>Flavor!O142</f>
        <v>223333.34904961433</v>
      </c>
      <c r="P83" s="85">
        <f>Flavor!P142</f>
        <v>19668.76167564647</v>
      </c>
      <c r="Q83" s="87">
        <f>Flavor!Q142</f>
        <v>9.6574283871603023E-2</v>
      </c>
    </row>
    <row r="84" spans="2:17">
      <c r="B84" s="376"/>
      <c r="C84" s="145" t="s">
        <v>82</v>
      </c>
      <c r="D84" s="86">
        <f>Flavor!D143</f>
        <v>4622.6180427672471</v>
      </c>
      <c r="E84" s="85">
        <f>Flavor!E143</f>
        <v>4446.5175100651441</v>
      </c>
      <c r="F84" s="87">
        <f>Flavor!F143</f>
        <v>25.24988108688461</v>
      </c>
      <c r="G84" s="102">
        <f>Flavor!G143</f>
        <v>3.4823626021340759E-2</v>
      </c>
      <c r="H84" s="88">
        <f>Flavor!H143</f>
        <v>3.3160865371511507E-2</v>
      </c>
      <c r="I84" s="488">
        <f>Flavor!I143</f>
        <v>5.5938467983445523</v>
      </c>
      <c r="J84" s="508">
        <f>Flavor!J143</f>
        <v>-0.18494305750669948</v>
      </c>
      <c r="K84" s="87">
        <f>Flavor!K143</f>
        <v>-3.200376932195196E-2</v>
      </c>
      <c r="L84" s="517">
        <f>Flavor!L143</f>
        <v>25858.217138503325</v>
      </c>
      <c r="M84" s="533">
        <f>Flavor!M143</f>
        <v>24840.569166514408</v>
      </c>
      <c r="N84" s="87">
        <f>Flavor!N143</f>
        <v>24.409785947851283</v>
      </c>
      <c r="O84" s="86">
        <f>Flavor!O143</f>
        <v>11134.672723828275</v>
      </c>
      <c r="P84" s="85">
        <f>Flavor!P143</f>
        <v>10542.946613965947</v>
      </c>
      <c r="Q84" s="87">
        <f>Flavor!Q143</f>
        <v>17.81727464488409</v>
      </c>
    </row>
    <row r="85" spans="2:17">
      <c r="B85" s="376"/>
      <c r="C85" s="145" t="s">
        <v>83</v>
      </c>
      <c r="D85" s="86">
        <f>Flavor!D144</f>
        <v>18812.138612314939</v>
      </c>
      <c r="E85" s="85">
        <f>Flavor!E144</f>
        <v>9611.4604145059566</v>
      </c>
      <c r="F85" s="87">
        <f>Flavor!F144</f>
        <v>1.0446469496992947</v>
      </c>
      <c r="G85" s="102">
        <f>Flavor!G144</f>
        <v>0.14171771788973328</v>
      </c>
      <c r="H85" s="88">
        <f>Flavor!H144</f>
        <v>5.4843899711465069E-2</v>
      </c>
      <c r="I85" s="488">
        <f>Flavor!I144</f>
        <v>3.0797827517759853</v>
      </c>
      <c r="J85" s="508">
        <f>Flavor!J144</f>
        <v>-0.45940225892129849</v>
      </c>
      <c r="K85" s="87">
        <f>Flavor!K144</f>
        <v>-0.12980453339758802</v>
      </c>
      <c r="L85" s="517">
        <f>Flavor!L144</f>
        <v>57937.300022226569</v>
      </c>
      <c r="M85" s="533">
        <f>Flavor!M144</f>
        <v>25374.39765629172</v>
      </c>
      <c r="N85" s="87">
        <f>Flavor!N144</f>
        <v>0.77924250643077608</v>
      </c>
      <c r="O85" s="86">
        <f>Flavor!O144</f>
        <v>20826.907103896141</v>
      </c>
      <c r="P85" s="85">
        <f>Flavor!P144</f>
        <v>6222.2564930915833</v>
      </c>
      <c r="Q85" s="87">
        <f>Flavor!Q144</f>
        <v>0.42604624094795818</v>
      </c>
    </row>
    <row r="86" spans="2:17" ht="15" thickBot="1">
      <c r="B86" s="379"/>
      <c r="C86" s="151" t="s">
        <v>84</v>
      </c>
      <c r="D86" s="137">
        <f>Flavor!D145</f>
        <v>26000.420105351212</v>
      </c>
      <c r="E86" s="133">
        <f>Flavor!E145</f>
        <v>5550.5291420148824</v>
      </c>
      <c r="F86" s="134">
        <f>Flavor!F145</f>
        <v>0.27142096512720637</v>
      </c>
      <c r="G86" s="135">
        <f>Flavor!G145</f>
        <v>0.19586928830582792</v>
      </c>
      <c r="H86" s="136">
        <f>Flavor!H145</f>
        <v>2.7791626521174728E-3</v>
      </c>
      <c r="I86" s="489">
        <f>Flavor!I145</f>
        <v>4.5724122249660919</v>
      </c>
      <c r="J86" s="509">
        <f>Flavor!J145</f>
        <v>0.93063890394858495</v>
      </c>
      <c r="K86" s="134">
        <f>Flavor!K145</f>
        <v>0.25554553288027426</v>
      </c>
      <c r="L86" s="518">
        <f>Flavor!L145</f>
        <v>118884.63874396204</v>
      </c>
      <c r="M86" s="534">
        <f>Flavor!M145</f>
        <v>44410.771415966796</v>
      </c>
      <c r="N86" s="134">
        <f>Flavor!N145</f>
        <v>0.5963269131757909</v>
      </c>
      <c r="O86" s="137">
        <f>Flavor!O145</f>
        <v>63946.700366258621</v>
      </c>
      <c r="P86" s="133">
        <f>Flavor!P145</f>
        <v>15235.720824889941</v>
      </c>
      <c r="Q86" s="134">
        <f>Flavor!Q145</f>
        <v>0.31277796029436711</v>
      </c>
    </row>
    <row r="87" spans="2:17">
      <c r="B87" s="375" t="s">
        <v>85</v>
      </c>
      <c r="C87" s="178" t="s">
        <v>132</v>
      </c>
      <c r="D87" s="117">
        <f>Fat!D43</f>
        <v>1721683.6322022555</v>
      </c>
      <c r="E87" s="113">
        <f>Fat!E43</f>
        <v>449131.58233123459</v>
      </c>
      <c r="F87" s="114">
        <f>Fat!F43</f>
        <v>0.35293769113550694</v>
      </c>
      <c r="G87" s="115">
        <f>Fat!G43</f>
        <v>12.969980729574576</v>
      </c>
      <c r="H87" s="116">
        <f>Fat!H43</f>
        <v>0.95440393989792582</v>
      </c>
      <c r="I87" s="490">
        <f>Fat!I43</f>
        <v>4.7876838415100131</v>
      </c>
      <c r="J87" s="510">
        <f>Fat!J43</f>
        <v>0.23103248115324515</v>
      </c>
      <c r="K87" s="114">
        <f>Fat!K43</f>
        <v>5.0702251035320861E-2</v>
      </c>
      <c r="L87" s="519">
        <f>Fat!L43</f>
        <v>8242876.9060870074</v>
      </c>
      <c r="M87" s="535">
        <f>Fat!M43</f>
        <v>2444300.8769174255</v>
      </c>
      <c r="N87" s="114">
        <f>Fat!N43</f>
        <v>0.42153467758660668</v>
      </c>
      <c r="O87" s="117">
        <f>Fat!O43</f>
        <v>2423912.1137098088</v>
      </c>
      <c r="P87" s="113">
        <f>Fat!P43</f>
        <v>475571.60607634718</v>
      </c>
      <c r="Q87" s="114">
        <f>Fat!Q43</f>
        <v>0.24409060131588445</v>
      </c>
    </row>
    <row r="88" spans="2:17">
      <c r="B88" s="376"/>
      <c r="C88" s="179" t="s">
        <v>87</v>
      </c>
      <c r="D88" s="86">
        <f>Fat!D44</f>
        <v>28855.834676534043</v>
      </c>
      <c r="E88" s="85">
        <f>Fat!E44</f>
        <v>-46016.155837773738</v>
      </c>
      <c r="F88" s="87">
        <f>Fat!F44</f>
        <v>-0.61459773570438481</v>
      </c>
      <c r="G88" s="102">
        <f>Fat!G44</f>
        <v>0.21738001842516796</v>
      </c>
      <c r="H88" s="88">
        <f>Fat!H44</f>
        <v>-0.48956957276191826</v>
      </c>
      <c r="I88" s="488">
        <f>Fat!I44</f>
        <v>6.8153777076569897</v>
      </c>
      <c r="J88" s="508">
        <f>Fat!J44</f>
        <v>-0.97741024975949298</v>
      </c>
      <c r="K88" s="87">
        <f>Fat!K44</f>
        <v>-0.12542497692745261</v>
      </c>
      <c r="L88" s="517">
        <f>Fat!L44</f>
        <v>196663.41239028567</v>
      </c>
      <c r="M88" s="533">
        <f>Fat!M44</f>
        <v>-386798.13363741315</v>
      </c>
      <c r="N88" s="87">
        <f>Fat!N44</f>
        <v>-0.66293680581145031</v>
      </c>
      <c r="O88" s="86">
        <f>Fat!O44</f>
        <v>72402.408915512176</v>
      </c>
      <c r="P88" s="85">
        <f>Fat!P44</f>
        <v>-146682.00248040521</v>
      </c>
      <c r="Q88" s="87">
        <f>Fat!Q44</f>
        <v>-0.66952277227670709</v>
      </c>
    </row>
    <row r="89" spans="2:17">
      <c r="B89" s="376"/>
      <c r="C89" s="179" t="s">
        <v>50</v>
      </c>
      <c r="D89" s="86">
        <f>Fat!D45</f>
        <v>8850855.4024317544</v>
      </c>
      <c r="E89" s="85">
        <f>Fat!E45</f>
        <v>2116455.6547894161</v>
      </c>
      <c r="F89" s="87">
        <f>Fat!F45</f>
        <v>0.31427532283487791</v>
      </c>
      <c r="G89" s="102">
        <f>Fat!G45</f>
        <v>66.676259135339933</v>
      </c>
      <c r="H89" s="88">
        <f>Fat!H45</f>
        <v>3.0893140603805591</v>
      </c>
      <c r="I89" s="488">
        <f>Fat!I45</f>
        <v>6.5552679023560083</v>
      </c>
      <c r="J89" s="508">
        <f>Fat!J45</f>
        <v>0.55954560005218124</v>
      </c>
      <c r="K89" s="87">
        <f>Fat!K45</f>
        <v>9.3324135415207371E-2</v>
      </c>
      <c r="L89" s="517">
        <f>Fat!L45</f>
        <v>58019728.327955149</v>
      </c>
      <c r="M89" s="533">
        <f>Fat!M45</f>
        <v>17642137.568386719</v>
      </c>
      <c r="N89" s="87">
        <f>Fat!N45</f>
        <v>0.43692893103598546</v>
      </c>
      <c r="O89" s="86">
        <f>Fat!O45</f>
        <v>18818240.696475387</v>
      </c>
      <c r="P89" s="85">
        <f>Fat!P45</f>
        <v>3619680.3235366754</v>
      </c>
      <c r="Q89" s="87">
        <f>Fat!Q45</f>
        <v>0.23815942001859441</v>
      </c>
    </row>
    <row r="90" spans="2:17" ht="15" thickBot="1">
      <c r="B90" s="377"/>
      <c r="C90" s="180" t="s">
        <v>15</v>
      </c>
      <c r="D90" s="112">
        <f>Fat!D46</f>
        <v>2672978.2242162214</v>
      </c>
      <c r="E90" s="108">
        <f>Fat!E46</f>
        <v>163949.22052146913</v>
      </c>
      <c r="F90" s="109">
        <f>Fat!F46</f>
        <v>6.534369283098776E-2</v>
      </c>
      <c r="G90" s="110">
        <f>Fat!G46</f>
        <v>20.136380116660231</v>
      </c>
      <c r="H90" s="111">
        <f>Fat!H46</f>
        <v>-3.5541484275166262</v>
      </c>
      <c r="I90" s="494">
        <f>Fat!I46</f>
        <v>6.915715228487894</v>
      </c>
      <c r="J90" s="514">
        <f>Fat!J46</f>
        <v>0.40036897765286739</v>
      </c>
      <c r="K90" s="109">
        <f>Fat!K46</f>
        <v>6.1450145892331491E-2</v>
      </c>
      <c r="L90" s="523">
        <f>Fat!L46</f>
        <v>18485556.210628651</v>
      </c>
      <c r="M90" s="539">
        <f>Fat!M46</f>
        <v>2138363.4981697053</v>
      </c>
      <c r="N90" s="109">
        <f>Fat!N46</f>
        <v>0.13080921818092719</v>
      </c>
      <c r="O90" s="112">
        <f>Fat!O46</f>
        <v>8052758.117121974</v>
      </c>
      <c r="P90" s="108">
        <f>Fat!P46</f>
        <v>814738.49407606479</v>
      </c>
      <c r="Q90" s="109">
        <f>Fat!Q46</f>
        <v>0.11256373103520351</v>
      </c>
    </row>
    <row r="91" spans="2:17" ht="15" hidden="1" thickBot="1">
      <c r="B91" s="378" t="s">
        <v>88</v>
      </c>
      <c r="C91" s="148" t="s">
        <v>89</v>
      </c>
      <c r="D91" s="123">
        <f>Organic!D13</f>
        <v>29517.963734603869</v>
      </c>
      <c r="E91" s="118">
        <f>Organic!E13</f>
        <v>-3040.2787365215881</v>
      </c>
      <c r="F91" s="120">
        <f>Organic!F13</f>
        <v>-9.3379694534122482E-2</v>
      </c>
      <c r="G91" s="121">
        <f>Organic!G13</f>
        <v>0.22236804349727257</v>
      </c>
      <c r="H91" s="122">
        <f>Organic!H13</f>
        <v>-8.5050472380620246E-2</v>
      </c>
      <c r="I91" s="492">
        <f>Organic!I13</f>
        <v>3.4467233482809192</v>
      </c>
      <c r="J91" s="512">
        <f>Organic!J13</f>
        <v>0.24454128788440466</v>
      </c>
      <c r="K91" s="120">
        <f>Organic!K13</f>
        <v>7.6367078221069043E-2</v>
      </c>
      <c r="L91" s="521">
        <f>Organic!L13</f>
        <v>101740.25479776859</v>
      </c>
      <c r="M91" s="537">
        <f>Organic!M13</f>
        <v>-2517.1651613092399</v>
      </c>
      <c r="N91" s="120">
        <f>Organic!N13</f>
        <v>-2.4143750749800394E-2</v>
      </c>
      <c r="O91" s="123">
        <f>Organic!O13</f>
        <v>18109.79659473896</v>
      </c>
      <c r="P91" s="118">
        <f>Organic!P13</f>
        <v>-5498.2334636449814</v>
      </c>
      <c r="Q91" s="120">
        <f>Organic!Q13</f>
        <v>-0.23289674954020098</v>
      </c>
    </row>
    <row r="92" spans="2:17" hidden="1">
      <c r="B92" s="376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495" t="e">
        <f>#REF!</f>
        <v>#REF!</v>
      </c>
      <c r="J92" s="515" t="e">
        <f>#REF!</f>
        <v>#REF!</v>
      </c>
      <c r="K92" s="104" t="e">
        <f>#REF!</f>
        <v>#REF!</v>
      </c>
      <c r="L92" s="524" t="e">
        <f>#REF!</f>
        <v>#REF!</v>
      </c>
      <c r="M92" s="540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379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493" t="e">
        <f>#REF!</f>
        <v>#REF!</v>
      </c>
      <c r="J93" s="513" t="e">
        <f>#REF!</f>
        <v>#REF!</v>
      </c>
      <c r="K93" s="124" t="e">
        <f>#REF!</f>
        <v>#REF!</v>
      </c>
      <c r="L93" s="522" t="e">
        <f>#REF!</f>
        <v>#REF!</v>
      </c>
      <c r="M93" s="538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375" t="s">
        <v>54</v>
      </c>
      <c r="C94" s="144" t="s">
        <v>92</v>
      </c>
      <c r="D94" s="117">
        <f>Size!D73</f>
        <v>4177541.725359892</v>
      </c>
      <c r="E94" s="113">
        <f>Size!E73</f>
        <v>-864514.55691489344</v>
      </c>
      <c r="F94" s="114">
        <f>Size!F73</f>
        <v>-0.17146071136771546</v>
      </c>
      <c r="G94" s="115">
        <f>Size!G73</f>
        <v>31.47072706128068</v>
      </c>
      <c r="H94" s="116">
        <f>Size!H73</f>
        <v>-16.136924385027267</v>
      </c>
      <c r="I94" s="490">
        <f>Size!I73</f>
        <v>6.3922622277529646</v>
      </c>
      <c r="J94" s="510">
        <f>Size!J73</f>
        <v>0.73002963861291459</v>
      </c>
      <c r="K94" s="114">
        <f>Size!K73</f>
        <v>0.12892964517442893</v>
      </c>
      <c r="L94" s="519">
        <f>Size!L73</f>
        <v>26703942.175879985</v>
      </c>
      <c r="M94" s="535">
        <f>Size!M73</f>
        <v>-1845353.2218946293</v>
      </c>
      <c r="N94" s="114">
        <f>Size!N73</f>
        <v>-6.463743487128136E-2</v>
      </c>
      <c r="O94" s="117">
        <f>Size!O73</f>
        <v>12178959.717672659</v>
      </c>
      <c r="P94" s="113">
        <f>Size!P73</f>
        <v>-2240181.1815431714</v>
      </c>
      <c r="Q94" s="114">
        <f>Size!Q73</f>
        <v>-0.15536162641041959</v>
      </c>
    </row>
    <row r="95" spans="2:17">
      <c r="B95" s="376"/>
      <c r="C95" s="145" t="s">
        <v>93</v>
      </c>
      <c r="D95" s="86">
        <f>Size!D74</f>
        <v>16069.975818869287</v>
      </c>
      <c r="E95" s="85">
        <f>Size!E74</f>
        <v>-46040.529754783092</v>
      </c>
      <c r="F95" s="87">
        <f>Size!F74</f>
        <v>-0.74126799209816352</v>
      </c>
      <c r="G95" s="102">
        <f>Size!G74</f>
        <v>0.12106014879682554</v>
      </c>
      <c r="H95" s="88">
        <f>Size!H74</f>
        <v>-0.46539409426655259</v>
      </c>
      <c r="I95" s="488">
        <f>Size!I74</f>
        <v>0.76889638187938614</v>
      </c>
      <c r="J95" s="508">
        <f>Size!J74</f>
        <v>-0.73597057040417924</v>
      </c>
      <c r="K95" s="87">
        <f>Size!K74</f>
        <v>-0.48906022508327279</v>
      </c>
      <c r="L95" s="517">
        <f>Size!L74</f>
        <v>12356.14626401782</v>
      </c>
      <c r="M95" s="533">
        <f>Size!M74</f>
        <v>-81111.900963395834</v>
      </c>
      <c r="N95" s="87">
        <f>Size!N74</f>
        <v>-0.86780352611888278</v>
      </c>
      <c r="O95" s="86">
        <f>Size!O74</f>
        <v>6564.0512399673462</v>
      </c>
      <c r="P95" s="85">
        <f>Size!P74</f>
        <v>-11486.198431968689</v>
      </c>
      <c r="Q95" s="87">
        <f>Size!Q74</f>
        <v>-0.6363456816792441</v>
      </c>
    </row>
    <row r="96" spans="2:17">
      <c r="B96" s="376"/>
      <c r="C96" s="145" t="s">
        <v>94</v>
      </c>
      <c r="D96" s="86">
        <f>Size!D75</f>
        <v>66474.843114847128</v>
      </c>
      <c r="E96" s="85">
        <f>Size!E75</f>
        <v>30328.533375286592</v>
      </c>
      <c r="F96" s="87">
        <f>Size!F75</f>
        <v>0.83904923058005432</v>
      </c>
      <c r="G96" s="102">
        <f>Size!G75</f>
        <v>0.50077576279111424</v>
      </c>
      <c r="H96" s="88">
        <f>Size!H75</f>
        <v>0.15947832007893059</v>
      </c>
      <c r="I96" s="488">
        <f>Size!I75</f>
        <v>1.512278494294887</v>
      </c>
      <c r="J96" s="508">
        <f>Size!J75</f>
        <v>0.45939293409022341</v>
      </c>
      <c r="K96" s="87">
        <f>Size!K75</f>
        <v>0.43631801161839945</v>
      </c>
      <c r="L96" s="517">
        <f>Size!L75</f>
        <v>100528.47565420985</v>
      </c>
      <c r="M96" s="533">
        <f>Size!M75</f>
        <v>62470.54807474136</v>
      </c>
      <c r="N96" s="87">
        <f>Size!N75</f>
        <v>1.6414595341350906</v>
      </c>
      <c r="O96" s="86">
        <f>Size!O75</f>
        <v>29889.826071619987</v>
      </c>
      <c r="P96" s="85">
        <f>Size!P75</f>
        <v>16462.727349758148</v>
      </c>
      <c r="Q96" s="87">
        <f>Size!Q75</f>
        <v>1.2260822453739566</v>
      </c>
    </row>
    <row r="97" spans="2:17">
      <c r="B97" s="376"/>
      <c r="C97" s="145" t="s">
        <v>95</v>
      </c>
      <c r="D97" s="86">
        <f>Size!D76</f>
        <v>739238.36737274821</v>
      </c>
      <c r="E97" s="85">
        <f>Size!E76</f>
        <v>-82653.078522580909</v>
      </c>
      <c r="F97" s="87">
        <f>Size!F76</f>
        <v>-0.10056447105681043</v>
      </c>
      <c r="G97" s="102">
        <f>Size!G76</f>
        <v>5.5689135913562398</v>
      </c>
      <c r="H97" s="88">
        <f>Size!H76</f>
        <v>-2.1914760775257731</v>
      </c>
      <c r="I97" s="488">
        <f>Size!I76</f>
        <v>3.5373850931225306</v>
      </c>
      <c r="J97" s="508">
        <f>Size!J76</f>
        <v>0.12359996872860002</v>
      </c>
      <c r="K97" s="87">
        <f>Size!K76</f>
        <v>3.6206136070308016E-2</v>
      </c>
      <c r="L97" s="517">
        <f>Size!L76</f>
        <v>2614970.7810085965</v>
      </c>
      <c r="M97" s="533">
        <f>Size!M76</f>
        <v>-190790.01085549686</v>
      </c>
      <c r="N97" s="87">
        <f>Size!N76</f>
        <v>-6.7999385909423754E-2</v>
      </c>
      <c r="O97" s="86">
        <f>Size!O76</f>
        <v>398469.95467775909</v>
      </c>
      <c r="P97" s="85">
        <f>Size!P76</f>
        <v>-44163.985424460494</v>
      </c>
      <c r="Q97" s="87">
        <f>Size!Q76</f>
        <v>-9.9775415808063636E-2</v>
      </c>
    </row>
    <row r="98" spans="2:17">
      <c r="B98" s="376"/>
      <c r="C98" s="145" t="s">
        <v>96</v>
      </c>
      <c r="D98" s="86">
        <f>Size!D77</f>
        <v>12306758.259155156</v>
      </c>
      <c r="E98" s="85">
        <f>Size!E77</f>
        <v>2791290.712954428</v>
      </c>
      <c r="F98" s="87">
        <f>Size!F77</f>
        <v>0.29334246576973677</v>
      </c>
      <c r="G98" s="102">
        <f>Size!G77</f>
        <v>92.710655128086813</v>
      </c>
      <c r="H98" s="88">
        <f>Size!H77</f>
        <v>2.8645612078898637</v>
      </c>
      <c r="I98" s="488">
        <f>Size!I77</f>
        <v>6.6280171719315506</v>
      </c>
      <c r="J98" s="508">
        <f>Size!J77</f>
        <v>0.37350849137564612</v>
      </c>
      <c r="K98" s="87">
        <f>Size!K77</f>
        <v>5.9718278517513941E-2</v>
      </c>
      <c r="L98" s="517">
        <f>Size!L77</f>
        <v>81569405.072490811</v>
      </c>
      <c r="M98" s="533">
        <f>Size!M77</f>
        <v>22054830.705230363</v>
      </c>
      <c r="N98" s="87">
        <f>Size!N77</f>
        <v>0.37057865135910206</v>
      </c>
      <c r="O98" s="86">
        <f>Size!O77</f>
        <v>28836103.757024016</v>
      </c>
      <c r="P98" s="85">
        <f>Size!P77</f>
        <v>4813697.3441510089</v>
      </c>
      <c r="Q98" s="87">
        <f>Size!Q77</f>
        <v>0.20038364439507061</v>
      </c>
    </row>
    <row r="99" spans="2:17" ht="15" customHeight="1">
      <c r="B99" s="376"/>
      <c r="C99" s="145" t="s">
        <v>97</v>
      </c>
      <c r="D99" s="86">
        <f>Size!D78</f>
        <v>883414.25027409662</v>
      </c>
      <c r="E99" s="85">
        <f>Size!E78</f>
        <v>-92643.593990084366</v>
      </c>
      <c r="F99" s="87">
        <f>Size!F78</f>
        <v>-9.4916089793761593E-2</v>
      </c>
      <c r="G99" s="102">
        <f>Size!G78</f>
        <v>6.6550355640138816</v>
      </c>
      <c r="H99" s="88">
        <f>Size!H78</f>
        <v>-2.5610102394651948</v>
      </c>
      <c r="I99" s="488">
        <f>Size!I78</f>
        <v>3.6876236368174964</v>
      </c>
      <c r="J99" s="508">
        <f>Size!J78</f>
        <v>0.1441910904515491</v>
      </c>
      <c r="K99" s="87">
        <f>Size!K78</f>
        <v>4.0692489151353463E-2</v>
      </c>
      <c r="L99" s="517">
        <f>Size!L78</f>
        <v>3257699.2704121661</v>
      </c>
      <c r="M99" s="533">
        <f>Size!M78</f>
        <v>-200895.86208931776</v>
      </c>
      <c r="N99" s="87">
        <f>Size!N78</f>
        <v>-5.8085972596629613E-2</v>
      </c>
      <c r="O99" s="86">
        <f>Size!O78</f>
        <v>493566.59280532453</v>
      </c>
      <c r="P99" s="85">
        <f>Size!P78</f>
        <v>-55940.862442077661</v>
      </c>
      <c r="Q99" s="87">
        <f>Size!Q78</f>
        <v>-0.10180182617702915</v>
      </c>
    </row>
    <row r="100" spans="2:17" ht="15" thickBot="1">
      <c r="B100" s="377"/>
      <c r="C100" s="146" t="s">
        <v>98</v>
      </c>
      <c r="D100" s="137">
        <f>Size!D79</f>
        <v>84200.584097525469</v>
      </c>
      <c r="E100" s="133">
        <f>Size!E79</f>
        <v>-15126.817159982354</v>
      </c>
      <c r="F100" s="134">
        <f>Size!F79</f>
        <v>-0.15229248896551564</v>
      </c>
      <c r="G100" s="135">
        <f>Size!G79</f>
        <v>0.63430930789933682</v>
      </c>
      <c r="H100" s="136">
        <f>Size!H79</f>
        <v>-0.30355096842458618</v>
      </c>
      <c r="I100" s="489">
        <f>Size!I79</f>
        <v>1.39809617023293</v>
      </c>
      <c r="J100" s="509">
        <f>Size!J79</f>
        <v>5.2530437406934638E-2</v>
      </c>
      <c r="K100" s="134">
        <f>Size!K79</f>
        <v>3.9039666458069444E-2</v>
      </c>
      <c r="L100" s="518">
        <f>Size!L79</f>
        <v>117720.51415812611</v>
      </c>
      <c r="M100" s="534">
        <f>Size!M79</f>
        <v>-15931.033304634097</v>
      </c>
      <c r="N100" s="134">
        <f>Size!N79</f>
        <v>-0.11919827048072912</v>
      </c>
      <c r="O100" s="137">
        <f>Size!O79</f>
        <v>37642.986393332481</v>
      </c>
      <c r="P100" s="133">
        <f>Size!P79</f>
        <v>5551.9394997358322</v>
      </c>
      <c r="Q100" s="134">
        <f>Size!Q79</f>
        <v>0.17300587039569748</v>
      </c>
    </row>
    <row r="101" spans="2:17">
      <c r="B101" s="169"/>
      <c r="C101" s="141"/>
      <c r="D101" s="80"/>
      <c r="E101" s="80"/>
      <c r="F101" s="81"/>
      <c r="G101" s="82"/>
      <c r="H101" s="82"/>
      <c r="I101" s="496"/>
      <c r="J101" s="496"/>
      <c r="K101" s="81"/>
      <c r="L101" s="525"/>
      <c r="M101" s="525"/>
      <c r="N101" s="81"/>
      <c r="O101" s="80"/>
      <c r="P101" s="80"/>
      <c r="Q101" s="81"/>
    </row>
    <row r="102" spans="2:17" ht="23.4">
      <c r="B102" s="366" t="s">
        <v>125</v>
      </c>
      <c r="C102" s="366"/>
      <c r="D102" s="366"/>
      <c r="E102" s="366"/>
      <c r="F102" s="366"/>
      <c r="G102" s="366"/>
      <c r="H102" s="366"/>
      <c r="I102" s="541"/>
      <c r="J102" s="541"/>
      <c r="K102" s="366"/>
      <c r="L102" s="541"/>
      <c r="M102" s="541"/>
      <c r="N102" s="366"/>
      <c r="O102" s="366"/>
      <c r="P102" s="366"/>
      <c r="Q102" s="366"/>
    </row>
    <row r="103" spans="2:17">
      <c r="B103" s="367" t="s">
        <v>17</v>
      </c>
      <c r="C103" s="367"/>
      <c r="D103" s="367"/>
      <c r="E103" s="367"/>
      <c r="F103" s="367"/>
      <c r="G103" s="367"/>
      <c r="H103" s="367"/>
      <c r="I103" s="542"/>
      <c r="J103" s="542"/>
      <c r="K103" s="367"/>
      <c r="L103" s="542"/>
      <c r="M103" s="542"/>
      <c r="N103" s="367"/>
      <c r="O103" s="367"/>
      <c r="P103" s="367"/>
      <c r="Q103" s="367"/>
    </row>
    <row r="104" spans="2:17" ht="15" thickBot="1">
      <c r="B104" s="368" t="str">
        <f>'HOME PAGE'!H7</f>
        <v>YTD Ending 1-25-2026</v>
      </c>
      <c r="C104" s="368"/>
      <c r="D104" s="368"/>
      <c r="E104" s="368"/>
      <c r="F104" s="368"/>
      <c r="G104" s="368"/>
      <c r="H104" s="368"/>
      <c r="I104" s="543"/>
      <c r="J104" s="543"/>
      <c r="K104" s="368"/>
      <c r="L104" s="543"/>
      <c r="M104" s="543"/>
      <c r="N104" s="368"/>
      <c r="O104" s="368"/>
      <c r="P104" s="368"/>
      <c r="Q104" s="368"/>
    </row>
    <row r="105" spans="2:17">
      <c r="D105" s="373" t="s">
        <v>55</v>
      </c>
      <c r="E105" s="371"/>
      <c r="F105" s="374"/>
      <c r="G105" s="370" t="s">
        <v>20</v>
      </c>
      <c r="H105" s="372"/>
      <c r="I105" s="544" t="s">
        <v>21</v>
      </c>
      <c r="J105" s="547"/>
      <c r="K105" s="374"/>
      <c r="L105" s="545" t="s">
        <v>22</v>
      </c>
      <c r="M105" s="547"/>
      <c r="N105" s="372"/>
      <c r="O105" s="373" t="s">
        <v>23</v>
      </c>
      <c r="P105" s="371"/>
      <c r="Q105" s="374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486" t="s">
        <v>19</v>
      </c>
      <c r="J106" s="506" t="s">
        <v>25</v>
      </c>
      <c r="K106" s="17" t="s">
        <v>26</v>
      </c>
      <c r="L106" s="497" t="s">
        <v>19</v>
      </c>
      <c r="M106" s="506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18" t="s">
        <v>11</v>
      </c>
      <c r="D107" s="213">
        <f>'Segment Data'!D69</f>
        <v>1021089.9639380398</v>
      </c>
      <c r="E107" s="214">
        <f>'Segment Data'!E69</f>
        <v>315120.80345073307</v>
      </c>
      <c r="F107" s="215">
        <f>'Segment Data'!F69</f>
        <v>0.44636624528076524</v>
      </c>
      <c r="G107" s="216">
        <f>'Segment Data'!G69</f>
        <v>100.00000000000001</v>
      </c>
      <c r="H107" s="217">
        <f>'Segment Data'!H69</f>
        <v>2.8421709430404007E-14</v>
      </c>
      <c r="I107" s="487">
        <f>'Segment Data'!I69</f>
        <v>6.4558089440581128</v>
      </c>
      <c r="J107" s="507">
        <f>'Segment Data'!J69</f>
        <v>0.41005550470185614</v>
      </c>
      <c r="K107" s="215">
        <f>'Segment Data'!K69</f>
        <v>6.7825376740060755E-2</v>
      </c>
      <c r="L107" s="516">
        <f>'Segment Data'!L69</f>
        <v>6591961.7218791731</v>
      </c>
      <c r="M107" s="532">
        <f>'Segment Data'!M69</f>
        <v>2323846.2417835891</v>
      </c>
      <c r="N107" s="215">
        <f>'Segment Data'!N69</f>
        <v>0.54446658077104015</v>
      </c>
      <c r="O107" s="213">
        <f>'Segment Data'!O69</f>
        <v>2177870.3455678225</v>
      </c>
      <c r="P107" s="214">
        <f>'Segment Data'!P69</f>
        <v>550938.36166055524</v>
      </c>
      <c r="Q107" s="215">
        <f>'Segment Data'!Q69</f>
        <v>0.33863638253482015</v>
      </c>
    </row>
    <row r="108" spans="2:17">
      <c r="B108" s="382" t="s">
        <v>51</v>
      </c>
      <c r="C108" s="145" t="s">
        <v>133</v>
      </c>
      <c r="D108" s="86">
        <f>'Segment Data'!D70</f>
        <v>52695.879966444911</v>
      </c>
      <c r="E108" s="85">
        <f>'Segment Data'!E70</f>
        <v>51731.704116522291</v>
      </c>
      <c r="F108" s="87">
        <f>'Segment Data'!F70</f>
        <v>53.65380611915775</v>
      </c>
      <c r="G108" s="102">
        <f>'Segment Data'!G70</f>
        <v>5.1607480072776948</v>
      </c>
      <c r="H108" s="88">
        <f>'Segment Data'!H70</f>
        <v>5.0241732241445218</v>
      </c>
      <c r="I108" s="488">
        <f>'Segment Data'!I70</f>
        <v>5.0367484102223798</v>
      </c>
      <c r="J108" s="508">
        <f>'Segment Data'!J70</f>
        <v>-0.44889339980868659</v>
      </c>
      <c r="K108" s="87">
        <f>'Segment Data'!K70</f>
        <v>-8.1830607129294936E-2</v>
      </c>
      <c r="L108" s="517">
        <f>'Segment Data'!L70</f>
        <v>265415.88964626077</v>
      </c>
      <c r="M108" s="533">
        <f>'Segment Data'!M70</f>
        <v>260126.76629170301</v>
      </c>
      <c r="N108" s="87">
        <f>'Segment Data'!N70</f>
        <v>49.181451982500299</v>
      </c>
      <c r="O108" s="86">
        <f>'Segment Data'!O70</f>
        <v>60411.418318390846</v>
      </c>
      <c r="P108" s="85">
        <f>'Segment Data'!P70</f>
        <v>58802.63592004776</v>
      </c>
      <c r="Q108" s="87">
        <f>'Segment Data'!Q70</f>
        <v>36.551018944892512</v>
      </c>
    </row>
    <row r="109" spans="2:17">
      <c r="B109" s="383"/>
      <c r="C109" s="145" t="s">
        <v>137</v>
      </c>
      <c r="D109" s="86">
        <f>'Segment Data'!D71</f>
        <v>1.2666709423065186</v>
      </c>
      <c r="E109" s="85">
        <f>'Segment Data'!E71</f>
        <v>-313.31175762414932</v>
      </c>
      <c r="F109" s="87">
        <f>'Segment Data'!F71</f>
        <v>-0.99597343356288359</v>
      </c>
      <c r="G109" s="102">
        <f>'Segment Data'!G71</f>
        <v>1.2405086594146378E-4</v>
      </c>
      <c r="H109" s="88">
        <f>'Segment Data'!H71</f>
        <v>-4.4435746668176443E-2</v>
      </c>
      <c r="I109" s="488">
        <f>'Segment Data'!I71</f>
        <v>8.48</v>
      </c>
      <c r="J109" s="508">
        <f>'Segment Data'!J71</f>
        <v>2.0781109013050703</v>
      </c>
      <c r="K109" s="87">
        <f>'Segment Data'!K71</f>
        <v>0.32460901294411798</v>
      </c>
      <c r="L109" s="517">
        <f>'Segment Data'!L71</f>
        <v>10.741369590759277</v>
      </c>
      <c r="M109" s="533">
        <f>'Segment Data'!M71</f>
        <v>-2003.1548429334164</v>
      </c>
      <c r="N109" s="87">
        <f>'Segment Data'!N71</f>
        <v>-0.9946663738061774</v>
      </c>
      <c r="O109" s="86">
        <f>'Segment Data'!O71</f>
        <v>2.5333418846130371</v>
      </c>
      <c r="P109" s="85">
        <f>'Segment Data'!P71</f>
        <v>-626.62351524829865</v>
      </c>
      <c r="Q109" s="87">
        <f>'Segment Data'!Q71</f>
        <v>-0.99597343356288359</v>
      </c>
    </row>
    <row r="110" spans="2:17">
      <c r="B110" s="383"/>
      <c r="C110" s="145" t="s">
        <v>134</v>
      </c>
      <c r="D110" s="86">
        <f>'Segment Data'!D72</f>
        <v>723447.26798222074</v>
      </c>
      <c r="E110" s="85">
        <f>'Segment Data'!E72</f>
        <v>305788.59401200636</v>
      </c>
      <c r="F110" s="87">
        <f>'Segment Data'!F72</f>
        <v>0.73214951123896421</v>
      </c>
      <c r="G110" s="102">
        <f>'Segment Data'!G72</f>
        <v>70.850492467098618</v>
      </c>
      <c r="H110" s="88">
        <f>'Segment Data'!H72</f>
        <v>11.689455789247333</v>
      </c>
      <c r="I110" s="488">
        <f>'Segment Data'!I72</f>
        <v>7.0792460739587035</v>
      </c>
      <c r="J110" s="508">
        <f>'Segment Data'!J72</f>
        <v>5.903628101460523E-2</v>
      </c>
      <c r="K110" s="87">
        <f>'Segment Data'!K72</f>
        <v>8.4094753227947211E-3</v>
      </c>
      <c r="L110" s="517">
        <f>'Segment Data'!L72</f>
        <v>5121461.231579286</v>
      </c>
      <c r="M110" s="533">
        <f>'Segment Data'!M72</f>
        <v>2189409.7184655406</v>
      </c>
      <c r="N110" s="87">
        <f>'Segment Data'!N72</f>
        <v>0.74671597980911908</v>
      </c>
      <c r="O110" s="86">
        <f>'Segment Data'!O72</f>
        <v>1643119.9645465612</v>
      </c>
      <c r="P110" s="85">
        <f>'Segment Data'!P72</f>
        <v>622585.21624011861</v>
      </c>
      <c r="Q110" s="87">
        <f>'Segment Data'!Q72</f>
        <v>0.61005783220344678</v>
      </c>
    </row>
    <row r="111" spans="2:17">
      <c r="B111" s="383"/>
      <c r="C111" s="145" t="s">
        <v>136</v>
      </c>
      <c r="D111" s="86">
        <f>'Segment Data'!D73</f>
        <v>28.746217823571872</v>
      </c>
      <c r="E111" s="85">
        <f>'Segment Data'!E73</f>
        <v>-10770.804352290614</v>
      </c>
      <c r="F111" s="87">
        <f>'Segment Data'!F73</f>
        <v>-0.99733820239676263</v>
      </c>
      <c r="G111" s="102">
        <f>'Segment Data'!G73</f>
        <v>2.8152482972906988E-3</v>
      </c>
      <c r="H111" s="88">
        <f>'Segment Data'!H73</f>
        <v>-1.5269329580775626</v>
      </c>
      <c r="I111" s="488">
        <f>'Segment Data'!I73</f>
        <v>6.2970966070621817</v>
      </c>
      <c r="J111" s="508">
        <f>'Segment Data'!J73</f>
        <v>-1.7921530648045074</v>
      </c>
      <c r="K111" s="87">
        <f>'Segment Data'!K73</f>
        <v>-0.2215475028589329</v>
      </c>
      <c r="L111" s="517">
        <f>'Segment Data'!L73</f>
        <v>181.01771072268485</v>
      </c>
      <c r="M111" s="533">
        <f>'Segment Data'!M73</f>
        <v>-87179.243194881186</v>
      </c>
      <c r="N111" s="87">
        <f>'Segment Data'!N73</f>
        <v>-0.99792791700887562</v>
      </c>
      <c r="O111" s="86">
        <f>'Segment Data'!O73</f>
        <v>86.767940402030945</v>
      </c>
      <c r="P111" s="85">
        <f>'Segment Data'!P73</f>
        <v>-32522.790830897</v>
      </c>
      <c r="Q111" s="87">
        <f>'Segment Data'!Q73</f>
        <v>-0.9973391869233631</v>
      </c>
    </row>
    <row r="112" spans="2:17" ht="15" thickBot="1">
      <c r="B112" s="384"/>
      <c r="C112" s="145" t="s">
        <v>135</v>
      </c>
      <c r="D112" s="137">
        <f>'Segment Data'!D74</f>
        <v>244916.80310060861</v>
      </c>
      <c r="E112" s="133">
        <f>'Segment Data'!E74</f>
        <v>-31315.378567880689</v>
      </c>
      <c r="F112" s="134">
        <f>'Segment Data'!F74</f>
        <v>-0.11336614864615152</v>
      </c>
      <c r="G112" s="135">
        <f>'Segment Data'!G74</f>
        <v>23.985820226460508</v>
      </c>
      <c r="H112" s="136">
        <f>'Segment Data'!H74</f>
        <v>-15.14226030864609</v>
      </c>
      <c r="I112" s="489">
        <f>'Segment Data'!I74</f>
        <v>4.9196005595351471</v>
      </c>
      <c r="J112" s="509">
        <f>'Segment Data'!J74</f>
        <v>0.42555254886933191</v>
      </c>
      <c r="K112" s="134">
        <f>'Segment Data'!K74</f>
        <v>9.4692479443779731E-2</v>
      </c>
      <c r="L112" s="518">
        <f>'Segment Data'!L74</f>
        <v>1204892.8415733136</v>
      </c>
      <c r="M112" s="534">
        <f>'Segment Data'!M74</f>
        <v>-36507.844935838832</v>
      </c>
      <c r="N112" s="134">
        <f>'Segment Data'!N74</f>
        <v>-2.940859090266797E-2</v>
      </c>
      <c r="O112" s="137">
        <f>'Segment Data'!O74</f>
        <v>474249.66142058372</v>
      </c>
      <c r="P112" s="133">
        <f>'Segment Data'!P74</f>
        <v>-97300.076153465896</v>
      </c>
      <c r="Q112" s="134">
        <f>'Segment Data'!Q74</f>
        <v>-0.17023903565498491</v>
      </c>
    </row>
    <row r="113" spans="2:17">
      <c r="B113" s="375" t="s">
        <v>52</v>
      </c>
      <c r="C113" s="144" t="s">
        <v>64</v>
      </c>
      <c r="D113" s="117">
        <f>'Type Data'!D47</f>
        <v>230699.19735526302</v>
      </c>
      <c r="E113" s="113">
        <f>'Type Data'!E47</f>
        <v>8428.4186383654596</v>
      </c>
      <c r="F113" s="114">
        <f>'Type Data'!F47</f>
        <v>3.7919598280170649E-2</v>
      </c>
      <c r="G113" s="115">
        <f>'Type Data'!G47</f>
        <v>22.593425212556681</v>
      </c>
      <c r="H113" s="116">
        <f>'Type Data'!H47</f>
        <v>-8.8910632264951808</v>
      </c>
      <c r="I113" s="490">
        <f>'Type Data'!I47</f>
        <v>5.2226105204538005</v>
      </c>
      <c r="J113" s="510">
        <f>'Type Data'!J47</f>
        <v>0.72182586870844556</v>
      </c>
      <c r="K113" s="114">
        <f>'Type Data'!K47</f>
        <v>0.16037778400006972</v>
      </c>
      <c r="L113" s="519">
        <f>'Type Data'!L47</f>
        <v>1204852.0551678443</v>
      </c>
      <c r="M113" s="535">
        <f>'Type Data'!M47</f>
        <v>204459.14578734362</v>
      </c>
      <c r="N113" s="114">
        <f>'Type Data'!N47</f>
        <v>0.204378843422587</v>
      </c>
      <c r="O113" s="117">
        <f>'Type Data'!O47</f>
        <v>578094.0699082613</v>
      </c>
      <c r="P113" s="113">
        <f>'Type Data'!P47</f>
        <v>67229.198711357545</v>
      </c>
      <c r="Q113" s="114">
        <f>'Type Data'!Q47</f>
        <v>0.13159878962483065</v>
      </c>
    </row>
    <row r="114" spans="2:17">
      <c r="B114" s="376"/>
      <c r="C114" s="145" t="s">
        <v>65</v>
      </c>
      <c r="D114" s="86">
        <f>'Type Data'!D48</f>
        <v>630613.56997655053</v>
      </c>
      <c r="E114" s="85">
        <f>'Type Data'!E48</f>
        <v>312359.81776133424</v>
      </c>
      <c r="F114" s="87">
        <f>'Type Data'!F48</f>
        <v>0.98148039288505762</v>
      </c>
      <c r="G114" s="102">
        <f>'Type Data'!G48</f>
        <v>61.758864766867532</v>
      </c>
      <c r="H114" s="88">
        <f>'Type Data'!H48</f>
        <v>16.678460405360234</v>
      </c>
      <c r="I114" s="488">
        <f>'Type Data'!I48</f>
        <v>6.5606241218081518</v>
      </c>
      <c r="J114" s="508">
        <f>'Type Data'!J48</f>
        <v>-0.11583008285017815</v>
      </c>
      <c r="K114" s="87">
        <f>'Type Data'!K48</f>
        <v>-1.7349041766715121E-2</v>
      </c>
      <c r="L114" s="517">
        <f>'Type Data'!L48</f>
        <v>4137218.5987277105</v>
      </c>
      <c r="M114" s="533">
        <f>'Type Data'!M48</f>
        <v>2012411.9966021394</v>
      </c>
      <c r="N114" s="87">
        <f>'Type Data'!N48</f>
        <v>0.94710360678896766</v>
      </c>
      <c r="O114" s="86">
        <f>'Type Data'!O48</f>
        <v>1133660.7655943632</v>
      </c>
      <c r="P114" s="85">
        <f>'Type Data'!P48</f>
        <v>505500.85311693873</v>
      </c>
      <c r="Q114" s="87">
        <f>'Type Data'!Q48</f>
        <v>0.80473274890031443</v>
      </c>
    </row>
    <row r="115" spans="2:17">
      <c r="B115" s="376"/>
      <c r="C115" s="145" t="s">
        <v>66</v>
      </c>
      <c r="D115" s="86">
        <f>'Type Data'!D49</f>
        <v>159759.53562981682</v>
      </c>
      <c r="E115" s="85">
        <f>'Type Data'!E49</f>
        <v>-5478.899790067866</v>
      </c>
      <c r="F115" s="87">
        <f>'Type Data'!F49</f>
        <v>-3.3157538536028396E-2</v>
      </c>
      <c r="G115" s="102">
        <f>'Type Data'!G49</f>
        <v>15.645980400558622</v>
      </c>
      <c r="H115" s="88">
        <f>'Type Data'!H49</f>
        <v>-7.759919554876566</v>
      </c>
      <c r="I115" s="488">
        <f>'Type Data'!I49</f>
        <v>7.8229183856676245</v>
      </c>
      <c r="J115" s="508">
        <f>'Type Data'!J49</f>
        <v>0.91404091666919385</v>
      </c>
      <c r="K115" s="87">
        <f>'Type Data'!K49</f>
        <v>0.13229948291465371</v>
      </c>
      <c r="L115" s="517">
        <f>'Type Data'!L49</f>
        <v>1249785.8085642159</v>
      </c>
      <c r="M115" s="533">
        <f>'Type Data'!M49</f>
        <v>108173.70507922233</v>
      </c>
      <c r="N115" s="87">
        <f>'Type Data'!N49</f>
        <v>9.4755219175586006E-2</v>
      </c>
      <c r="O115" s="86">
        <f>'Type Data'!O49</f>
        <v>466044.8661595583</v>
      </c>
      <c r="P115" s="85">
        <f>'Type Data'!P49</f>
        <v>-21037.557532147621</v>
      </c>
      <c r="Q115" s="87">
        <f>'Type Data'!Q49</f>
        <v>-4.3190960110404512E-2</v>
      </c>
    </row>
    <row r="116" spans="2:17" ht="15" thickBot="1">
      <c r="B116" s="377"/>
      <c r="C116" s="146" t="s">
        <v>67</v>
      </c>
      <c r="D116" s="137">
        <f>'Type Data'!D50</f>
        <v>17.660976409912109</v>
      </c>
      <c r="E116" s="133">
        <f>'Type Data'!E50</f>
        <v>-188.53315889835358</v>
      </c>
      <c r="F116" s="134">
        <f>'Type Data'!F50</f>
        <v>-0.91434782379475299</v>
      </c>
      <c r="G116" s="135">
        <f>'Type Data'!G50</f>
        <v>1.7296200172019108E-3</v>
      </c>
      <c r="H116" s="136">
        <f>'Type Data'!H50</f>
        <v>-2.7477623988462138E-2</v>
      </c>
      <c r="I116" s="489">
        <f>'Type Data'!I50</f>
        <v>5.96</v>
      </c>
      <c r="J116" s="509">
        <f>'Type Data'!J50</f>
        <v>-0.36348297670360008</v>
      </c>
      <c r="K116" s="134">
        <f>'Type Data'!K50</f>
        <v>-5.7481450972938643E-2</v>
      </c>
      <c r="L116" s="518">
        <f>'Type Data'!L50</f>
        <v>105.25941940307617</v>
      </c>
      <c r="M116" s="534">
        <f>'Type Data'!M50</f>
        <v>-1198.6056851148605</v>
      </c>
      <c r="N116" s="134">
        <f>'Type Data'!N50</f>
        <v>-0.91927123516202036</v>
      </c>
      <c r="O116" s="137">
        <f>'Type Data'!O50</f>
        <v>70.643905639648438</v>
      </c>
      <c r="P116" s="133">
        <f>'Type Data'!P50</f>
        <v>-754.13263559341431</v>
      </c>
      <c r="Q116" s="134">
        <f>'Type Data'!Q50</f>
        <v>-0.91434782379475299</v>
      </c>
    </row>
    <row r="117" spans="2:17" ht="15" thickBot="1">
      <c r="B117" s="101" t="s">
        <v>68</v>
      </c>
      <c r="C117" s="147" t="s">
        <v>69</v>
      </c>
      <c r="D117" s="132">
        <f>Granola!D14</f>
        <v>25243.427336537861</v>
      </c>
      <c r="E117" s="128">
        <f>Granola!E14</f>
        <v>8741.3464087577522</v>
      </c>
      <c r="F117" s="129">
        <f>Granola!F14</f>
        <v>0.5297117646564381</v>
      </c>
      <c r="G117" s="130">
        <f>Granola!G14</f>
        <v>2.4722040396109159</v>
      </c>
      <c r="H117" s="131">
        <f>Granola!H14</f>
        <v>0.13469670198312533</v>
      </c>
      <c r="I117" s="491">
        <f>Granola!I14</f>
        <v>8.559487572840748</v>
      </c>
      <c r="J117" s="511">
        <f>Granola!J14</f>
        <v>1.1105617713742078E-2</v>
      </c>
      <c r="K117" s="129">
        <f>Granola!K14</f>
        <v>1.2991485139572333E-3</v>
      </c>
      <c r="L117" s="520">
        <f>Granola!L14</f>
        <v>216070.80258300423</v>
      </c>
      <c r="M117" s="536">
        <f>Granola!M14</f>
        <v>75004.711757923214</v>
      </c>
      <c r="N117" s="129">
        <f>Granola!N14</f>
        <v>0.53169908742227412</v>
      </c>
      <c r="O117" s="132">
        <f>Granola!O14</f>
        <v>62130.01924943924</v>
      </c>
      <c r="P117" s="128">
        <f>Granola!P14</f>
        <v>21514.512011451043</v>
      </c>
      <c r="Q117" s="129">
        <f>Granola!Q14</f>
        <v>0.52971176465643766</v>
      </c>
    </row>
    <row r="118" spans="2:17">
      <c r="B118" s="378" t="s">
        <v>70</v>
      </c>
      <c r="C118" s="148" t="s">
        <v>14</v>
      </c>
      <c r="D118" s="123">
        <f>'NB vs PL'!D25</f>
        <v>983383.7225620416</v>
      </c>
      <c r="E118" s="118">
        <f>'NB vs PL'!E25</f>
        <v>310301.18936119659</v>
      </c>
      <c r="F118" s="120">
        <f>'NB vs PL'!F25</f>
        <v>0.46101506732845793</v>
      </c>
      <c r="G118" s="121">
        <f>'NB vs PL'!G25</f>
        <v>96.307255706384936</v>
      </c>
      <c r="H118" s="122">
        <f>'NB vs PL'!H25</f>
        <v>0.96562169842928824</v>
      </c>
      <c r="I118" s="492">
        <f>'NB vs PL'!I25</f>
        <v>6.3926827016696661</v>
      </c>
      <c r="J118" s="512">
        <f>'NB vs PL'!J25</f>
        <v>0.37827127522045512</v>
      </c>
      <c r="K118" s="120">
        <f>'NB vs PL'!K25</f>
        <v>6.289414680827364E-2</v>
      </c>
      <c r="L118" s="521">
        <f>'NB vs PL'!L25</f>
        <v>6286460.1123258853</v>
      </c>
      <c r="M118" s="537">
        <f>'NB vs PL'!M25</f>
        <v>2238264.8336993428</v>
      </c>
      <c r="N118" s="120">
        <f>'NB vs PL'!N25</f>
        <v>0.5529043634621138</v>
      </c>
      <c r="O118" s="123">
        <f>'NB vs PL'!O25</f>
        <v>2094150.0577062368</v>
      </c>
      <c r="P118" s="118">
        <f>'NB vs PL'!P25</f>
        <v>538607.92344215792</v>
      </c>
      <c r="Q118" s="120">
        <f>'NB vs PL'!Q25</f>
        <v>0.34625093822802255</v>
      </c>
    </row>
    <row r="119" spans="2:17" ht="15" thickBot="1">
      <c r="B119" s="379"/>
      <c r="C119" s="149" t="s">
        <v>13</v>
      </c>
      <c r="D119" s="127">
        <f>'NB vs PL'!D26</f>
        <v>37706.24137599847</v>
      </c>
      <c r="E119" s="119">
        <f>'NB vs PL'!E26</f>
        <v>4819.6140895370918</v>
      </c>
      <c r="F119" s="124">
        <f>'NB vs PL'!F26</f>
        <v>0.14655239795663721</v>
      </c>
      <c r="G119" s="125">
        <f>'NB vs PL'!G26</f>
        <v>3.6927442936151023</v>
      </c>
      <c r="H119" s="126">
        <f>'NB vs PL'!H26</f>
        <v>-0.96562169842920298</v>
      </c>
      <c r="I119" s="493">
        <f>'NB vs PL'!I26</f>
        <v>7.3608074453654648</v>
      </c>
      <c r="J119" s="513">
        <f>'NB vs PL'!J26</f>
        <v>0.67358471639997308</v>
      </c>
      <c r="K119" s="124">
        <f>'NB vs PL'!K26</f>
        <v>0.10072712450302611</v>
      </c>
      <c r="L119" s="522">
        <f>'NB vs PL'!L26</f>
        <v>277548.38225719688</v>
      </c>
      <c r="M119" s="538">
        <f>'NB vs PL'!M26</f>
        <v>57628.180788155616</v>
      </c>
      <c r="N119" s="124">
        <f>'NB vs PL'!N26</f>
        <v>0.26204132409485847</v>
      </c>
      <c r="O119" s="127">
        <f>'NB vs PL'!O26</f>
        <v>76498.984064221382</v>
      </c>
      <c r="P119" s="119">
        <f>'NB vs PL'!P26</f>
        <v>5109.1344210331736</v>
      </c>
      <c r="Q119" s="124">
        <f>'NB vs PL'!Q26</f>
        <v>7.1566678548407203E-2</v>
      </c>
    </row>
    <row r="120" spans="2:17">
      <c r="B120" s="375" t="s">
        <v>53</v>
      </c>
      <c r="C120" s="144" t="s">
        <v>60</v>
      </c>
      <c r="D120" s="117">
        <f>Package!D47</f>
        <v>347269.06671660481</v>
      </c>
      <c r="E120" s="113">
        <f>Package!E47</f>
        <v>3459.7956702609663</v>
      </c>
      <c r="F120" s="114">
        <f>Package!F47</f>
        <v>1.0063124998728154E-2</v>
      </c>
      <c r="G120" s="115">
        <f>Package!G47</f>
        <v>34.009644495700606</v>
      </c>
      <c r="H120" s="116">
        <f>Package!H47</f>
        <v>-14.690679865355605</v>
      </c>
      <c r="I120" s="490">
        <f>Package!I47</f>
        <v>6.5362091793265469</v>
      </c>
      <c r="J120" s="510">
        <f>Package!J47</f>
        <v>0.72715057665234983</v>
      </c>
      <c r="K120" s="114">
        <f>Package!K47</f>
        <v>0.12517528680423476</v>
      </c>
      <c r="L120" s="519">
        <f>Package!L47</f>
        <v>2269823.2615692355</v>
      </c>
      <c r="M120" s="535">
        <f>Package!M47</f>
        <v>272615.05791832716</v>
      </c>
      <c r="N120" s="114">
        <f>Package!N47</f>
        <v>0.1364980663608257</v>
      </c>
      <c r="O120" s="117">
        <f>Package!O47</f>
        <v>1006435.4977331161</v>
      </c>
      <c r="P120" s="113">
        <f>Package!P47</f>
        <v>38580.716077095247</v>
      </c>
      <c r="Q120" s="114">
        <f>Package!Q47</f>
        <v>3.986209171905189E-2</v>
      </c>
    </row>
    <row r="121" spans="2:17">
      <c r="B121" s="376"/>
      <c r="C121" s="145" t="s">
        <v>61</v>
      </c>
      <c r="D121" s="86">
        <f>Package!D48</f>
        <v>42531.558624222103</v>
      </c>
      <c r="E121" s="85">
        <f>Package!E48</f>
        <v>-919.70668988985562</v>
      </c>
      <c r="F121" s="87">
        <f>Package!F48</f>
        <v>-2.1166396035678995E-2</v>
      </c>
      <c r="G121" s="102">
        <f>Package!G48</f>
        <v>4.1653096324823871</v>
      </c>
      <c r="H121" s="88">
        <f>Package!H48</f>
        <v>-1.9895293811820371</v>
      </c>
      <c r="I121" s="488">
        <f>Package!I48</f>
        <v>4.2361535462092519</v>
      </c>
      <c r="J121" s="508">
        <f>Package!J48</f>
        <v>0.93801112051005342</v>
      </c>
      <c r="K121" s="87">
        <f>Package!K48</f>
        <v>0.28440588653814647</v>
      </c>
      <c r="L121" s="517">
        <f>Package!L48</f>
        <v>180170.21289180516</v>
      </c>
      <c r="M121" s="533">
        <f>Package!M48</f>
        <v>36861.751309020503</v>
      </c>
      <c r="N121" s="87">
        <f>Package!N48</f>
        <v>0.25721964287312277</v>
      </c>
      <c r="O121" s="86">
        <f>Package!O48</f>
        <v>33385.125653743744</v>
      </c>
      <c r="P121" s="85">
        <f>Package!P48</f>
        <v>5083.9080147743225</v>
      </c>
      <c r="Q121" s="87">
        <f>Package!Q48</f>
        <v>0.17963566372402381</v>
      </c>
    </row>
    <row r="122" spans="2:17" ht="15" customHeight="1">
      <c r="B122" s="376"/>
      <c r="C122" s="145" t="s">
        <v>62</v>
      </c>
      <c r="D122" s="86">
        <f>Package!D49</f>
        <v>671.63366413116455</v>
      </c>
      <c r="E122" s="85">
        <f>Package!E49</f>
        <v>353.86791121959686</v>
      </c>
      <c r="F122" s="87">
        <f>Package!F49</f>
        <v>1.1136124896318711</v>
      </c>
      <c r="G122" s="102">
        <f>Package!G49</f>
        <v>6.5776149786143587E-2</v>
      </c>
      <c r="H122" s="88">
        <f>Package!H49</f>
        <v>2.0764870158542753E-2</v>
      </c>
      <c r="I122" s="488">
        <f>Package!I49</f>
        <v>7.0114602888140691</v>
      </c>
      <c r="J122" s="508">
        <f>Package!J49</f>
        <v>-0.23573473812356305</v>
      </c>
      <c r="K122" s="87">
        <f>Package!K49</f>
        <v>-3.2527721035151294E-2</v>
      </c>
      <c r="L122" s="517">
        <f>Package!L49</f>
        <v>4709.1327646863465</v>
      </c>
      <c r="M122" s="533">
        <f>Package!M49</f>
        <v>2406.2223804545406</v>
      </c>
      <c r="N122" s="87">
        <f>Package!N49</f>
        <v>1.0448614921927137</v>
      </c>
      <c r="O122" s="86">
        <f>Package!O49</f>
        <v>4373.7934362888336</v>
      </c>
      <c r="P122" s="85">
        <f>Package!P49</f>
        <v>1975.6515475511551</v>
      </c>
      <c r="Q122" s="87">
        <f>Package!Q49</f>
        <v>0.82382596160358479</v>
      </c>
    </row>
    <row r="123" spans="2:17" ht="15" thickBot="1">
      <c r="B123" s="377"/>
      <c r="C123" s="146" t="s">
        <v>63</v>
      </c>
      <c r="D123" s="137">
        <f>Package!D50</f>
        <v>630613.56997655053</v>
      </c>
      <c r="E123" s="133">
        <f>Package!E50</f>
        <v>312261.48527373356</v>
      </c>
      <c r="F123" s="134">
        <f>Package!F50</f>
        <v>0.9808683538706241</v>
      </c>
      <c r="G123" s="135">
        <f>Package!G50</f>
        <v>61.758864766867539</v>
      </c>
      <c r="H123" s="136">
        <f>Package!H50</f>
        <v>16.664531682534324</v>
      </c>
      <c r="I123" s="489">
        <f>Package!I50</f>
        <v>6.5606241218081518</v>
      </c>
      <c r="J123" s="509">
        <f>Package!J50</f>
        <v>-0.1145060538635736</v>
      </c>
      <c r="K123" s="134">
        <f>Package!K50</f>
        <v>-1.7154130458894121E-2</v>
      </c>
      <c r="L123" s="518">
        <f>Package!L50</f>
        <v>4137218.5987277105</v>
      </c>
      <c r="M123" s="534">
        <f>Package!M50</f>
        <v>2012176.9916399359</v>
      </c>
      <c r="N123" s="134">
        <f>Package!N50</f>
        <v>0.94688827970643263</v>
      </c>
      <c r="O123" s="137">
        <f>Package!O50</f>
        <v>1133660.7655943632</v>
      </c>
      <c r="P123" s="133">
        <f>Package!P50</f>
        <v>505407.76168126788</v>
      </c>
      <c r="Q123" s="134">
        <f>Package!Q50</f>
        <v>0.80446533249076146</v>
      </c>
    </row>
    <row r="124" spans="2:17">
      <c r="B124" s="378" t="s">
        <v>71</v>
      </c>
      <c r="C124" s="150" t="s">
        <v>72</v>
      </c>
      <c r="D124" s="117">
        <f>Flavor!D146</f>
        <v>146208.47577020747</v>
      </c>
      <c r="E124" s="113">
        <f>Flavor!E146</f>
        <v>-11159.421414050041</v>
      </c>
      <c r="F124" s="114">
        <f>Flavor!F146</f>
        <v>-7.0912947390939576E-2</v>
      </c>
      <c r="G124" s="115">
        <f>Flavor!G146</f>
        <v>14.31886326708422</v>
      </c>
      <c r="H124" s="116">
        <f>Flavor!H146</f>
        <v>-7.9721808736586635</v>
      </c>
      <c r="I124" s="490">
        <f>Flavor!I146</f>
        <v>6.0892683812944384</v>
      </c>
      <c r="J124" s="510">
        <f>Flavor!J146</f>
        <v>0.48576825554272585</v>
      </c>
      <c r="K124" s="114">
        <f>Flavor!K146</f>
        <v>8.6690148057694524E-2</v>
      </c>
      <c r="L124" s="519">
        <f>Flavor!L146</f>
        <v>890302.6485847783</v>
      </c>
      <c r="M124" s="535">
        <f>Flavor!M146</f>
        <v>8491.6169235087</v>
      </c>
      <c r="N124" s="114">
        <f>Flavor!N146</f>
        <v>9.6297467582267537E-3</v>
      </c>
      <c r="O124" s="117">
        <f>Flavor!O146</f>
        <v>387855.14396250248</v>
      </c>
      <c r="P124" s="113">
        <f>Flavor!P146</f>
        <v>-23015.269929685281</v>
      </c>
      <c r="Q124" s="114">
        <f>Flavor!Q146</f>
        <v>-5.6015885183021426E-2</v>
      </c>
    </row>
    <row r="125" spans="2:17">
      <c r="B125" s="376"/>
      <c r="C125" s="145" t="s">
        <v>73</v>
      </c>
      <c r="D125" s="86">
        <f>Flavor!D147</f>
        <v>389908.97862166644</v>
      </c>
      <c r="E125" s="85">
        <f>Flavor!E147</f>
        <v>183705.47025699483</v>
      </c>
      <c r="F125" s="87">
        <f>Flavor!F147</f>
        <v>0.89089400909760985</v>
      </c>
      <c r="G125" s="102">
        <f>Flavor!G147</f>
        <v>38.185565659455087</v>
      </c>
      <c r="H125" s="88">
        <f>Flavor!H147</f>
        <v>8.9769939674088981</v>
      </c>
      <c r="I125" s="488">
        <f>Flavor!I147</f>
        <v>6.5973375792028266</v>
      </c>
      <c r="J125" s="508">
        <f>Flavor!J147</f>
        <v>3.2469573819628117E-2</v>
      </c>
      <c r="K125" s="87">
        <f>Flavor!K147</f>
        <v>4.94595988723658E-3</v>
      </c>
      <c r="L125" s="517">
        <f>Flavor!L147</f>
        <v>2572361.1571293115</v>
      </c>
      <c r="M125" s="533">
        <f>Flavor!M147</f>
        <v>1218662.342468312</v>
      </c>
      <c r="N125" s="87">
        <f>Flavor!N147</f>
        <v>0.90024629501762254</v>
      </c>
      <c r="O125" s="86">
        <f>Flavor!O147</f>
        <v>749983.60297763348</v>
      </c>
      <c r="P125" s="85">
        <f>Flavor!P147</f>
        <v>299654.09243650851</v>
      </c>
      <c r="Q125" s="87">
        <f>Flavor!Q147</f>
        <v>0.66541073907512338</v>
      </c>
    </row>
    <row r="126" spans="2:17">
      <c r="B126" s="376"/>
      <c r="C126" s="145" t="s">
        <v>74</v>
      </c>
      <c r="D126" s="86">
        <f>Flavor!D148</f>
        <v>45441.90757167471</v>
      </c>
      <c r="E126" s="85">
        <f>Flavor!E148</f>
        <v>-6543.9233915008081</v>
      </c>
      <c r="F126" s="87">
        <f>Flavor!F148</f>
        <v>-0.12587898029630876</v>
      </c>
      <c r="G126" s="102">
        <f>Flavor!G148</f>
        <v>4.4503333865332309</v>
      </c>
      <c r="H126" s="88">
        <f>Flavor!H148</f>
        <v>-2.9134204249351692</v>
      </c>
      <c r="I126" s="488">
        <f>Flavor!I148</f>
        <v>5.2634440277105874</v>
      </c>
      <c r="J126" s="508">
        <f>Flavor!J148</f>
        <v>0.86069827992357695</v>
      </c>
      <c r="K126" s="87">
        <f>Flavor!K148</f>
        <v>0.19549125232957115</v>
      </c>
      <c r="L126" s="517">
        <f>Flavor!L148</f>
        <v>239180.93701590778</v>
      </c>
      <c r="M126" s="533">
        <f>Flavor!M148</f>
        <v>10300.540797612484</v>
      </c>
      <c r="N126" s="87">
        <f>Flavor!N148</f>
        <v>4.5004032533167738E-2</v>
      </c>
      <c r="O126" s="86">
        <f>Flavor!O148</f>
        <v>106456.05902266502</v>
      </c>
      <c r="P126" s="85">
        <f>Flavor!P148</f>
        <v>21305.093081810453</v>
      </c>
      <c r="Q126" s="87">
        <f>Flavor!Q148</f>
        <v>0.25020377451277376</v>
      </c>
    </row>
    <row r="127" spans="2:17">
      <c r="B127" s="376"/>
      <c r="C127" s="145" t="s">
        <v>75</v>
      </c>
      <c r="D127" s="86">
        <f>Flavor!D149</f>
        <v>39517.721398567504</v>
      </c>
      <c r="E127" s="85">
        <f>Flavor!E149</f>
        <v>37676.731618149097</v>
      </c>
      <c r="F127" s="87">
        <f>Flavor!F149</f>
        <v>20.465475701655574</v>
      </c>
      <c r="G127" s="102">
        <f>Flavor!G149</f>
        <v>3.8701507990695974</v>
      </c>
      <c r="H127" s="88">
        <f>Flavor!H149</f>
        <v>3.6093759829079919</v>
      </c>
      <c r="I127" s="488">
        <f>Flavor!I149</f>
        <v>5.6684817106432863</v>
      </c>
      <c r="J127" s="508">
        <f>Flavor!J149</f>
        <v>-0.94498480181945421</v>
      </c>
      <c r="K127" s="87">
        <f>Flavor!K149</f>
        <v>-0.14288796957521122</v>
      </c>
      <c r="L127" s="517">
        <f>Flavor!L149</f>
        <v>224005.48099407673</v>
      </c>
      <c r="M127" s="533">
        <f>Flavor!M149</f>
        <v>211830.15673149348</v>
      </c>
      <c r="N127" s="87">
        <f>Flavor!N149</f>
        <v>17.398317462679977</v>
      </c>
      <c r="O127" s="86">
        <f>Flavor!O149</f>
        <v>65609.699721574783</v>
      </c>
      <c r="P127" s="85">
        <f>Flavor!P149</f>
        <v>60956.019811034203</v>
      </c>
      <c r="Q127" s="87">
        <f>Flavor!Q149</f>
        <v>13.098455627119707</v>
      </c>
    </row>
    <row r="128" spans="2:17">
      <c r="B128" s="376"/>
      <c r="C128" s="145" t="s">
        <v>76</v>
      </c>
      <c r="D128" s="86">
        <f>Flavor!D150</f>
        <v>27679.981062009858</v>
      </c>
      <c r="E128" s="85">
        <f>Flavor!E150</f>
        <v>17846.505257960205</v>
      </c>
      <c r="F128" s="87">
        <f>Flavor!F150</f>
        <v>1.8148725449256309</v>
      </c>
      <c r="G128" s="102">
        <f>Flavor!G150</f>
        <v>2.7108268653681029</v>
      </c>
      <c r="H128" s="88">
        <f>Flavor!H150</f>
        <v>1.3179224221680723</v>
      </c>
      <c r="I128" s="488">
        <f>Flavor!I150</f>
        <v>3.9699158373484149</v>
      </c>
      <c r="J128" s="508">
        <f>Flavor!J150</f>
        <v>0.77847586997591467</v>
      </c>
      <c r="K128" s="87">
        <f>Flavor!K150</f>
        <v>0.24392621447829732</v>
      </c>
      <c r="L128" s="517">
        <f>Flavor!L150</f>
        <v>109887.19519557714</v>
      </c>
      <c r="M128" s="533">
        <f>Flavor!M150</f>
        <v>78504.24749634265</v>
      </c>
      <c r="N128" s="87">
        <f>Flavor!N150</f>
        <v>2.5014937490482319</v>
      </c>
      <c r="O128" s="86">
        <f>Flavor!O150</f>
        <v>25113.448066353798</v>
      </c>
      <c r="P128" s="85">
        <f>Flavor!P150</f>
        <v>16426.172519922256</v>
      </c>
      <c r="Q128" s="87">
        <f>Flavor!Q150</f>
        <v>1.8908313005761179</v>
      </c>
    </row>
    <row r="129" spans="2:17">
      <c r="B129" s="376"/>
      <c r="C129" s="145" t="s">
        <v>77</v>
      </c>
      <c r="D129" s="86">
        <f>Flavor!D151</f>
        <v>66581.32354567133</v>
      </c>
      <c r="E129" s="85">
        <f>Flavor!E151</f>
        <v>-6000.3402742424805</v>
      </c>
      <c r="F129" s="87">
        <f>Flavor!F151</f>
        <v>-8.2670194625604626E-2</v>
      </c>
      <c r="G129" s="102">
        <f>Flavor!G151</f>
        <v>6.5206128644029562</v>
      </c>
      <c r="H129" s="88">
        <f>Flavor!H151</f>
        <v>-3.7605251629030985</v>
      </c>
      <c r="I129" s="488">
        <f>Flavor!I151</f>
        <v>6.6056282824853154</v>
      </c>
      <c r="J129" s="508">
        <f>Flavor!J151</f>
        <v>0.95423552300414194</v>
      </c>
      <c r="K129" s="87">
        <f>Flavor!K151</f>
        <v>0.16884962054765162</v>
      </c>
      <c r="L129" s="517">
        <f>Flavor!L151</f>
        <v>439811.473898592</v>
      </c>
      <c r="M129" s="533">
        <f>Flavor!M151</f>
        <v>29623.984515634424</v>
      </c>
      <c r="N129" s="87">
        <f>Flavor!N151</f>
        <v>7.2220594928913098E-2</v>
      </c>
      <c r="O129" s="86">
        <f>Flavor!O151</f>
        <v>175344.41063821316</v>
      </c>
      <c r="P129" s="85">
        <f>Flavor!P151</f>
        <v>-18228.516199771257</v>
      </c>
      <c r="Q129" s="87">
        <f>Flavor!Q151</f>
        <v>-9.4168727505102287E-2</v>
      </c>
    </row>
    <row r="130" spans="2:17">
      <c r="B130" s="376"/>
      <c r="C130" s="145" t="s">
        <v>78</v>
      </c>
      <c r="D130" s="86">
        <f>Flavor!D152</f>
        <v>135.15849353181801</v>
      </c>
      <c r="E130" s="85">
        <f>Flavor!E152</f>
        <v>133.76097653124089</v>
      </c>
      <c r="F130" s="87">
        <f>Flavor!F152</f>
        <v>95.713309015919677</v>
      </c>
      <c r="G130" s="102">
        <f>Flavor!G152</f>
        <v>1.3236688078937919E-2</v>
      </c>
      <c r="H130" s="88">
        <f>Flavor!H152</f>
        <v>1.3038730848113207E-2</v>
      </c>
      <c r="I130" s="488">
        <f>Flavor!I152</f>
        <v>7.2796484620399937</v>
      </c>
      <c r="J130" s="508">
        <f>Flavor!J152</f>
        <v>-2.0794554340425453</v>
      </c>
      <c r="K130" s="87">
        <f>Flavor!K152</f>
        <v>-0.22218531358680049</v>
      </c>
      <c r="L130" s="517">
        <f>Flavor!L152</f>
        <v>983.90631957054143</v>
      </c>
      <c r="M130" s="533">
        <f>Flavor!M152</f>
        <v>970.82681276559833</v>
      </c>
      <c r="N130" s="87">
        <f>Flavor!N152</f>
        <v>74.225032124200411</v>
      </c>
      <c r="O130" s="86">
        <f>Flavor!O152</f>
        <v>224.40802502632141</v>
      </c>
      <c r="P130" s="85">
        <f>Flavor!P152</f>
        <v>219.43995904922485</v>
      </c>
      <c r="Q130" s="87">
        <f>Flavor!Q152</f>
        <v>44.170097591471638</v>
      </c>
    </row>
    <row r="131" spans="2:17">
      <c r="B131" s="376"/>
      <c r="C131" s="145" t="s">
        <v>79</v>
      </c>
      <c r="D131" s="86">
        <f>Flavor!D153</f>
        <v>42714.025655408594</v>
      </c>
      <c r="E131" s="85">
        <f>Flavor!E153</f>
        <v>2604.2797070859087</v>
      </c>
      <c r="F131" s="87">
        <f>Flavor!F153</f>
        <v>6.4928850719754183E-2</v>
      </c>
      <c r="G131" s="102">
        <f>Flavor!G153</f>
        <v>4.183179461550413</v>
      </c>
      <c r="H131" s="88">
        <f>Flavor!H153</f>
        <v>-1.4983358500584218</v>
      </c>
      <c r="I131" s="488">
        <f>Flavor!I153</f>
        <v>7.0920851039473503</v>
      </c>
      <c r="J131" s="508">
        <f>Flavor!J153</f>
        <v>0.57053483456347731</v>
      </c>
      <c r="K131" s="87">
        <f>Flavor!K153</f>
        <v>8.7484541404505484E-2</v>
      </c>
      <c r="L131" s="517">
        <f>Flavor!L153</f>
        <v>302931.50508034823</v>
      </c>
      <c r="M131" s="533">
        <f>Flavor!M153</f>
        <v>41353.780586145702</v>
      </c>
      <c r="N131" s="87">
        <f>Flavor!N153</f>
        <v>0.15809366285339885</v>
      </c>
      <c r="O131" s="86">
        <f>Flavor!O153</f>
        <v>135147.3563978672</v>
      </c>
      <c r="P131" s="85">
        <f>Flavor!P153</f>
        <v>16440.748586273839</v>
      </c>
      <c r="Q131" s="87">
        <f>Flavor!Q153</f>
        <v>0.13849901778313786</v>
      </c>
    </row>
    <row r="132" spans="2:17">
      <c r="B132" s="376"/>
      <c r="C132" s="145" t="s">
        <v>80</v>
      </c>
      <c r="D132" s="86">
        <f>Flavor!D154</f>
        <v>418.8398527354002</v>
      </c>
      <c r="E132" s="85">
        <f>Flavor!E154</f>
        <v>-89.840902358293533</v>
      </c>
      <c r="F132" s="87">
        <f>Flavor!F154</f>
        <v>-0.17661549303500929</v>
      </c>
      <c r="G132" s="102">
        <f>Flavor!G154</f>
        <v>4.1018898189936141E-2</v>
      </c>
      <c r="H132" s="88">
        <f>Flavor!H154</f>
        <v>-3.1035347740943971E-2</v>
      </c>
      <c r="I132" s="488">
        <f>Flavor!I154</f>
        <v>4.7931582906966979</v>
      </c>
      <c r="J132" s="508">
        <f>Flavor!J154</f>
        <v>0.37868523362203543</v>
      </c>
      <c r="K132" s="87">
        <f>Flavor!K154</f>
        <v>8.5782658252982674E-2</v>
      </c>
      <c r="L132" s="517">
        <f>Flavor!L154</f>
        <v>2007.5657126128674</v>
      </c>
      <c r="M132" s="533">
        <f>Flavor!M154</f>
        <v>-237.99177540063852</v>
      </c>
      <c r="N132" s="87">
        <f>Flavor!N154</f>
        <v>-0.10598338126323092</v>
      </c>
      <c r="O132" s="86">
        <f>Flavor!O154</f>
        <v>1116.9062739610672</v>
      </c>
      <c r="P132" s="85">
        <f>Flavor!P154</f>
        <v>-218.49344718456268</v>
      </c>
      <c r="Q132" s="87">
        <f>Flavor!Q154</f>
        <v>-0.16361651401059057</v>
      </c>
    </row>
    <row r="133" spans="2:17">
      <c r="B133" s="376"/>
      <c r="C133" s="145" t="s">
        <v>81</v>
      </c>
      <c r="D133" s="86">
        <f>Flavor!D155</f>
        <v>4007.9089666383575</v>
      </c>
      <c r="E133" s="85">
        <f>Flavor!E155</f>
        <v>-761.79870670270657</v>
      </c>
      <c r="F133" s="87">
        <f>Flavor!F155</f>
        <v>-0.15971601592285531</v>
      </c>
      <c r="G133" s="102">
        <f>Flavor!G155</f>
        <v>0.39251281553890188</v>
      </c>
      <c r="H133" s="88">
        <f>Flavor!H155</f>
        <v>-0.28311268487937352</v>
      </c>
      <c r="I133" s="488">
        <f>Flavor!I155</f>
        <v>5.9170313128954488</v>
      </c>
      <c r="J133" s="508">
        <f>Flavor!J155</f>
        <v>-0.18997003591586115</v>
      </c>
      <c r="K133" s="87">
        <f>Flavor!K155</f>
        <v>-3.1106925488535817E-2</v>
      </c>
      <c r="L133" s="517">
        <f>Flavor!L155</f>
        <v>23714.922854833603</v>
      </c>
      <c r="M133" s="533">
        <f>Flavor!M155</f>
        <v>-5413.6883396959311</v>
      </c>
      <c r="N133" s="87">
        <f>Flavor!N155</f>
        <v>-0.18585466720475305</v>
      </c>
      <c r="O133" s="86">
        <f>Flavor!O155</f>
        <v>11538.903644561768</v>
      </c>
      <c r="P133" s="85">
        <f>Flavor!P155</f>
        <v>-2302.9333410263062</v>
      </c>
      <c r="Q133" s="87">
        <f>Flavor!Q155</f>
        <v>-0.16637483474368958</v>
      </c>
    </row>
    <row r="134" spans="2:17">
      <c r="B134" s="376"/>
      <c r="C134" s="145" t="s">
        <v>82</v>
      </c>
      <c r="D134" s="86">
        <f>Flavor!D156</f>
        <v>655.9182939037189</v>
      </c>
      <c r="E134" s="85">
        <f>Flavor!E156</f>
        <v>652.17960852136457</v>
      </c>
      <c r="F134" s="87">
        <f>Flavor!F156</f>
        <v>174.44089080067832</v>
      </c>
      <c r="G134" s="102">
        <f>Flavor!G156</f>
        <v>6.4237071861331152E-2</v>
      </c>
      <c r="H134" s="88">
        <f>Flavor!H156</f>
        <v>6.370748989208852E-2</v>
      </c>
      <c r="I134" s="488">
        <f>Flavor!I156</f>
        <v>5.6467515208670305</v>
      </c>
      <c r="J134" s="508">
        <f>Flavor!J156</f>
        <v>-1.6972907863228448</v>
      </c>
      <c r="K134" s="87">
        <f>Flavor!K156</f>
        <v>-0.23111124845525247</v>
      </c>
      <c r="L134" s="517">
        <f>Flavor!L156</f>
        <v>3703.8076236653328</v>
      </c>
      <c r="M134" s="533">
        <f>Flavor!M156</f>
        <v>3676.3505600440503</v>
      </c>
      <c r="N134" s="87">
        <f>Flavor!N156</f>
        <v>133.89452749763197</v>
      </c>
      <c r="O134" s="86">
        <f>Flavor!O156</f>
        <v>1565.8010493516922</v>
      </c>
      <c r="P134" s="85">
        <f>Flavor!P156</f>
        <v>1556.4366834163666</v>
      </c>
      <c r="Q134" s="87">
        <f>Flavor!Q156</f>
        <v>166.20844317338666</v>
      </c>
    </row>
    <row r="135" spans="2:17">
      <c r="B135" s="376"/>
      <c r="C135" s="145" t="s">
        <v>83</v>
      </c>
      <c r="D135" s="86">
        <f>Flavor!D157</f>
        <v>1733.7396273457473</v>
      </c>
      <c r="E135" s="85">
        <f>Flavor!E157</f>
        <v>993.77776166975229</v>
      </c>
      <c r="F135" s="87">
        <f>Flavor!F157</f>
        <v>1.3430121304452396</v>
      </c>
      <c r="G135" s="102">
        <f>Flavor!G157</f>
        <v>0.16979303377532282</v>
      </c>
      <c r="H135" s="88">
        <f>Flavor!H157</f>
        <v>6.4977992681286317E-2</v>
      </c>
      <c r="I135" s="488">
        <f>Flavor!I157</f>
        <v>2.8177418620675758</v>
      </c>
      <c r="J135" s="508">
        <f>Flavor!J157</f>
        <v>4.2113404822678113E-2</v>
      </c>
      <c r="K135" s="87">
        <f>Flavor!K157</f>
        <v>1.5172565590597844E-2</v>
      </c>
      <c r="L135" s="517">
        <f>Flavor!L157</f>
        <v>4885.2307258975507</v>
      </c>
      <c r="M135" s="533">
        <f>Flavor!M157</f>
        <v>2831.3715142512324</v>
      </c>
      <c r="N135" s="87">
        <f>Flavor!N157</f>
        <v>1.3785616356739863</v>
      </c>
      <c r="O135" s="86">
        <f>Flavor!O157</f>
        <v>1373.0136362314224</v>
      </c>
      <c r="P135" s="85">
        <f>Flavor!P157</f>
        <v>820.21556282043457</v>
      </c>
      <c r="Q135" s="87">
        <f>Flavor!Q157</f>
        <v>1.4837525712768365</v>
      </c>
    </row>
    <row r="136" spans="2:17" ht="15" thickBot="1">
      <c r="B136" s="379"/>
      <c r="C136" s="151" t="s">
        <v>84</v>
      </c>
      <c r="D136" s="137">
        <f>Flavor!D158</f>
        <v>2656.2120999834028</v>
      </c>
      <c r="E136" s="133">
        <f>Flavor!E158</f>
        <v>1341.8821233753183</v>
      </c>
      <c r="F136" s="134">
        <f>Flavor!F158</f>
        <v>1.0209628839466465</v>
      </c>
      <c r="G136" s="135">
        <f>Flavor!G158</f>
        <v>0.2601349728029041</v>
      </c>
      <c r="H136" s="136">
        <f>Flavor!H158</f>
        <v>7.3961121284964321E-2</v>
      </c>
      <c r="I136" s="489">
        <f>Flavor!I158</f>
        <v>4.9211378003971138</v>
      </c>
      <c r="J136" s="509">
        <f>Flavor!J158</f>
        <v>1.2704986553498157</v>
      </c>
      <c r="K136" s="134">
        <f>Flavor!K158</f>
        <v>0.34802088206210668</v>
      </c>
      <c r="L136" s="518">
        <f>Flavor!L158</f>
        <v>13071.585771100521</v>
      </c>
      <c r="M136" s="534">
        <f>Flavor!M158</f>
        <v>8273.4413089859481</v>
      </c>
      <c r="N136" s="134">
        <f>Flavor!N158</f>
        <v>1.7243001694325373</v>
      </c>
      <c r="O136" s="137">
        <f>Flavor!O158</f>
        <v>6536.7682925462723</v>
      </c>
      <c r="P136" s="133">
        <f>Flavor!P158</f>
        <v>3354.0613520145416</v>
      </c>
      <c r="Q136" s="134">
        <f>Flavor!Q158</f>
        <v>1.0538392050177836</v>
      </c>
    </row>
    <row r="137" spans="2:17">
      <c r="B137" s="375" t="s">
        <v>85</v>
      </c>
      <c r="C137" s="178" t="s">
        <v>132</v>
      </c>
      <c r="D137" s="117">
        <f>Fat!D47</f>
        <v>144512.730261091</v>
      </c>
      <c r="E137" s="113">
        <f>Fat!E47</f>
        <v>69244.105776674216</v>
      </c>
      <c r="F137" s="114">
        <f>Fat!F47</f>
        <v>0.9199597608032567</v>
      </c>
      <c r="G137" s="115">
        <f>Fat!G47</f>
        <v>14.152791170696503</v>
      </c>
      <c r="H137" s="116">
        <f>Fat!H47</f>
        <v>3.491047188500259</v>
      </c>
      <c r="I137" s="490">
        <f>Fat!I47</f>
        <v>4.9406454567165721</v>
      </c>
      <c r="J137" s="510">
        <f>Fat!J47</f>
        <v>0.1387616603446471</v>
      </c>
      <c r="K137" s="114">
        <f>Fat!K47</f>
        <v>2.8897338259099233E-2</v>
      </c>
      <c r="L137" s="519">
        <f>Fat!L47</f>
        <v>713986.16420216672</v>
      </c>
      <c r="M137" s="535">
        <f>Fat!M47</f>
        <v>352554.97591524263</v>
      </c>
      <c r="N137" s="114">
        <f>Fat!N47</f>
        <v>0.97544148745504766</v>
      </c>
      <c r="O137" s="117">
        <f>Fat!O47</f>
        <v>198844.01381254196</v>
      </c>
      <c r="P137" s="113">
        <f>Fat!P47</f>
        <v>77390.351592398336</v>
      </c>
      <c r="Q137" s="114">
        <f>Fat!Q47</f>
        <v>0.63720064243203034</v>
      </c>
    </row>
    <row r="138" spans="2:17">
      <c r="B138" s="376"/>
      <c r="C138" s="179" t="s">
        <v>87</v>
      </c>
      <c r="D138" s="86">
        <f>Fat!D48</f>
        <v>395.85591887938477</v>
      </c>
      <c r="E138" s="85">
        <f>Fat!E48</f>
        <v>-4295.7360658238085</v>
      </c>
      <c r="F138" s="87">
        <f>Fat!F48</f>
        <v>-0.91562439355978475</v>
      </c>
      <c r="G138" s="102">
        <f>Fat!G48</f>
        <v>3.8767976658264904E-2</v>
      </c>
      <c r="H138" s="88">
        <f>Fat!H48</f>
        <v>-0.6257924952842695</v>
      </c>
      <c r="I138" s="488">
        <f>Fat!I48</f>
        <v>7.2062356871416666</v>
      </c>
      <c r="J138" s="508">
        <f>Fat!J48</f>
        <v>-0.73056071297471004</v>
      </c>
      <c r="K138" s="87">
        <f>Fat!K48</f>
        <v>-9.2047304245324715E-2</v>
      </c>
      <c r="L138" s="517">
        <f>Fat!L48</f>
        <v>2852.6310495948792</v>
      </c>
      <c r="M138" s="533">
        <f>Fat!M48</f>
        <v>-34383.579325412276</v>
      </c>
      <c r="N138" s="87">
        <f>Fat!N48</f>
        <v>-0.92339094067667105</v>
      </c>
      <c r="O138" s="86">
        <f>Fat!O48</f>
        <v>1028.4781204462051</v>
      </c>
      <c r="P138" s="85">
        <f>Fat!P48</f>
        <v>-13045.275795363737</v>
      </c>
      <c r="Q138" s="87">
        <f>Fat!Q48</f>
        <v>-0.92692226064214112</v>
      </c>
    </row>
    <row r="139" spans="2:17">
      <c r="B139" s="376"/>
      <c r="C139" s="179" t="s">
        <v>50</v>
      </c>
      <c r="D139" s="86">
        <f>Fat!D49</f>
        <v>698153.79536599817</v>
      </c>
      <c r="E139" s="85">
        <f>Fat!E49</f>
        <v>238091.00582909217</v>
      </c>
      <c r="F139" s="87">
        <f>Fat!F49</f>
        <v>0.51751850235215047</v>
      </c>
      <c r="G139" s="102">
        <f>Fat!G49</f>
        <v>68.373387264862245</v>
      </c>
      <c r="H139" s="88">
        <f>Fat!H49</f>
        <v>3.2058395465822969</v>
      </c>
      <c r="I139" s="488">
        <f>Fat!I49</f>
        <v>6.6279298783220844</v>
      </c>
      <c r="J139" s="508">
        <f>Fat!J49</f>
        <v>0.54046264890888907</v>
      </c>
      <c r="K139" s="87">
        <f>Fat!K49</f>
        <v>8.8782843264847811E-2</v>
      </c>
      <c r="L139" s="517">
        <f>Fat!L49</f>
        <v>4627314.3999702614</v>
      </c>
      <c r="M139" s="533">
        <f>Fat!M49</f>
        <v>1826697.2451919261</v>
      </c>
      <c r="N139" s="87">
        <f>Fat!N49</f>
        <v>0.65224810969798785</v>
      </c>
      <c r="O139" s="86">
        <f>Fat!O49</f>
        <v>1435783.6068185568</v>
      </c>
      <c r="P139" s="85">
        <f>Fat!P49</f>
        <v>419719.59175026475</v>
      </c>
      <c r="Q139" s="87">
        <f>Fat!Q49</f>
        <v>0.41308380724619442</v>
      </c>
    </row>
    <row r="140" spans="2:17" ht="15" thickBot="1">
      <c r="B140" s="377"/>
      <c r="C140" s="180" t="s">
        <v>15</v>
      </c>
      <c r="D140" s="112">
        <f>Fat!D50</f>
        <v>178027.58239207164</v>
      </c>
      <c r="E140" s="108">
        <f>Fat!E50</f>
        <v>12081.427910790953</v>
      </c>
      <c r="F140" s="109">
        <f>Fat!F50</f>
        <v>7.2803301459774303E-2</v>
      </c>
      <c r="G140" s="110">
        <f>Fat!G50</f>
        <v>17.435053587783027</v>
      </c>
      <c r="H140" s="111">
        <f>Fat!H50</f>
        <v>-6.0710942397982279</v>
      </c>
      <c r="I140" s="494">
        <f>Fat!I50</f>
        <v>7.0090741552008042</v>
      </c>
      <c r="J140" s="514">
        <f>Fat!J50</f>
        <v>0.56824441740844733</v>
      </c>
      <c r="K140" s="109">
        <f>Fat!K50</f>
        <v>8.8225343712193427E-2</v>
      </c>
      <c r="L140" s="523">
        <f>Fat!L50</f>
        <v>1247808.5266571511</v>
      </c>
      <c r="M140" s="539">
        <f>Fat!M50</f>
        <v>178977.6000018341</v>
      </c>
      <c r="N140" s="109">
        <f>Fat!N50</f>
        <v>0.1674517414666388</v>
      </c>
      <c r="O140" s="112">
        <f>Fat!O50</f>
        <v>542214.2468162775</v>
      </c>
      <c r="P140" s="108">
        <f>Fat!P50</f>
        <v>66873.694113255944</v>
      </c>
      <c r="Q140" s="109">
        <f>Fat!Q50</f>
        <v>0.14068585929178362</v>
      </c>
    </row>
    <row r="141" spans="2:17" ht="15" hidden="1" thickBot="1">
      <c r="B141" s="378" t="s">
        <v>88</v>
      </c>
      <c r="C141" s="148" t="s">
        <v>89</v>
      </c>
      <c r="D141" s="123">
        <f>Organic!D14</f>
        <v>496.12248806742741</v>
      </c>
      <c r="E141" s="118">
        <f>Organic!E14</f>
        <v>-1300.0287494820459</v>
      </c>
      <c r="F141" s="120">
        <f>Organic!F14</f>
        <v>-0.72378579392663078</v>
      </c>
      <c r="G141" s="121">
        <f>Organic!G14</f>
        <v>4.8587539353930266E-2</v>
      </c>
      <c r="H141" s="122">
        <f>Organic!H14</f>
        <v>-0.20583593097296768</v>
      </c>
      <c r="I141" s="492">
        <f>Organic!I14</f>
        <v>4.9731587411125595</v>
      </c>
      <c r="J141" s="512">
        <f>Organic!J14</f>
        <v>2.6969855746850797</v>
      </c>
      <c r="K141" s="120">
        <f>Organic!K14</f>
        <v>1.1848771501502573</v>
      </c>
      <c r="L141" s="521">
        <f>Organic!L14</f>
        <v>2467.2958881950381</v>
      </c>
      <c r="M141" s="537">
        <f>Organic!M14</f>
        <v>-1621.0553615605827</v>
      </c>
      <c r="N141" s="120">
        <f>Organic!N14</f>
        <v>-0.39650589260340108</v>
      </c>
      <c r="O141" s="123">
        <f>Organic!O14</f>
        <v>335.34102392196655</v>
      </c>
      <c r="P141" s="118">
        <f>Organic!P14</f>
        <v>-583.87693560123444</v>
      </c>
      <c r="Q141" s="120">
        <f>Organic!Q14</f>
        <v>-0.63518878145515323</v>
      </c>
    </row>
    <row r="142" spans="2:17" hidden="1">
      <c r="B142" s="376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495" t="e">
        <f>#REF!</f>
        <v>#REF!</v>
      </c>
      <c r="J142" s="515" t="e">
        <f>#REF!</f>
        <v>#REF!</v>
      </c>
      <c r="K142" s="104" t="e">
        <f>#REF!</f>
        <v>#REF!</v>
      </c>
      <c r="L142" s="524" t="e">
        <f>#REF!</f>
        <v>#REF!</v>
      </c>
      <c r="M142" s="540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379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493" t="e">
        <f>#REF!</f>
        <v>#REF!</v>
      </c>
      <c r="J143" s="513" t="e">
        <f>#REF!</f>
        <v>#REF!</v>
      </c>
      <c r="K143" s="124" t="e">
        <f>#REF!</f>
        <v>#REF!</v>
      </c>
      <c r="L143" s="522" t="e">
        <f>#REF!</f>
        <v>#REF!</v>
      </c>
      <c r="M143" s="538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375" t="s">
        <v>54</v>
      </c>
      <c r="C144" s="144" t="s">
        <v>92</v>
      </c>
      <c r="D144" s="117">
        <f>Size!D80</f>
        <v>251444.48637003542</v>
      </c>
      <c r="E144" s="113">
        <f>Size!E80</f>
        <v>-69220.663372076728</v>
      </c>
      <c r="F144" s="114">
        <f>Size!F80</f>
        <v>-0.21586587575153057</v>
      </c>
      <c r="G144" s="115">
        <f>Size!G80</f>
        <v>24.62510603867743</v>
      </c>
      <c r="H144" s="116">
        <f>Size!H80</f>
        <v>-20.796870966772467</v>
      </c>
      <c r="I144" s="490">
        <f>Size!I80</f>
        <v>6.6454641236403775</v>
      </c>
      <c r="J144" s="510">
        <f>Size!J80</f>
        <v>0.90930572202108095</v>
      </c>
      <c r="K144" s="114">
        <f>Size!K80</f>
        <v>0.15852172453333702</v>
      </c>
      <c r="L144" s="519">
        <f>Size!L80</f>
        <v>1670965.3132592523</v>
      </c>
      <c r="M144" s="535">
        <f>Size!M80</f>
        <v>-168420.77954047406</v>
      </c>
      <c r="N144" s="114">
        <f>Size!N80</f>
        <v>-9.1563582110225195E-2</v>
      </c>
      <c r="O144" s="117">
        <f>Size!O80</f>
        <v>737504.9518301487</v>
      </c>
      <c r="P144" s="113">
        <f>Size!P80</f>
        <v>-181875.59085229691</v>
      </c>
      <c r="Q144" s="114">
        <f>Size!Q80</f>
        <v>-0.1978240591449158</v>
      </c>
    </row>
    <row r="145" spans="1:17">
      <c r="B145" s="376"/>
      <c r="C145" s="145" t="s">
        <v>93</v>
      </c>
      <c r="D145" s="86">
        <f>Size!D81</f>
        <v>635.45605444312787</v>
      </c>
      <c r="E145" s="85">
        <f>Size!E81</f>
        <v>-274.39389339298873</v>
      </c>
      <c r="F145" s="87">
        <f>Size!F81</f>
        <v>-0.30158147950173092</v>
      </c>
      <c r="G145" s="102">
        <f>Size!G81</f>
        <v>6.2233111369772276E-2</v>
      </c>
      <c r="H145" s="88">
        <f>Size!H81</f>
        <v>-6.664644863934735E-2</v>
      </c>
      <c r="I145" s="488">
        <f>Size!I81</f>
        <v>0.50212663991987205</v>
      </c>
      <c r="J145" s="508">
        <f>Size!J81</f>
        <v>-0.17030432764070547</v>
      </c>
      <c r="K145" s="87">
        <f>Size!K81</f>
        <v>-0.25326663383533599</v>
      </c>
      <c r="L145" s="517">
        <f>Size!L81</f>
        <v>319.07941343426705</v>
      </c>
      <c r="M145" s="533">
        <f>Size!M81</f>
        <v>-292.73186732411386</v>
      </c>
      <c r="N145" s="87">
        <f>Size!N81</f>
        <v>-0.47846758719658322</v>
      </c>
      <c r="O145" s="86">
        <f>Size!O81</f>
        <v>210.12803840637207</v>
      </c>
      <c r="P145" s="85">
        <f>Size!P81</f>
        <v>-35.77280604839325</v>
      </c>
      <c r="Q145" s="87">
        <f>Size!Q81</f>
        <v>-0.14547654819043876</v>
      </c>
    </row>
    <row r="146" spans="1:17">
      <c r="B146" s="376"/>
      <c r="C146" s="145" t="s">
        <v>94</v>
      </c>
      <c r="D146" s="86">
        <f>Size!D82</f>
        <v>6345.5633685604735</v>
      </c>
      <c r="E146" s="85">
        <f>Size!E82</f>
        <v>3359.3441509221793</v>
      </c>
      <c r="F146" s="87">
        <f>Size!F82</f>
        <v>1.1249489424888832</v>
      </c>
      <c r="G146" s="102">
        <f>Size!G82</f>
        <v>0.62144997920531186</v>
      </c>
      <c r="H146" s="88">
        <f>Size!H82</f>
        <v>0.19845427560021284</v>
      </c>
      <c r="I146" s="488">
        <f>Size!I82</f>
        <v>1.4486842216573352</v>
      </c>
      <c r="J146" s="508">
        <f>Size!J82</f>
        <v>-0.38316164510823891</v>
      </c>
      <c r="K146" s="87">
        <f>Size!K82</f>
        <v>-0.20916696762526968</v>
      </c>
      <c r="L146" s="517">
        <f>Size!L82</f>
        <v>9192.7175295603283</v>
      </c>
      <c r="M146" s="533">
        <f>Size!M82</f>
        <v>3722.4241984736927</v>
      </c>
      <c r="N146" s="87">
        <f>Size!N82</f>
        <v>0.68047981582996009</v>
      </c>
      <c r="O146" s="86">
        <f>Size!O82</f>
        <v>2878.4591008424759</v>
      </c>
      <c r="P146" s="85">
        <f>Size!P82</f>
        <v>1506.0543087720871</v>
      </c>
      <c r="Q146" s="87">
        <f>Size!Q82</f>
        <v>1.0973834523705479</v>
      </c>
    </row>
    <row r="147" spans="1:17">
      <c r="B147" s="376"/>
      <c r="C147" s="145" t="s">
        <v>95</v>
      </c>
      <c r="D147" s="86">
        <f>Size!D83</f>
        <v>44530.521167963743</v>
      </c>
      <c r="E147" s="85">
        <f>Size!E83</f>
        <v>-9811.8843374848366</v>
      </c>
      <c r="F147" s="87">
        <f>Size!F83</f>
        <v>-0.18055668029824443</v>
      </c>
      <c r="G147" s="102">
        <f>Size!G83</f>
        <v>4.3610771568278661</v>
      </c>
      <c r="H147" s="88">
        <f>Size!H83</f>
        <v>-3.3364836640921078</v>
      </c>
      <c r="I147" s="488">
        <f>Size!I83</f>
        <v>3.7277398852295134</v>
      </c>
      <c r="J147" s="508">
        <f>Size!J83</f>
        <v>0.50116339720669378</v>
      </c>
      <c r="K147" s="87">
        <f>Size!K83</f>
        <v>0.15532357564342028</v>
      </c>
      <c r="L147" s="517">
        <f>Size!L83</f>
        <v>165998.19986787558</v>
      </c>
      <c r="M147" s="533">
        <f>Size!M83</f>
        <v>-9341.7280386066413</v>
      </c>
      <c r="N147" s="87">
        <f>Size!N83</f>
        <v>-5.3277813845053389E-2</v>
      </c>
      <c r="O147" s="86">
        <f>Size!O83</f>
        <v>24289.264502048492</v>
      </c>
      <c r="P147" s="85">
        <f>Size!P83</f>
        <v>-4719.5915675163269</v>
      </c>
      <c r="Q147" s="87">
        <f>Size!Q83</f>
        <v>-0.16269485277869933</v>
      </c>
    </row>
    <row r="148" spans="1:17">
      <c r="B148" s="376"/>
      <c r="C148" s="145" t="s">
        <v>96</v>
      </c>
      <c r="D148" s="86">
        <f>Size!D84</f>
        <v>957626.04063181754</v>
      </c>
      <c r="E148" s="85">
        <f>Size!E84</f>
        <v>321275.80623939424</v>
      </c>
      <c r="F148" s="87">
        <f>Size!F84</f>
        <v>0.50487261397199468</v>
      </c>
      <c r="G148" s="102">
        <f>Size!G84</f>
        <v>93.78468836756943</v>
      </c>
      <c r="H148" s="88">
        <f>Size!H84</f>
        <v>3.6461568270171227</v>
      </c>
      <c r="I148" s="488">
        <f>Size!I84</f>
        <v>6.6457262204100829</v>
      </c>
      <c r="J148" s="508">
        <f>Size!J84</f>
        <v>0.30275962910661836</v>
      </c>
      <c r="K148" s="87">
        <f>Size!K84</f>
        <v>4.7731550331940494E-2</v>
      </c>
      <c r="L148" s="517">
        <f>Size!L84</f>
        <v>6364120.4875743613</v>
      </c>
      <c r="M148" s="533">
        <f>Size!M84</f>
        <v>2327772.2104550912</v>
      </c>
      <c r="N148" s="87">
        <f>Size!N84</f>
        <v>0.57670251688895768</v>
      </c>
      <c r="O148" s="86">
        <f>Size!O84</f>
        <v>2143063.8513461351</v>
      </c>
      <c r="P148" s="85">
        <f>Size!P84</f>
        <v>554241.42704398953</v>
      </c>
      <c r="Q148" s="87">
        <f>Size!Q84</f>
        <v>0.34883786794954608</v>
      </c>
    </row>
    <row r="149" spans="1:17" ht="15" customHeight="1">
      <c r="B149" s="376"/>
      <c r="C149" s="145" t="s">
        <v>97</v>
      </c>
      <c r="D149" s="86">
        <f>Size!D85</f>
        <v>56334.67767354846</v>
      </c>
      <c r="E149" s="85">
        <f>Size!E85</f>
        <v>-9362.1731714781781</v>
      </c>
      <c r="F149" s="87">
        <f>Size!F85</f>
        <v>-0.1425056612464235</v>
      </c>
      <c r="G149" s="102">
        <f>Size!G85</f>
        <v>5.51711207269949</v>
      </c>
      <c r="H149" s="88">
        <f>Size!H85</f>
        <v>-3.7887973808633699</v>
      </c>
      <c r="I149" s="488">
        <f>Size!I85</f>
        <v>3.8617428763666211</v>
      </c>
      <c r="J149" s="508">
        <f>Size!J85</f>
        <v>0.42739543606819819</v>
      </c>
      <c r="K149" s="87">
        <f>Size!K85</f>
        <v>0.12444734945951196</v>
      </c>
      <c r="L149" s="517">
        <f>Size!L85</f>
        <v>217550.04019823551</v>
      </c>
      <c r="M149" s="533">
        <f>Size!M85</f>
        <v>-8075.7713370489946</v>
      </c>
      <c r="N149" s="87">
        <f>Size!N85</f>
        <v>-3.579276361200396E-2</v>
      </c>
      <c r="O149" s="86">
        <f>Size!O85</f>
        <v>31581.601174592972</v>
      </c>
      <c r="P149" s="85">
        <f>Size!P85</f>
        <v>-4893.5088522434235</v>
      </c>
      <c r="Q149" s="87">
        <f>Size!Q85</f>
        <v>-0.13416022182367776</v>
      </c>
    </row>
    <row r="150" spans="1:17" ht="15" thickBot="1">
      <c r="B150" s="377"/>
      <c r="C150" s="146" t="s">
        <v>98</v>
      </c>
      <c r="D150" s="137">
        <f>Size!D86</f>
        <v>7129.2456326739066</v>
      </c>
      <c r="E150" s="133">
        <f>Size!E86</f>
        <v>3207.1703828169625</v>
      </c>
      <c r="F150" s="134">
        <f>Size!F86</f>
        <v>0.81772280706086464</v>
      </c>
      <c r="G150" s="135">
        <f>Size!G86</f>
        <v>0.69819955973110648</v>
      </c>
      <c r="H150" s="136">
        <f>Size!H86</f>
        <v>0.14264055384625063</v>
      </c>
      <c r="I150" s="489">
        <f>Size!I86</f>
        <v>1.4435179592369596</v>
      </c>
      <c r="J150" s="509">
        <f>Size!J86</f>
        <v>-0.12233456775198981</v>
      </c>
      <c r="K150" s="134">
        <f>Size!K86</f>
        <v>-7.8126493806688568E-2</v>
      </c>
      <c r="L150" s="518">
        <f>Size!L86</f>
        <v>10291.194106576444</v>
      </c>
      <c r="M150" s="534">
        <f>Size!M86</f>
        <v>4149.8026655471331</v>
      </c>
      <c r="N150" s="134">
        <f>Size!N86</f>
        <v>0.67571049743274736</v>
      </c>
      <c r="O150" s="137">
        <f>Size!O86</f>
        <v>3224.8930470943451</v>
      </c>
      <c r="P150" s="133">
        <f>Size!P86</f>
        <v>1590.4434688091278</v>
      </c>
      <c r="Q150" s="134">
        <f>Size!Q86</f>
        <v>0.97307588434617942</v>
      </c>
    </row>
    <row r="151" spans="1:17">
      <c r="A151" s="59"/>
      <c r="B151" s="369"/>
      <c r="C151" s="369"/>
      <c r="D151" s="369"/>
      <c r="E151" s="369"/>
      <c r="F151" s="369"/>
      <c r="G151" s="369"/>
      <c r="H151" s="369"/>
      <c r="I151" s="546"/>
      <c r="J151" s="546"/>
      <c r="K151" s="369"/>
      <c r="L151" s="546"/>
      <c r="M151" s="546"/>
      <c r="N151" s="369"/>
      <c r="O151" s="369"/>
      <c r="P151" s="369"/>
      <c r="Q151" s="369"/>
    </row>
    <row r="152" spans="1:17">
      <c r="A152" s="59"/>
      <c r="B152" s="369"/>
      <c r="C152" s="369"/>
      <c r="D152" s="369"/>
      <c r="E152" s="369"/>
      <c r="F152" s="369"/>
      <c r="G152" s="369"/>
      <c r="H152" s="369"/>
      <c r="I152" s="546"/>
      <c r="J152" s="546"/>
      <c r="K152" s="369"/>
      <c r="L152" s="546"/>
      <c r="M152" s="546"/>
      <c r="N152" s="369"/>
      <c r="O152" s="369"/>
      <c r="P152" s="369"/>
      <c r="Q152" s="369"/>
    </row>
    <row r="153" spans="1:17">
      <c r="A153" s="59"/>
      <c r="B153" s="59"/>
      <c r="C153" s="172" t="s">
        <v>121</v>
      </c>
      <c r="D153" s="172"/>
      <c r="E153" s="172"/>
      <c r="F153" s="172"/>
      <c r="G153" s="172"/>
      <c r="H153" s="172"/>
      <c r="I153" s="498"/>
      <c r="J153" s="498"/>
      <c r="K153" s="170"/>
      <c r="L153" s="548"/>
      <c r="M153" s="548"/>
      <c r="N153" s="365"/>
      <c r="O153" s="364"/>
      <c r="P153" s="365"/>
      <c r="Q153" s="365"/>
    </row>
    <row r="154" spans="1:17">
      <c r="A154" s="59"/>
      <c r="B154" s="60"/>
      <c r="C154" s="142"/>
      <c r="D154" s="61"/>
      <c r="E154" s="61"/>
      <c r="F154" s="61"/>
      <c r="G154" s="61"/>
      <c r="H154" s="61"/>
      <c r="I154" s="499"/>
      <c r="J154" s="499"/>
      <c r="K154" s="61"/>
      <c r="L154" s="499"/>
      <c r="M154" s="499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500"/>
      <c r="J155" s="500"/>
      <c r="K155" s="64"/>
      <c r="L155" s="526"/>
      <c r="M155" s="526"/>
      <c r="N155" s="64"/>
      <c r="O155" s="63"/>
      <c r="P155" s="63"/>
      <c r="Q155" s="64"/>
    </row>
    <row r="156" spans="1:17">
      <c r="A156" s="59"/>
      <c r="B156" s="380"/>
      <c r="C156" s="66"/>
      <c r="D156" s="67"/>
      <c r="E156" s="67"/>
      <c r="F156" s="68"/>
      <c r="G156" s="69"/>
      <c r="H156" s="69"/>
      <c r="I156" s="501"/>
      <c r="J156" s="501"/>
      <c r="K156" s="68"/>
      <c r="L156" s="527"/>
      <c r="M156" s="527"/>
      <c r="N156" s="68"/>
      <c r="O156" s="67"/>
      <c r="P156" s="67"/>
      <c r="Q156" s="68"/>
    </row>
    <row r="157" spans="1:17">
      <c r="A157" s="59"/>
      <c r="B157" s="380"/>
      <c r="C157" s="66"/>
      <c r="D157" s="67"/>
      <c r="E157" s="67"/>
      <c r="F157" s="68"/>
      <c r="G157" s="69"/>
      <c r="H157" s="69"/>
      <c r="I157" s="501"/>
      <c r="J157" s="501"/>
      <c r="K157" s="68"/>
      <c r="L157" s="527"/>
      <c r="M157" s="527"/>
      <c r="N157" s="68"/>
      <c r="O157" s="67"/>
      <c r="P157" s="67"/>
      <c r="Q157" s="68"/>
    </row>
    <row r="158" spans="1:17">
      <c r="A158" s="59"/>
      <c r="B158" s="380"/>
      <c r="C158" s="66"/>
      <c r="D158" s="67"/>
      <c r="E158" s="67"/>
      <c r="F158" s="68"/>
      <c r="G158" s="69"/>
      <c r="H158" s="69"/>
      <c r="I158" s="501"/>
      <c r="J158" s="501"/>
      <c r="K158" s="68"/>
      <c r="L158" s="527"/>
      <c r="M158" s="527"/>
      <c r="N158" s="68"/>
      <c r="O158" s="67"/>
      <c r="P158" s="67"/>
      <c r="Q158" s="68"/>
    </row>
    <row r="159" spans="1:17">
      <c r="A159" s="59"/>
      <c r="B159" s="380"/>
      <c r="C159" s="73"/>
      <c r="D159" s="70"/>
      <c r="E159" s="70"/>
      <c r="F159" s="71"/>
      <c r="G159" s="72"/>
      <c r="H159" s="72"/>
      <c r="I159" s="502"/>
      <c r="J159" s="502"/>
      <c r="K159" s="71"/>
      <c r="L159" s="528"/>
      <c r="M159" s="528"/>
      <c r="N159" s="71"/>
      <c r="O159" s="70"/>
      <c r="P159" s="70"/>
      <c r="Q159" s="71"/>
    </row>
    <row r="160" spans="1:17">
      <c r="A160" s="59"/>
      <c r="B160" s="380"/>
      <c r="C160" s="73"/>
      <c r="D160" s="70"/>
      <c r="E160" s="70"/>
      <c r="F160" s="71"/>
      <c r="G160" s="72"/>
      <c r="H160" s="72"/>
      <c r="I160" s="502"/>
      <c r="J160" s="502"/>
      <c r="K160" s="71"/>
      <c r="L160" s="528"/>
      <c r="M160" s="528"/>
      <c r="N160" s="71"/>
      <c r="O160" s="70"/>
      <c r="P160" s="70"/>
      <c r="Q160" s="71"/>
    </row>
    <row r="161" spans="1:17">
      <c r="A161" s="59"/>
      <c r="B161" s="380"/>
      <c r="C161" s="73"/>
      <c r="D161" s="70"/>
      <c r="E161" s="70"/>
      <c r="F161" s="71"/>
      <c r="G161" s="72"/>
      <c r="H161" s="72"/>
      <c r="I161" s="502"/>
      <c r="J161" s="502"/>
      <c r="K161" s="71"/>
      <c r="L161" s="528"/>
      <c r="M161" s="528"/>
      <c r="N161" s="71"/>
      <c r="O161" s="70"/>
      <c r="P161" s="70"/>
      <c r="Q161" s="71"/>
    </row>
    <row r="162" spans="1:17">
      <c r="A162" s="59"/>
      <c r="B162" s="380"/>
      <c r="C162" s="73"/>
      <c r="D162" s="70"/>
      <c r="E162" s="70"/>
      <c r="F162" s="71"/>
      <c r="G162" s="72"/>
      <c r="H162" s="72"/>
      <c r="I162" s="502"/>
      <c r="J162" s="502"/>
      <c r="K162" s="71"/>
      <c r="L162" s="528"/>
      <c r="M162" s="528"/>
      <c r="N162" s="71"/>
      <c r="O162" s="70"/>
      <c r="P162" s="70"/>
      <c r="Q162" s="71"/>
    </row>
    <row r="163" spans="1:17">
      <c r="A163" s="59"/>
      <c r="B163" s="380"/>
      <c r="C163" s="73"/>
      <c r="D163" s="70"/>
      <c r="E163" s="70"/>
      <c r="F163" s="71"/>
      <c r="G163" s="72"/>
      <c r="H163" s="72"/>
      <c r="I163" s="502"/>
      <c r="J163" s="502"/>
      <c r="K163" s="71"/>
      <c r="L163" s="528"/>
      <c r="M163" s="528"/>
      <c r="N163" s="71"/>
      <c r="O163" s="70"/>
      <c r="P163" s="70"/>
      <c r="Q163" s="71"/>
    </row>
    <row r="164" spans="1:17">
      <c r="A164" s="59"/>
      <c r="B164" s="380"/>
      <c r="C164" s="73"/>
      <c r="D164" s="70"/>
      <c r="E164" s="70"/>
      <c r="F164" s="71"/>
      <c r="G164" s="72"/>
      <c r="H164" s="72"/>
      <c r="I164" s="502"/>
      <c r="J164" s="502"/>
      <c r="K164" s="71"/>
      <c r="L164" s="528"/>
      <c r="M164" s="528"/>
      <c r="N164" s="71"/>
      <c r="O164" s="70"/>
      <c r="P164" s="70"/>
      <c r="Q164" s="71"/>
    </row>
    <row r="165" spans="1:17">
      <c r="A165" s="59"/>
      <c r="B165" s="380"/>
      <c r="C165" s="73"/>
      <c r="D165" s="70"/>
      <c r="E165" s="70"/>
      <c r="F165" s="71"/>
      <c r="G165" s="72"/>
      <c r="H165" s="72"/>
      <c r="I165" s="502"/>
      <c r="J165" s="502"/>
      <c r="K165" s="71"/>
      <c r="L165" s="528"/>
      <c r="M165" s="528"/>
      <c r="N165" s="71"/>
      <c r="O165" s="70"/>
      <c r="P165" s="70"/>
      <c r="Q165" s="71"/>
    </row>
    <row r="166" spans="1:17">
      <c r="A166" s="59"/>
      <c r="B166" s="380"/>
      <c r="C166" s="73"/>
      <c r="D166" s="70"/>
      <c r="E166" s="70"/>
      <c r="F166" s="71"/>
      <c r="G166" s="72"/>
      <c r="H166" s="72"/>
      <c r="I166" s="502"/>
      <c r="J166" s="502"/>
      <c r="K166" s="71"/>
      <c r="L166" s="528"/>
      <c r="M166" s="528"/>
      <c r="N166" s="71"/>
      <c r="O166" s="70"/>
      <c r="P166" s="70"/>
      <c r="Q166" s="71"/>
    </row>
    <row r="167" spans="1:17">
      <c r="A167" s="59"/>
      <c r="B167" s="380"/>
      <c r="C167" s="73"/>
      <c r="D167" s="70"/>
      <c r="E167" s="70"/>
      <c r="F167" s="71"/>
      <c r="G167" s="72"/>
      <c r="H167" s="72"/>
      <c r="I167" s="502"/>
      <c r="J167" s="502"/>
      <c r="K167" s="71"/>
      <c r="L167" s="528"/>
      <c r="M167" s="528"/>
      <c r="N167" s="71"/>
      <c r="O167" s="70"/>
      <c r="P167" s="70"/>
      <c r="Q167" s="71"/>
    </row>
    <row r="168" spans="1:17">
      <c r="A168" s="59"/>
      <c r="B168" s="380"/>
      <c r="C168" s="73"/>
      <c r="D168" s="70"/>
      <c r="E168" s="70"/>
      <c r="F168" s="71"/>
      <c r="G168" s="72"/>
      <c r="H168" s="72"/>
      <c r="I168" s="502"/>
      <c r="J168" s="502"/>
      <c r="K168" s="71"/>
      <c r="L168" s="528"/>
      <c r="M168" s="528"/>
      <c r="N168" s="71"/>
      <c r="O168" s="70"/>
      <c r="P168" s="70"/>
      <c r="Q168" s="71"/>
    </row>
    <row r="169" spans="1:17">
      <c r="A169" s="59"/>
      <c r="B169" s="380"/>
      <c r="C169" s="73"/>
      <c r="D169" s="70"/>
      <c r="E169" s="70"/>
      <c r="F169" s="71"/>
      <c r="G169" s="72"/>
      <c r="H169" s="72"/>
      <c r="I169" s="502"/>
      <c r="J169" s="502"/>
      <c r="K169" s="71"/>
      <c r="L169" s="528"/>
      <c r="M169" s="528"/>
      <c r="N169" s="71"/>
      <c r="O169" s="70"/>
      <c r="P169" s="70"/>
      <c r="Q169" s="71"/>
    </row>
    <row r="170" spans="1:17">
      <c r="A170" s="59"/>
      <c r="B170" s="380"/>
      <c r="C170" s="73"/>
      <c r="D170" s="70"/>
      <c r="E170" s="70"/>
      <c r="F170" s="71"/>
      <c r="G170" s="72"/>
      <c r="H170" s="72"/>
      <c r="I170" s="502"/>
      <c r="J170" s="502"/>
      <c r="K170" s="71"/>
      <c r="L170" s="528"/>
      <c r="M170" s="528"/>
      <c r="N170" s="71"/>
      <c r="O170" s="70"/>
      <c r="P170" s="70"/>
      <c r="Q170" s="71"/>
    </row>
    <row r="171" spans="1:17">
      <c r="A171" s="59"/>
      <c r="B171" s="380"/>
      <c r="C171" s="73"/>
      <c r="D171" s="70"/>
      <c r="E171" s="70"/>
      <c r="F171" s="71"/>
      <c r="G171" s="72"/>
      <c r="H171" s="72"/>
      <c r="I171" s="502"/>
      <c r="J171" s="502"/>
      <c r="K171" s="71"/>
      <c r="L171" s="528"/>
      <c r="M171" s="528"/>
      <c r="N171" s="71"/>
      <c r="O171" s="70"/>
      <c r="P171" s="70"/>
      <c r="Q171" s="71"/>
    </row>
    <row r="172" spans="1:17">
      <c r="A172" s="59"/>
      <c r="B172" s="380"/>
      <c r="C172" s="73"/>
      <c r="D172" s="70"/>
      <c r="E172" s="70"/>
      <c r="F172" s="71"/>
      <c r="G172" s="72"/>
      <c r="H172" s="72"/>
      <c r="I172" s="502"/>
      <c r="J172" s="502"/>
      <c r="K172" s="71"/>
      <c r="L172" s="528"/>
      <c r="M172" s="528"/>
      <c r="N172" s="71"/>
      <c r="O172" s="70"/>
      <c r="P172" s="70"/>
      <c r="Q172" s="71"/>
    </row>
    <row r="173" spans="1:17">
      <c r="A173" s="59"/>
      <c r="B173" s="380"/>
      <c r="C173" s="73"/>
      <c r="D173" s="70"/>
      <c r="E173" s="70"/>
      <c r="F173" s="71"/>
      <c r="G173" s="72"/>
      <c r="H173" s="72"/>
      <c r="I173" s="502"/>
      <c r="J173" s="502"/>
      <c r="K173" s="71"/>
      <c r="L173" s="528"/>
      <c r="M173" s="528"/>
      <c r="N173" s="71"/>
      <c r="O173" s="70"/>
      <c r="P173" s="70"/>
      <c r="Q173" s="71"/>
    </row>
    <row r="174" spans="1:17">
      <c r="A174" s="59"/>
      <c r="B174" s="380"/>
      <c r="C174" s="73"/>
      <c r="D174" s="70"/>
      <c r="E174" s="70"/>
      <c r="F174" s="71"/>
      <c r="G174" s="72"/>
      <c r="H174" s="72"/>
      <c r="I174" s="502"/>
      <c r="J174" s="502"/>
      <c r="K174" s="71"/>
      <c r="L174" s="528"/>
      <c r="M174" s="528"/>
      <c r="N174" s="71"/>
      <c r="O174" s="70"/>
      <c r="P174" s="70"/>
      <c r="Q174" s="71"/>
    </row>
    <row r="175" spans="1:17">
      <c r="A175" s="59"/>
      <c r="B175" s="380"/>
      <c r="C175" s="73"/>
      <c r="D175" s="70"/>
      <c r="E175" s="70"/>
      <c r="F175" s="71"/>
      <c r="G175" s="72"/>
      <c r="H175" s="72"/>
      <c r="I175" s="502"/>
      <c r="J175" s="502"/>
      <c r="K175" s="71"/>
      <c r="L175" s="528"/>
      <c r="M175" s="528"/>
      <c r="N175" s="71"/>
      <c r="O175" s="70"/>
      <c r="P175" s="70"/>
      <c r="Q175" s="71"/>
    </row>
    <row r="176" spans="1:17">
      <c r="A176" s="59"/>
      <c r="B176" s="380"/>
      <c r="C176" s="73"/>
      <c r="D176" s="70"/>
      <c r="E176" s="70"/>
      <c r="F176" s="71"/>
      <c r="G176" s="72"/>
      <c r="H176" s="72"/>
      <c r="I176" s="502"/>
      <c r="J176" s="502"/>
      <c r="K176" s="71"/>
      <c r="L176" s="528"/>
      <c r="M176" s="528"/>
      <c r="N176" s="71"/>
      <c r="O176" s="70"/>
      <c r="P176" s="70"/>
      <c r="Q176" s="71"/>
    </row>
    <row r="177" spans="1:17">
      <c r="A177" s="59"/>
      <c r="B177" s="380"/>
      <c r="C177" s="73"/>
      <c r="D177" s="70"/>
      <c r="E177" s="70"/>
      <c r="F177" s="71"/>
      <c r="G177" s="72"/>
      <c r="H177" s="72"/>
      <c r="I177" s="502"/>
      <c r="J177" s="502"/>
      <c r="K177" s="71"/>
      <c r="L177" s="528"/>
      <c r="M177" s="528"/>
      <c r="N177" s="71"/>
      <c r="O177" s="70"/>
      <c r="P177" s="70"/>
      <c r="Q177" s="71"/>
    </row>
    <row r="178" spans="1:17">
      <c r="A178" s="59"/>
      <c r="B178" s="380"/>
      <c r="C178" s="73"/>
      <c r="D178" s="70"/>
      <c r="E178" s="70"/>
      <c r="F178" s="71"/>
      <c r="G178" s="72"/>
      <c r="H178" s="72"/>
      <c r="I178" s="502"/>
      <c r="J178" s="502"/>
      <c r="K178" s="71"/>
      <c r="L178" s="528"/>
      <c r="M178" s="528"/>
      <c r="N178" s="71"/>
      <c r="O178" s="70"/>
      <c r="P178" s="70"/>
      <c r="Q178" s="71"/>
    </row>
    <row r="179" spans="1:17">
      <c r="A179" s="59"/>
      <c r="B179" s="380"/>
      <c r="C179" s="73"/>
      <c r="D179" s="70"/>
      <c r="E179" s="70"/>
      <c r="F179" s="71"/>
      <c r="G179" s="72"/>
      <c r="H179" s="72"/>
      <c r="I179" s="502"/>
      <c r="J179" s="502"/>
      <c r="K179" s="71"/>
      <c r="L179" s="528"/>
      <c r="M179" s="528"/>
      <c r="N179" s="71"/>
      <c r="O179" s="70"/>
      <c r="P179" s="70"/>
      <c r="Q179" s="71"/>
    </row>
    <row r="180" spans="1:17">
      <c r="A180" s="59"/>
      <c r="B180" s="380"/>
      <c r="C180" s="73"/>
      <c r="D180" s="70"/>
      <c r="E180" s="70"/>
      <c r="F180" s="71"/>
      <c r="G180" s="72"/>
      <c r="H180" s="72"/>
      <c r="I180" s="502"/>
      <c r="J180" s="502"/>
      <c r="K180" s="71"/>
      <c r="L180" s="528"/>
      <c r="M180" s="528"/>
      <c r="N180" s="71"/>
      <c r="O180" s="70"/>
      <c r="P180" s="70"/>
      <c r="Q180" s="71"/>
    </row>
    <row r="181" spans="1:17">
      <c r="A181" s="59"/>
      <c r="B181" s="380"/>
      <c r="C181" s="73"/>
      <c r="D181" s="70"/>
      <c r="E181" s="70"/>
      <c r="F181" s="71"/>
      <c r="G181" s="72"/>
      <c r="H181" s="72"/>
      <c r="I181" s="502"/>
      <c r="J181" s="502"/>
      <c r="K181" s="71"/>
      <c r="L181" s="528"/>
      <c r="M181" s="528"/>
      <c r="N181" s="71"/>
      <c r="O181" s="70"/>
      <c r="P181" s="70"/>
      <c r="Q181" s="71"/>
    </row>
    <row r="182" spans="1:17">
      <c r="A182" s="59"/>
      <c r="B182" s="380"/>
      <c r="C182" s="73"/>
      <c r="D182" s="70"/>
      <c r="E182" s="70"/>
      <c r="F182" s="71"/>
      <c r="G182" s="72"/>
      <c r="H182" s="72"/>
      <c r="I182" s="502"/>
      <c r="J182" s="502"/>
      <c r="K182" s="71"/>
      <c r="L182" s="528"/>
      <c r="M182" s="528"/>
      <c r="N182" s="71"/>
      <c r="O182" s="70"/>
      <c r="P182" s="70"/>
      <c r="Q182" s="71"/>
    </row>
    <row r="183" spans="1:17">
      <c r="A183" s="59"/>
      <c r="B183" s="380"/>
      <c r="C183" s="73"/>
      <c r="D183" s="70"/>
      <c r="E183" s="70"/>
      <c r="F183" s="71"/>
      <c r="G183" s="72"/>
      <c r="H183" s="72"/>
      <c r="I183" s="502"/>
      <c r="J183" s="502"/>
      <c r="K183" s="71"/>
      <c r="L183" s="528"/>
      <c r="M183" s="528"/>
      <c r="N183" s="71"/>
      <c r="O183" s="70"/>
      <c r="P183" s="70"/>
      <c r="Q183" s="71"/>
    </row>
    <row r="184" spans="1:17">
      <c r="A184" s="59"/>
      <c r="B184" s="380"/>
      <c r="C184" s="73"/>
      <c r="D184" s="70"/>
      <c r="E184" s="70"/>
      <c r="F184" s="71"/>
      <c r="G184" s="72"/>
      <c r="H184" s="72"/>
      <c r="I184" s="502"/>
      <c r="J184" s="502"/>
      <c r="K184" s="71"/>
      <c r="L184" s="528"/>
      <c r="M184" s="528"/>
      <c r="N184" s="71"/>
      <c r="O184" s="70"/>
      <c r="P184" s="70"/>
      <c r="Q184" s="71"/>
    </row>
    <row r="185" spans="1:17">
      <c r="A185" s="59"/>
      <c r="B185" s="380"/>
      <c r="C185" s="73"/>
      <c r="D185" s="70"/>
      <c r="E185" s="70"/>
      <c r="F185" s="71"/>
      <c r="G185" s="72"/>
      <c r="H185" s="72"/>
      <c r="I185" s="502"/>
      <c r="J185" s="502"/>
      <c r="K185" s="71"/>
      <c r="L185" s="528"/>
      <c r="M185" s="528"/>
      <c r="N185" s="71"/>
      <c r="O185" s="70"/>
      <c r="P185" s="70"/>
      <c r="Q185" s="71"/>
    </row>
    <row r="186" spans="1:17">
      <c r="A186" s="59"/>
      <c r="B186" s="380"/>
      <c r="C186" s="73"/>
      <c r="D186" s="70"/>
      <c r="E186" s="70"/>
      <c r="F186" s="71"/>
      <c r="G186" s="72"/>
      <c r="H186" s="72"/>
      <c r="I186" s="502"/>
      <c r="J186" s="502"/>
      <c r="K186" s="71"/>
      <c r="L186" s="528"/>
      <c r="M186" s="528"/>
      <c r="N186" s="71"/>
      <c r="O186" s="70"/>
      <c r="P186" s="70"/>
      <c r="Q186" s="71"/>
    </row>
    <row r="187" spans="1:17">
      <c r="A187" s="59"/>
      <c r="B187" s="380"/>
      <c r="C187" s="73"/>
      <c r="D187" s="70"/>
      <c r="E187" s="70"/>
      <c r="F187" s="71"/>
      <c r="G187" s="72"/>
      <c r="H187" s="72"/>
      <c r="I187" s="502"/>
      <c r="J187" s="502"/>
      <c r="K187" s="71"/>
      <c r="L187" s="528"/>
      <c r="M187" s="528"/>
      <c r="N187" s="71"/>
      <c r="O187" s="70"/>
      <c r="P187" s="70"/>
      <c r="Q187" s="71"/>
    </row>
    <row r="188" spans="1:17">
      <c r="A188" s="59"/>
      <c r="B188" s="380"/>
      <c r="C188" s="73"/>
      <c r="D188" s="70"/>
      <c r="E188" s="70"/>
      <c r="F188" s="71"/>
      <c r="G188" s="72"/>
      <c r="H188" s="72"/>
      <c r="I188" s="502"/>
      <c r="J188" s="502"/>
      <c r="K188" s="71"/>
      <c r="L188" s="528"/>
      <c r="M188" s="528"/>
      <c r="N188" s="71"/>
      <c r="O188" s="70"/>
      <c r="P188" s="70"/>
      <c r="Q188" s="71"/>
    </row>
    <row r="189" spans="1:17">
      <c r="A189" s="59"/>
      <c r="B189" s="380"/>
      <c r="C189" s="73"/>
      <c r="D189" s="70"/>
      <c r="E189" s="70"/>
      <c r="F189" s="71"/>
      <c r="G189" s="72"/>
      <c r="H189" s="72"/>
      <c r="I189" s="502"/>
      <c r="J189" s="502"/>
      <c r="K189" s="71"/>
      <c r="L189" s="528"/>
      <c r="M189" s="528"/>
      <c r="N189" s="71"/>
      <c r="O189" s="70"/>
      <c r="P189" s="70"/>
      <c r="Q189" s="71"/>
    </row>
    <row r="190" spans="1:17">
      <c r="A190" s="59"/>
      <c r="B190" s="380"/>
      <c r="C190" s="73"/>
      <c r="D190" s="70"/>
      <c r="E190" s="70"/>
      <c r="F190" s="71"/>
      <c r="G190" s="72"/>
      <c r="H190" s="72"/>
      <c r="I190" s="502"/>
      <c r="J190" s="502"/>
      <c r="K190" s="71"/>
      <c r="L190" s="528"/>
      <c r="M190" s="528"/>
      <c r="N190" s="71"/>
      <c r="O190" s="70"/>
      <c r="P190" s="70"/>
      <c r="Q190" s="71"/>
    </row>
    <row r="191" spans="1:17">
      <c r="A191" s="59"/>
      <c r="B191" s="380"/>
      <c r="C191" s="73"/>
      <c r="D191" s="70"/>
      <c r="E191" s="70"/>
      <c r="F191" s="71"/>
      <c r="G191" s="72"/>
      <c r="H191" s="72"/>
      <c r="I191" s="502"/>
      <c r="J191" s="502"/>
      <c r="K191" s="71"/>
      <c r="L191" s="528"/>
      <c r="M191" s="528"/>
      <c r="N191" s="71"/>
      <c r="O191" s="70"/>
      <c r="P191" s="70"/>
      <c r="Q191" s="71"/>
    </row>
    <row r="192" spans="1:17">
      <c r="A192" s="59"/>
      <c r="B192" s="380"/>
      <c r="C192" s="73"/>
      <c r="D192" s="70"/>
      <c r="E192" s="70"/>
      <c r="F192" s="71"/>
      <c r="G192" s="72"/>
      <c r="H192" s="72"/>
      <c r="I192" s="502"/>
      <c r="J192" s="502"/>
      <c r="K192" s="71"/>
      <c r="L192" s="528"/>
      <c r="M192" s="528"/>
      <c r="N192" s="71"/>
      <c r="O192" s="70"/>
      <c r="P192" s="70"/>
      <c r="Q192" s="71"/>
    </row>
    <row r="193" spans="1:17">
      <c r="A193" s="59"/>
      <c r="B193" s="380"/>
      <c r="C193" s="73"/>
      <c r="D193" s="70"/>
      <c r="E193" s="70"/>
      <c r="F193" s="71"/>
      <c r="G193" s="72"/>
      <c r="H193" s="72"/>
      <c r="I193" s="502"/>
      <c r="J193" s="502"/>
      <c r="K193" s="71"/>
      <c r="L193" s="528"/>
      <c r="M193" s="528"/>
      <c r="N193" s="71"/>
      <c r="O193" s="70"/>
      <c r="P193" s="70"/>
      <c r="Q193" s="71"/>
    </row>
    <row r="194" spans="1:17">
      <c r="A194" s="59"/>
      <c r="B194" s="380"/>
      <c r="C194" s="143"/>
      <c r="D194" s="70"/>
      <c r="E194" s="70"/>
      <c r="F194" s="71"/>
      <c r="G194" s="72"/>
      <c r="H194" s="72"/>
      <c r="I194" s="502"/>
      <c r="J194" s="502"/>
      <c r="K194" s="71"/>
      <c r="L194" s="528"/>
      <c r="M194" s="528"/>
      <c r="N194" s="71"/>
      <c r="O194" s="70"/>
      <c r="P194" s="70"/>
      <c r="Q194" s="71"/>
    </row>
    <row r="195" spans="1:17">
      <c r="A195" s="59"/>
      <c r="B195" s="381"/>
      <c r="C195" s="73"/>
      <c r="D195" s="70"/>
      <c r="E195" s="70"/>
      <c r="F195" s="71"/>
      <c r="G195" s="72"/>
      <c r="H195" s="72"/>
      <c r="I195" s="502"/>
      <c r="J195" s="502"/>
      <c r="K195" s="71"/>
      <c r="L195" s="528"/>
      <c r="M195" s="528"/>
      <c r="N195" s="71"/>
      <c r="O195" s="70"/>
      <c r="P195" s="70"/>
      <c r="Q195" s="71"/>
    </row>
    <row r="196" spans="1:17">
      <c r="A196" s="59"/>
      <c r="B196" s="381"/>
      <c r="C196" s="73"/>
      <c r="D196" s="70"/>
      <c r="E196" s="70"/>
      <c r="F196" s="71"/>
      <c r="G196" s="72"/>
      <c r="H196" s="72"/>
      <c r="I196" s="502"/>
      <c r="J196" s="502"/>
      <c r="K196" s="71"/>
      <c r="L196" s="528"/>
      <c r="M196" s="528"/>
      <c r="N196" s="71"/>
      <c r="O196" s="70"/>
      <c r="P196" s="70"/>
      <c r="Q196" s="71"/>
    </row>
    <row r="197" spans="1:17">
      <c r="A197" s="59"/>
      <c r="B197" s="381"/>
      <c r="C197" s="74"/>
      <c r="D197" s="70"/>
      <c r="E197" s="70"/>
      <c r="F197" s="71"/>
      <c r="G197" s="72"/>
      <c r="H197" s="72"/>
      <c r="I197" s="502"/>
      <c r="J197" s="502"/>
      <c r="K197" s="71"/>
      <c r="L197" s="528"/>
      <c r="M197" s="528"/>
      <c r="N197" s="71"/>
      <c r="O197" s="70"/>
      <c r="P197" s="70"/>
      <c r="Q197" s="71"/>
    </row>
    <row r="198" spans="1:17">
      <c r="A198" s="59"/>
      <c r="B198" s="381"/>
      <c r="C198" s="74"/>
      <c r="D198" s="70"/>
      <c r="E198" s="70"/>
      <c r="F198" s="71"/>
      <c r="G198" s="72"/>
      <c r="H198" s="72"/>
      <c r="I198" s="502"/>
      <c r="J198" s="502"/>
      <c r="K198" s="71"/>
      <c r="L198" s="528"/>
      <c r="M198" s="528"/>
      <c r="N198" s="71"/>
      <c r="O198" s="70"/>
      <c r="P198" s="70"/>
      <c r="Q198" s="71"/>
    </row>
    <row r="199" spans="1:17">
      <c r="A199" s="59"/>
      <c r="B199" s="381"/>
      <c r="C199" s="74"/>
      <c r="D199" s="70"/>
      <c r="E199" s="70"/>
      <c r="F199" s="71"/>
      <c r="G199" s="72"/>
      <c r="H199" s="72"/>
      <c r="I199" s="502"/>
      <c r="J199" s="502"/>
      <c r="K199" s="71"/>
      <c r="L199" s="528"/>
      <c r="M199" s="528"/>
      <c r="N199" s="71"/>
      <c r="O199" s="70"/>
      <c r="P199" s="70"/>
      <c r="Q199" s="71"/>
    </row>
    <row r="200" spans="1:17">
      <c r="A200" s="59"/>
      <c r="B200" s="381"/>
      <c r="C200" s="74"/>
      <c r="D200" s="70"/>
      <c r="E200" s="70"/>
      <c r="F200" s="71"/>
      <c r="G200" s="72"/>
      <c r="H200" s="72"/>
      <c r="I200" s="502"/>
      <c r="J200" s="502"/>
      <c r="K200" s="71"/>
      <c r="L200" s="528"/>
      <c r="M200" s="528"/>
      <c r="N200" s="71"/>
      <c r="O200" s="70"/>
      <c r="P200" s="70"/>
      <c r="Q200" s="71"/>
    </row>
    <row r="201" spans="1:17">
      <c r="A201" s="59"/>
      <c r="B201" s="381"/>
      <c r="C201" s="74"/>
      <c r="D201" s="70"/>
      <c r="E201" s="70"/>
      <c r="F201" s="71"/>
      <c r="G201" s="72"/>
      <c r="H201" s="72"/>
      <c r="I201" s="502"/>
      <c r="J201" s="502"/>
      <c r="K201" s="71"/>
      <c r="L201" s="528"/>
      <c r="M201" s="528"/>
      <c r="N201" s="71"/>
      <c r="O201" s="70"/>
      <c r="P201" s="70"/>
      <c r="Q201" s="71"/>
    </row>
    <row r="202" spans="1:17">
      <c r="A202" s="59"/>
      <c r="B202" s="381"/>
      <c r="C202" s="74"/>
      <c r="D202" s="70"/>
      <c r="E202" s="70"/>
      <c r="F202" s="71"/>
      <c r="G202" s="72"/>
      <c r="H202" s="72"/>
      <c r="I202" s="502"/>
      <c r="J202" s="502"/>
      <c r="K202" s="71"/>
      <c r="L202" s="528"/>
      <c r="M202" s="528"/>
      <c r="N202" s="71"/>
      <c r="O202" s="70"/>
      <c r="P202" s="70"/>
      <c r="Q202" s="71"/>
    </row>
    <row r="203" spans="1:17">
      <c r="A203" s="59"/>
      <c r="B203" s="381"/>
      <c r="C203" s="74"/>
      <c r="D203" s="70"/>
      <c r="E203" s="70"/>
      <c r="F203" s="71"/>
      <c r="G203" s="72"/>
      <c r="H203" s="72"/>
      <c r="I203" s="502"/>
      <c r="J203" s="502"/>
      <c r="K203" s="71"/>
      <c r="L203" s="528"/>
      <c r="M203" s="528"/>
      <c r="N203" s="71"/>
      <c r="O203" s="70"/>
      <c r="P203" s="70"/>
      <c r="Q203" s="71"/>
    </row>
    <row r="204" spans="1:17">
      <c r="A204" s="59"/>
      <c r="B204" s="381"/>
      <c r="C204" s="74"/>
      <c r="D204" s="70"/>
      <c r="E204" s="70"/>
      <c r="F204" s="71"/>
      <c r="G204" s="72"/>
      <c r="H204" s="72"/>
      <c r="I204" s="502"/>
      <c r="J204" s="502"/>
      <c r="K204" s="71"/>
      <c r="L204" s="528"/>
      <c r="M204" s="528"/>
      <c r="N204" s="71"/>
      <c r="O204" s="70"/>
      <c r="P204" s="70"/>
      <c r="Q204" s="71"/>
    </row>
    <row r="205" spans="1:17">
      <c r="A205" s="59"/>
      <c r="B205" s="381"/>
      <c r="C205" s="74"/>
      <c r="D205" s="70"/>
      <c r="E205" s="70"/>
      <c r="F205" s="71"/>
      <c r="G205" s="72"/>
      <c r="H205" s="72"/>
      <c r="I205" s="502"/>
      <c r="J205" s="502"/>
      <c r="K205" s="71"/>
      <c r="L205" s="528"/>
      <c r="M205" s="528"/>
      <c r="N205" s="71"/>
      <c r="O205" s="70"/>
      <c r="P205" s="70"/>
      <c r="Q205" s="71"/>
    </row>
    <row r="206" spans="1:17">
      <c r="A206" s="59"/>
      <c r="B206" s="381"/>
      <c r="C206" s="74"/>
      <c r="D206" s="70"/>
      <c r="E206" s="70"/>
      <c r="F206" s="71"/>
      <c r="G206" s="72"/>
      <c r="H206" s="72"/>
      <c r="I206" s="502"/>
      <c r="J206" s="502"/>
      <c r="K206" s="71"/>
      <c r="L206" s="528"/>
      <c r="M206" s="528"/>
      <c r="N206" s="71"/>
      <c r="O206" s="70"/>
      <c r="P206" s="70"/>
      <c r="Q206" s="71"/>
    </row>
    <row r="207" spans="1:17">
      <c r="A207" s="59"/>
      <c r="B207" s="381"/>
      <c r="C207" s="74"/>
      <c r="D207" s="70"/>
      <c r="E207" s="70"/>
      <c r="F207" s="71"/>
      <c r="G207" s="72"/>
      <c r="H207" s="72"/>
      <c r="I207" s="502"/>
      <c r="J207" s="502"/>
      <c r="K207" s="71"/>
      <c r="L207" s="528"/>
      <c r="M207" s="528"/>
      <c r="N207" s="71"/>
      <c r="O207" s="70"/>
      <c r="P207" s="70"/>
      <c r="Q207" s="71"/>
    </row>
    <row r="208" spans="1:17">
      <c r="A208" s="59"/>
      <c r="B208" s="381"/>
      <c r="C208" s="73"/>
      <c r="D208" s="70"/>
      <c r="E208" s="70"/>
      <c r="F208" s="71"/>
      <c r="G208" s="72"/>
      <c r="H208" s="72"/>
      <c r="I208" s="502"/>
      <c r="J208" s="502"/>
      <c r="K208" s="71"/>
      <c r="L208" s="528"/>
      <c r="M208" s="528"/>
      <c r="N208" s="71"/>
      <c r="O208" s="70"/>
      <c r="P208" s="70"/>
      <c r="Q208" s="71"/>
    </row>
    <row r="209" spans="1:17">
      <c r="A209" s="59"/>
      <c r="B209" s="381"/>
      <c r="C209" s="66"/>
      <c r="D209" s="70"/>
      <c r="E209" s="70"/>
      <c r="F209" s="71"/>
      <c r="G209" s="72"/>
      <c r="H209" s="72"/>
      <c r="I209" s="502"/>
      <c r="J209" s="502"/>
      <c r="K209" s="71"/>
      <c r="L209" s="528"/>
      <c r="M209" s="528"/>
      <c r="N209" s="71"/>
      <c r="O209" s="70"/>
      <c r="P209" s="70"/>
      <c r="Q209" s="71"/>
    </row>
    <row r="210" spans="1:17">
      <c r="A210" s="59"/>
      <c r="B210" s="381"/>
      <c r="C210" s="66"/>
      <c r="D210" s="70"/>
      <c r="E210" s="70"/>
      <c r="F210" s="71"/>
      <c r="G210" s="72"/>
      <c r="H210" s="72"/>
      <c r="I210" s="502"/>
      <c r="J210" s="502"/>
      <c r="K210" s="71"/>
      <c r="L210" s="528"/>
      <c r="M210" s="528"/>
      <c r="N210" s="71"/>
      <c r="O210" s="70"/>
      <c r="P210" s="70"/>
      <c r="Q210" s="71"/>
    </row>
    <row r="211" spans="1:17">
      <c r="A211" s="59"/>
      <c r="B211" s="381"/>
      <c r="C211" s="66"/>
      <c r="D211" s="70"/>
      <c r="E211" s="70"/>
      <c r="F211" s="71"/>
      <c r="G211" s="72"/>
      <c r="H211" s="72"/>
      <c r="I211" s="502"/>
      <c r="J211" s="502"/>
      <c r="K211" s="71"/>
      <c r="L211" s="528"/>
      <c r="M211" s="528"/>
      <c r="N211" s="71"/>
      <c r="O211" s="70"/>
      <c r="P211" s="70"/>
      <c r="Q211" s="71"/>
    </row>
    <row r="212" spans="1:17">
      <c r="A212" s="59"/>
      <c r="B212" s="381"/>
      <c r="C212" s="66"/>
      <c r="D212" s="70"/>
      <c r="E212" s="70"/>
      <c r="F212" s="71"/>
      <c r="G212" s="72"/>
      <c r="H212" s="72"/>
      <c r="I212" s="502"/>
      <c r="J212" s="502"/>
      <c r="K212" s="71"/>
      <c r="L212" s="528"/>
      <c r="M212" s="528"/>
      <c r="N212" s="71"/>
      <c r="O212" s="70"/>
      <c r="P212" s="70"/>
      <c r="Q212" s="71"/>
    </row>
    <row r="213" spans="1:17">
      <c r="A213" s="59"/>
      <c r="B213" s="380"/>
      <c r="C213" s="74"/>
      <c r="D213" s="70"/>
      <c r="E213" s="70"/>
      <c r="F213" s="71"/>
      <c r="G213" s="72"/>
      <c r="H213" s="72"/>
      <c r="I213" s="502"/>
      <c r="J213" s="502"/>
      <c r="K213" s="71"/>
      <c r="L213" s="528"/>
      <c r="M213" s="528"/>
      <c r="N213" s="71"/>
      <c r="O213" s="70"/>
      <c r="P213" s="70"/>
      <c r="Q213" s="71"/>
    </row>
    <row r="214" spans="1:17">
      <c r="A214" s="59"/>
      <c r="B214" s="380"/>
      <c r="C214" s="74"/>
      <c r="D214" s="70"/>
      <c r="E214" s="70"/>
      <c r="F214" s="71"/>
      <c r="G214" s="72"/>
      <c r="H214" s="72"/>
      <c r="I214" s="502"/>
      <c r="J214" s="502"/>
      <c r="K214" s="71"/>
      <c r="L214" s="528"/>
      <c r="M214" s="528"/>
      <c r="N214" s="71"/>
      <c r="O214" s="70"/>
      <c r="P214" s="70"/>
      <c r="Q214" s="71"/>
    </row>
    <row r="215" spans="1:17">
      <c r="A215" s="59"/>
      <c r="B215" s="380"/>
      <c r="C215" s="74"/>
      <c r="D215" s="70"/>
      <c r="E215" s="70"/>
      <c r="F215" s="71"/>
      <c r="G215" s="72"/>
      <c r="H215" s="72"/>
      <c r="I215" s="502"/>
      <c r="J215" s="502"/>
      <c r="K215" s="71"/>
      <c r="L215" s="528"/>
      <c r="M215" s="528"/>
      <c r="N215" s="71"/>
      <c r="O215" s="70"/>
      <c r="P215" s="70"/>
      <c r="Q215" s="71"/>
    </row>
    <row r="216" spans="1:17">
      <c r="A216" s="59"/>
      <c r="B216" s="380"/>
      <c r="C216" s="74"/>
      <c r="D216" s="70"/>
      <c r="E216" s="70"/>
      <c r="F216" s="71"/>
      <c r="G216" s="72"/>
      <c r="H216" s="72"/>
      <c r="I216" s="502"/>
      <c r="J216" s="502"/>
      <c r="K216" s="71"/>
      <c r="L216" s="528"/>
      <c r="M216" s="528"/>
      <c r="N216" s="71"/>
      <c r="O216" s="70"/>
      <c r="P216" s="70"/>
      <c r="Q216" s="71"/>
    </row>
    <row r="217" spans="1:17">
      <c r="A217" s="59"/>
      <c r="B217" s="380"/>
      <c r="C217" s="74"/>
      <c r="D217" s="70"/>
      <c r="E217" s="70"/>
      <c r="F217" s="71"/>
      <c r="G217" s="72"/>
      <c r="H217" s="72"/>
      <c r="I217" s="502"/>
      <c r="J217" s="502"/>
      <c r="K217" s="71"/>
      <c r="L217" s="528"/>
      <c r="M217" s="528"/>
      <c r="N217" s="71"/>
      <c r="O217" s="70"/>
      <c r="P217" s="70"/>
      <c r="Q217" s="71"/>
    </row>
    <row r="218" spans="1:17">
      <c r="A218" s="59"/>
      <c r="B218" s="380"/>
      <c r="C218" s="143"/>
      <c r="D218" s="75"/>
      <c r="E218" s="75"/>
      <c r="F218" s="76"/>
      <c r="G218" s="77"/>
      <c r="H218" s="77"/>
      <c r="I218" s="503"/>
      <c r="J218" s="503"/>
      <c r="K218" s="76"/>
      <c r="L218" s="529"/>
      <c r="M218" s="529"/>
      <c r="N218" s="76"/>
      <c r="O218" s="75"/>
      <c r="P218" s="75"/>
      <c r="Q218" s="76"/>
    </row>
    <row r="219" spans="1:17">
      <c r="A219" s="59"/>
      <c r="B219" s="380"/>
      <c r="C219" s="143"/>
      <c r="D219" s="75"/>
      <c r="E219" s="75"/>
      <c r="F219" s="76"/>
      <c r="G219" s="77"/>
      <c r="H219" s="77"/>
      <c r="I219" s="503"/>
      <c r="J219" s="503"/>
      <c r="K219" s="76"/>
      <c r="L219" s="529"/>
      <c r="M219" s="529"/>
      <c r="N219" s="76"/>
      <c r="O219" s="75"/>
      <c r="P219" s="75"/>
      <c r="Q219" s="76"/>
    </row>
    <row r="220" spans="1:17">
      <c r="A220" s="59"/>
      <c r="B220" s="380"/>
      <c r="C220" s="143"/>
      <c r="D220" s="75"/>
      <c r="E220" s="75"/>
      <c r="F220" s="76"/>
      <c r="G220" s="77"/>
      <c r="H220" s="77"/>
      <c r="I220" s="503"/>
      <c r="J220" s="503"/>
      <c r="K220" s="76"/>
      <c r="L220" s="529"/>
      <c r="M220" s="529"/>
      <c r="N220" s="76"/>
      <c r="O220" s="75"/>
      <c r="P220" s="75"/>
      <c r="Q220" s="76"/>
    </row>
    <row r="221" spans="1:17">
      <c r="A221" s="59"/>
      <c r="B221" s="380"/>
      <c r="C221" s="143"/>
      <c r="D221" s="75"/>
      <c r="E221" s="75"/>
      <c r="F221" s="76"/>
      <c r="G221" s="77"/>
      <c r="H221" s="77"/>
      <c r="I221" s="503"/>
      <c r="J221" s="503"/>
      <c r="K221" s="76"/>
      <c r="L221" s="529"/>
      <c r="M221" s="529"/>
      <c r="N221" s="76"/>
      <c r="O221" s="75"/>
      <c r="P221" s="75"/>
      <c r="Q221" s="76"/>
    </row>
    <row r="222" spans="1:17">
      <c r="A222" s="59"/>
      <c r="B222" s="380"/>
      <c r="C222" s="143"/>
      <c r="D222" s="75"/>
      <c r="E222" s="75"/>
      <c r="F222" s="76"/>
      <c r="G222" s="77"/>
      <c r="H222" s="77"/>
      <c r="I222" s="503"/>
      <c r="J222" s="503"/>
      <c r="K222" s="76"/>
      <c r="L222" s="529"/>
      <c r="M222" s="529"/>
      <c r="N222" s="76"/>
      <c r="O222" s="75"/>
      <c r="P222" s="75"/>
      <c r="Q222" s="76"/>
    </row>
    <row r="223" spans="1:17">
      <c r="A223" s="59"/>
      <c r="B223" s="380"/>
      <c r="C223" s="143"/>
      <c r="D223" s="75"/>
      <c r="E223" s="75"/>
      <c r="F223" s="76"/>
      <c r="G223" s="77"/>
      <c r="H223" s="77"/>
      <c r="I223" s="503"/>
      <c r="J223" s="503"/>
      <c r="K223" s="76"/>
      <c r="L223" s="529"/>
      <c r="M223" s="529"/>
      <c r="N223" s="76"/>
      <c r="O223" s="75"/>
      <c r="P223" s="75"/>
      <c r="Q223" s="76"/>
    </row>
    <row r="224" spans="1:17">
      <c r="A224" s="59"/>
      <c r="B224" s="380"/>
      <c r="C224" s="143"/>
      <c r="D224" s="75"/>
      <c r="E224" s="75"/>
      <c r="F224" s="76"/>
      <c r="G224" s="77"/>
      <c r="H224" s="77"/>
      <c r="I224" s="503"/>
      <c r="J224" s="503"/>
      <c r="K224" s="76"/>
      <c r="L224" s="529"/>
      <c r="M224" s="529"/>
      <c r="N224" s="76"/>
      <c r="O224" s="75"/>
      <c r="P224" s="75"/>
      <c r="Q224" s="76"/>
    </row>
    <row r="225" spans="1:17">
      <c r="A225" s="59"/>
      <c r="B225" s="380"/>
      <c r="C225" s="143"/>
      <c r="D225" s="75"/>
      <c r="E225" s="75"/>
      <c r="F225" s="76"/>
      <c r="G225" s="77"/>
      <c r="H225" s="77"/>
      <c r="I225" s="503"/>
      <c r="J225" s="503"/>
      <c r="K225" s="76"/>
      <c r="L225" s="529"/>
      <c r="M225" s="529"/>
      <c r="N225" s="76"/>
      <c r="O225" s="75"/>
      <c r="P225" s="75"/>
      <c r="Q225" s="76"/>
    </row>
    <row r="226" spans="1:17">
      <c r="A226" s="59"/>
      <c r="B226" s="380"/>
      <c r="C226" s="143"/>
      <c r="D226" s="75"/>
      <c r="E226" s="75"/>
      <c r="F226" s="76"/>
      <c r="G226" s="77"/>
      <c r="H226" s="77"/>
      <c r="I226" s="503"/>
      <c r="J226" s="503"/>
      <c r="K226" s="76"/>
      <c r="L226" s="529"/>
      <c r="M226" s="529"/>
      <c r="N226" s="76"/>
      <c r="O226" s="75"/>
      <c r="P226" s="75"/>
      <c r="Q226" s="76"/>
    </row>
    <row r="227" spans="1:17">
      <c r="A227" s="59"/>
      <c r="B227" s="380"/>
      <c r="C227" s="143"/>
      <c r="D227" s="75"/>
      <c r="E227" s="75"/>
      <c r="F227" s="76"/>
      <c r="G227" s="77"/>
      <c r="H227" s="77"/>
      <c r="I227" s="503"/>
      <c r="J227" s="503"/>
      <c r="K227" s="76"/>
      <c r="L227" s="529"/>
      <c r="M227" s="529"/>
      <c r="N227" s="76"/>
      <c r="O227" s="75"/>
      <c r="P227" s="75"/>
      <c r="Q227" s="76"/>
    </row>
    <row r="228" spans="1:17">
      <c r="A228" s="59"/>
      <c r="B228" s="380"/>
      <c r="C228" s="143"/>
      <c r="D228" s="75"/>
      <c r="E228" s="75"/>
      <c r="F228" s="76"/>
      <c r="G228" s="77"/>
      <c r="H228" s="77"/>
      <c r="I228" s="503"/>
      <c r="J228" s="503"/>
      <c r="K228" s="76"/>
      <c r="L228" s="529"/>
      <c r="M228" s="529"/>
      <c r="N228" s="76"/>
      <c r="O228" s="75"/>
      <c r="P228" s="75"/>
      <c r="Q228" s="76"/>
    </row>
    <row r="229" spans="1:17">
      <c r="A229" s="59"/>
      <c r="B229" s="380"/>
      <c r="C229" s="143"/>
      <c r="D229" s="75"/>
      <c r="E229" s="75"/>
      <c r="F229" s="76"/>
      <c r="G229" s="77"/>
      <c r="H229" s="77"/>
      <c r="I229" s="503"/>
      <c r="J229" s="503"/>
      <c r="K229" s="76"/>
      <c r="L229" s="529"/>
      <c r="M229" s="529"/>
      <c r="N229" s="76"/>
      <c r="O229" s="75"/>
      <c r="P229" s="75"/>
      <c r="Q229" s="76"/>
    </row>
    <row r="230" spans="1:17">
      <c r="A230" s="59"/>
      <c r="B230" s="380"/>
      <c r="C230" s="143"/>
      <c r="D230" s="75"/>
      <c r="E230" s="75"/>
      <c r="F230" s="76"/>
      <c r="G230" s="77"/>
      <c r="H230" s="77"/>
      <c r="I230" s="503"/>
      <c r="J230" s="503"/>
      <c r="K230" s="76"/>
      <c r="L230" s="529"/>
      <c r="M230" s="529"/>
      <c r="N230" s="76"/>
      <c r="O230" s="75"/>
      <c r="P230" s="75"/>
      <c r="Q230" s="76"/>
    </row>
    <row r="231" spans="1:17">
      <c r="A231" s="59"/>
      <c r="B231" s="380"/>
      <c r="C231" s="143"/>
      <c r="D231" s="75"/>
      <c r="E231" s="75"/>
      <c r="F231" s="76"/>
      <c r="G231" s="77"/>
      <c r="H231" s="77"/>
      <c r="I231" s="503"/>
      <c r="J231" s="503"/>
      <c r="K231" s="76"/>
      <c r="L231" s="529"/>
      <c r="M231" s="529"/>
      <c r="N231" s="76"/>
      <c r="O231" s="75"/>
      <c r="P231" s="75"/>
      <c r="Q231" s="76"/>
    </row>
    <row r="232" spans="1:17">
      <c r="A232" s="59"/>
      <c r="B232" s="380"/>
      <c r="C232" s="143"/>
      <c r="D232" s="75"/>
      <c r="E232" s="75"/>
      <c r="F232" s="76"/>
      <c r="G232" s="77"/>
      <c r="H232" s="77"/>
      <c r="I232" s="503"/>
      <c r="J232" s="503"/>
      <c r="K232" s="76"/>
      <c r="L232" s="529"/>
      <c r="M232" s="529"/>
      <c r="N232" s="76"/>
      <c r="O232" s="75"/>
      <c r="P232" s="75"/>
      <c r="Q232" s="76"/>
    </row>
    <row r="233" spans="1:17">
      <c r="A233" s="59"/>
      <c r="B233" s="380"/>
      <c r="C233" s="143"/>
      <c r="D233" s="75"/>
      <c r="E233" s="75"/>
      <c r="F233" s="76"/>
      <c r="G233" s="77"/>
      <c r="H233" s="77"/>
      <c r="I233" s="503"/>
      <c r="J233" s="503"/>
      <c r="K233" s="76"/>
      <c r="L233" s="529"/>
      <c r="M233" s="529"/>
      <c r="N233" s="76"/>
      <c r="O233" s="75"/>
      <c r="P233" s="75"/>
      <c r="Q233" s="76"/>
    </row>
    <row r="234" spans="1:17">
      <c r="A234" s="59"/>
      <c r="B234" s="380"/>
      <c r="C234" s="143"/>
      <c r="D234" s="75"/>
      <c r="E234" s="75"/>
      <c r="F234" s="76"/>
      <c r="G234" s="77"/>
      <c r="H234" s="77"/>
      <c r="I234" s="503"/>
      <c r="J234" s="503"/>
      <c r="K234" s="76"/>
      <c r="L234" s="529"/>
      <c r="M234" s="529"/>
      <c r="N234" s="76"/>
      <c r="O234" s="75"/>
      <c r="P234" s="75"/>
      <c r="Q234" s="76"/>
    </row>
    <row r="235" spans="1:17">
      <c r="A235" s="59"/>
      <c r="B235" s="380"/>
      <c r="C235" s="143"/>
      <c r="D235" s="75"/>
      <c r="E235" s="75"/>
      <c r="F235" s="76"/>
      <c r="G235" s="77"/>
      <c r="H235" s="77"/>
      <c r="I235" s="503"/>
      <c r="J235" s="503"/>
      <c r="K235" s="76"/>
      <c r="L235" s="529"/>
      <c r="M235" s="529"/>
      <c r="N235" s="76"/>
      <c r="O235" s="75"/>
      <c r="P235" s="75"/>
      <c r="Q235" s="76"/>
    </row>
    <row r="236" spans="1:17">
      <c r="A236" s="59"/>
      <c r="B236" s="380"/>
      <c r="C236" s="143"/>
      <c r="D236" s="75"/>
      <c r="E236" s="75"/>
      <c r="F236" s="76"/>
      <c r="G236" s="77"/>
      <c r="H236" s="77"/>
      <c r="I236" s="503"/>
      <c r="J236" s="503"/>
      <c r="K236" s="76"/>
      <c r="L236" s="529"/>
      <c r="M236" s="529"/>
      <c r="N236" s="76"/>
      <c r="O236" s="75"/>
      <c r="P236" s="75"/>
      <c r="Q236" s="76"/>
    </row>
    <row r="237" spans="1:17">
      <c r="A237" s="59"/>
      <c r="B237" s="380"/>
      <c r="C237" s="143"/>
      <c r="D237" s="75"/>
      <c r="E237" s="75"/>
      <c r="F237" s="76"/>
      <c r="G237" s="77"/>
      <c r="H237" s="77"/>
      <c r="I237" s="503"/>
      <c r="J237" s="503"/>
      <c r="K237" s="76"/>
      <c r="L237" s="529"/>
      <c r="M237" s="529"/>
      <c r="N237" s="76"/>
      <c r="O237" s="75"/>
      <c r="P237" s="75"/>
      <c r="Q237" s="76"/>
    </row>
    <row r="238" spans="1:17">
      <c r="A238" s="59"/>
      <c r="B238" s="380"/>
      <c r="C238" s="143"/>
      <c r="D238" s="75"/>
      <c r="E238" s="75"/>
      <c r="F238" s="76"/>
      <c r="G238" s="77"/>
      <c r="H238" s="77"/>
      <c r="I238" s="503"/>
      <c r="J238" s="503"/>
      <c r="K238" s="76"/>
      <c r="L238" s="529"/>
      <c r="M238" s="529"/>
      <c r="N238" s="76"/>
      <c r="O238" s="75"/>
      <c r="P238" s="75"/>
      <c r="Q238" s="76"/>
    </row>
    <row r="239" spans="1:17">
      <c r="A239" s="59"/>
      <c r="B239" s="380"/>
      <c r="C239" s="143"/>
      <c r="D239" s="75"/>
      <c r="E239" s="75"/>
      <c r="F239" s="76"/>
      <c r="G239" s="77"/>
      <c r="H239" s="77"/>
      <c r="I239" s="503"/>
      <c r="J239" s="503"/>
      <c r="K239" s="76"/>
      <c r="L239" s="529"/>
      <c r="M239" s="529"/>
      <c r="N239" s="76"/>
      <c r="O239" s="75"/>
      <c r="P239" s="75"/>
      <c r="Q239" s="76"/>
    </row>
    <row r="240" spans="1:17">
      <c r="A240" s="59"/>
      <c r="B240" s="380"/>
      <c r="C240" s="143"/>
      <c r="D240" s="75"/>
      <c r="E240" s="75"/>
      <c r="F240" s="76"/>
      <c r="G240" s="77"/>
      <c r="H240" s="77"/>
      <c r="I240" s="503"/>
      <c r="J240" s="503"/>
      <c r="K240" s="76"/>
      <c r="L240" s="529"/>
      <c r="M240" s="529"/>
      <c r="N240" s="76"/>
      <c r="O240" s="75"/>
      <c r="P240" s="75"/>
      <c r="Q240" s="76"/>
    </row>
    <row r="241" spans="1:17">
      <c r="A241" s="59"/>
      <c r="B241" s="380"/>
      <c r="C241" s="143"/>
      <c r="D241" s="75"/>
      <c r="E241" s="75"/>
      <c r="F241" s="76"/>
      <c r="G241" s="77"/>
      <c r="H241" s="77"/>
      <c r="I241" s="503"/>
      <c r="J241" s="503"/>
      <c r="K241" s="76"/>
      <c r="L241" s="529"/>
      <c r="M241" s="529"/>
      <c r="N241" s="76"/>
      <c r="O241" s="75"/>
      <c r="P241" s="75"/>
      <c r="Q241" s="76"/>
    </row>
    <row r="242" spans="1:17">
      <c r="A242" s="59"/>
      <c r="B242" s="380"/>
      <c r="C242" s="143"/>
      <c r="D242" s="75"/>
      <c r="E242" s="75"/>
      <c r="F242" s="76"/>
      <c r="G242" s="77"/>
      <c r="H242" s="77"/>
      <c r="I242" s="503"/>
      <c r="J242" s="503"/>
      <c r="K242" s="76"/>
      <c r="L242" s="529"/>
      <c r="M242" s="529"/>
      <c r="N242" s="76"/>
      <c r="O242" s="75"/>
      <c r="P242" s="75"/>
      <c r="Q242" s="76"/>
    </row>
    <row r="243" spans="1:17">
      <c r="A243" s="59"/>
      <c r="B243" s="380"/>
      <c r="C243" s="143"/>
      <c r="D243" s="75"/>
      <c r="E243" s="75"/>
      <c r="F243" s="76"/>
      <c r="G243" s="77"/>
      <c r="H243" s="77"/>
      <c r="I243" s="503"/>
      <c r="J243" s="503"/>
      <c r="K243" s="76"/>
      <c r="L243" s="529"/>
      <c r="M243" s="529"/>
      <c r="N243" s="76"/>
      <c r="O243" s="75"/>
      <c r="P243" s="75"/>
      <c r="Q243" s="76"/>
    </row>
    <row r="244" spans="1:17">
      <c r="A244" s="59"/>
      <c r="B244" s="380"/>
      <c r="C244" s="143"/>
      <c r="D244" s="75"/>
      <c r="E244" s="75"/>
      <c r="F244" s="76"/>
      <c r="G244" s="77"/>
      <c r="H244" s="77"/>
      <c r="I244" s="503"/>
      <c r="J244" s="503"/>
      <c r="K244" s="76"/>
      <c r="L244" s="529"/>
      <c r="M244" s="529"/>
      <c r="N244" s="76"/>
      <c r="O244" s="75"/>
      <c r="P244" s="75"/>
      <c r="Q244" s="76"/>
    </row>
    <row r="245" spans="1:17">
      <c r="A245" s="59"/>
      <c r="B245" s="380"/>
      <c r="C245" s="143"/>
      <c r="D245" s="75"/>
      <c r="E245" s="75"/>
      <c r="F245" s="76"/>
      <c r="G245" s="77"/>
      <c r="H245" s="77"/>
      <c r="I245" s="503"/>
      <c r="J245" s="503"/>
      <c r="K245" s="76"/>
      <c r="L245" s="529"/>
      <c r="M245" s="529"/>
      <c r="N245" s="76"/>
      <c r="O245" s="75"/>
      <c r="P245" s="75"/>
      <c r="Q245" s="76"/>
    </row>
    <row r="246" spans="1:17">
      <c r="A246" s="59"/>
      <c r="B246" s="380"/>
      <c r="C246" s="143"/>
      <c r="D246" s="75"/>
      <c r="E246" s="75"/>
      <c r="F246" s="76"/>
      <c r="G246" s="77"/>
      <c r="H246" s="77"/>
      <c r="I246" s="503"/>
      <c r="J246" s="503"/>
      <c r="K246" s="76"/>
      <c r="L246" s="529"/>
      <c r="M246" s="529"/>
      <c r="N246" s="76"/>
      <c r="O246" s="75"/>
      <c r="P246" s="75"/>
      <c r="Q246" s="76"/>
    </row>
    <row r="247" spans="1:17">
      <c r="A247" s="59"/>
      <c r="B247" s="380"/>
      <c r="C247" s="143"/>
      <c r="D247" s="75"/>
      <c r="E247" s="75"/>
      <c r="F247" s="76"/>
      <c r="G247" s="77"/>
      <c r="H247" s="77"/>
      <c r="I247" s="503"/>
      <c r="J247" s="503"/>
      <c r="K247" s="76"/>
      <c r="L247" s="529"/>
      <c r="M247" s="529"/>
      <c r="N247" s="76"/>
      <c r="O247" s="75"/>
      <c r="P247" s="75"/>
      <c r="Q247" s="76"/>
    </row>
    <row r="248" spans="1:17">
      <c r="A248" s="59"/>
      <c r="B248" s="380"/>
      <c r="C248" s="143"/>
      <c r="D248" s="75"/>
      <c r="E248" s="75"/>
      <c r="F248" s="76"/>
      <c r="G248" s="77"/>
      <c r="H248" s="77"/>
      <c r="I248" s="503"/>
      <c r="J248" s="503"/>
      <c r="K248" s="76"/>
      <c r="L248" s="529"/>
      <c r="M248" s="529"/>
      <c r="N248" s="76"/>
      <c r="O248" s="75"/>
      <c r="P248" s="75"/>
      <c r="Q248" s="76"/>
    </row>
    <row r="249" spans="1:17">
      <c r="A249" s="59"/>
      <c r="B249" s="380"/>
      <c r="C249" s="143"/>
      <c r="D249" s="75"/>
      <c r="E249" s="75"/>
      <c r="F249" s="76"/>
      <c r="G249" s="77"/>
      <c r="H249" s="77"/>
      <c r="I249" s="503"/>
      <c r="J249" s="503"/>
      <c r="K249" s="76"/>
      <c r="L249" s="529"/>
      <c r="M249" s="529"/>
      <c r="N249" s="76"/>
      <c r="O249" s="75"/>
      <c r="P249" s="75"/>
      <c r="Q249" s="76"/>
    </row>
    <row r="250" spans="1:17">
      <c r="A250" s="59"/>
      <c r="B250" s="380"/>
      <c r="C250" s="143"/>
      <c r="D250" s="75"/>
      <c r="E250" s="75"/>
      <c r="F250" s="76"/>
      <c r="G250" s="77"/>
      <c r="H250" s="77"/>
      <c r="I250" s="503"/>
      <c r="J250" s="503"/>
      <c r="K250" s="76"/>
      <c r="L250" s="529"/>
      <c r="M250" s="529"/>
      <c r="N250" s="76"/>
      <c r="O250" s="75"/>
      <c r="P250" s="75"/>
      <c r="Q250" s="76"/>
    </row>
    <row r="251" spans="1:17">
      <c r="A251" s="59"/>
      <c r="B251" s="380"/>
      <c r="C251" s="143"/>
      <c r="D251" s="75"/>
      <c r="E251" s="75"/>
      <c r="F251" s="76"/>
      <c r="G251" s="77"/>
      <c r="H251" s="77"/>
      <c r="I251" s="503"/>
      <c r="J251" s="503"/>
      <c r="K251" s="76"/>
      <c r="L251" s="529"/>
      <c r="M251" s="529"/>
      <c r="N251" s="76"/>
      <c r="O251" s="75"/>
      <c r="P251" s="75"/>
      <c r="Q251" s="76"/>
    </row>
    <row r="252" spans="1:17">
      <c r="A252" s="59"/>
      <c r="B252" s="380"/>
      <c r="C252" s="143"/>
      <c r="D252" s="75"/>
      <c r="E252" s="75"/>
      <c r="F252" s="76"/>
      <c r="G252" s="77"/>
      <c r="H252" s="77"/>
      <c r="I252" s="503"/>
      <c r="J252" s="503"/>
      <c r="K252" s="76"/>
      <c r="L252" s="529"/>
      <c r="M252" s="529"/>
      <c r="N252" s="76"/>
      <c r="O252" s="75"/>
      <c r="P252" s="75"/>
      <c r="Q252" s="76"/>
    </row>
    <row r="253" spans="1:17">
      <c r="A253" s="59"/>
      <c r="B253" s="380"/>
      <c r="C253" s="143"/>
      <c r="D253" s="75"/>
      <c r="E253" s="75"/>
      <c r="F253" s="76"/>
      <c r="G253" s="77"/>
      <c r="H253" s="77"/>
      <c r="I253" s="503"/>
      <c r="J253" s="503"/>
      <c r="K253" s="76"/>
      <c r="L253" s="529"/>
      <c r="M253" s="529"/>
      <c r="N253" s="76"/>
      <c r="O253" s="75"/>
      <c r="P253" s="75"/>
      <c r="Q253" s="76"/>
    </row>
    <row r="254" spans="1:17">
      <c r="A254" s="59"/>
      <c r="B254" s="380"/>
      <c r="C254" s="143"/>
      <c r="D254" s="75"/>
      <c r="E254" s="75"/>
      <c r="F254" s="76"/>
      <c r="G254" s="77"/>
      <c r="H254" s="77"/>
      <c r="I254" s="503"/>
      <c r="J254" s="503"/>
      <c r="K254" s="76"/>
      <c r="L254" s="529"/>
      <c r="M254" s="529"/>
      <c r="N254" s="76"/>
      <c r="O254" s="75"/>
      <c r="P254" s="75"/>
      <c r="Q254" s="76"/>
    </row>
    <row r="255" spans="1:17">
      <c r="A255" s="59"/>
      <c r="B255" s="380"/>
      <c r="C255" s="143"/>
      <c r="D255" s="75"/>
      <c r="E255" s="75"/>
      <c r="F255" s="76"/>
      <c r="G255" s="77"/>
      <c r="H255" s="77"/>
      <c r="I255" s="503"/>
      <c r="J255" s="503"/>
      <c r="K255" s="76"/>
      <c r="L255" s="529"/>
      <c r="M255" s="529"/>
      <c r="N255" s="76"/>
      <c r="O255" s="75"/>
      <c r="P255" s="75"/>
      <c r="Q255" s="76"/>
    </row>
    <row r="256" spans="1:17">
      <c r="A256" s="59"/>
      <c r="B256" s="380"/>
      <c r="C256" s="143"/>
      <c r="D256" s="75"/>
      <c r="E256" s="75"/>
      <c r="F256" s="76"/>
      <c r="G256" s="77"/>
      <c r="H256" s="77"/>
      <c r="I256" s="503"/>
      <c r="J256" s="503"/>
      <c r="K256" s="76"/>
      <c r="L256" s="529"/>
      <c r="M256" s="529"/>
      <c r="N256" s="76"/>
      <c r="O256" s="75"/>
      <c r="P256" s="75"/>
      <c r="Q256" s="76"/>
    </row>
    <row r="257" spans="1:17">
      <c r="A257" s="59"/>
      <c r="B257" s="380"/>
      <c r="C257" s="143"/>
      <c r="D257" s="75"/>
      <c r="E257" s="75"/>
      <c r="F257" s="76"/>
      <c r="G257" s="77"/>
      <c r="H257" s="77"/>
      <c r="I257" s="503"/>
      <c r="J257" s="503"/>
      <c r="K257" s="76"/>
      <c r="L257" s="529"/>
      <c r="M257" s="529"/>
      <c r="N257" s="76"/>
      <c r="O257" s="75"/>
      <c r="P257" s="75"/>
      <c r="Q257" s="76"/>
    </row>
    <row r="258" spans="1:17">
      <c r="A258" s="59"/>
      <c r="B258" s="380"/>
      <c r="C258" s="143"/>
      <c r="D258" s="75"/>
      <c r="E258" s="75"/>
      <c r="F258" s="76"/>
      <c r="G258" s="77"/>
      <c r="H258" s="77"/>
      <c r="I258" s="503"/>
      <c r="J258" s="503"/>
      <c r="K258" s="76"/>
      <c r="L258" s="529"/>
      <c r="M258" s="529"/>
      <c r="N258" s="76"/>
      <c r="O258" s="75"/>
      <c r="P258" s="75"/>
      <c r="Q258" s="76"/>
    </row>
    <row r="259" spans="1:17">
      <c r="A259" s="59"/>
      <c r="B259" s="380"/>
      <c r="C259" s="143"/>
      <c r="D259" s="75"/>
      <c r="E259" s="75"/>
      <c r="F259" s="76"/>
      <c r="G259" s="77"/>
      <c r="H259" s="77"/>
      <c r="I259" s="503"/>
      <c r="J259" s="503"/>
      <c r="K259" s="76"/>
      <c r="L259" s="529"/>
      <c r="M259" s="529"/>
      <c r="N259" s="76"/>
      <c r="O259" s="75"/>
      <c r="P259" s="75"/>
      <c r="Q259" s="76"/>
    </row>
    <row r="260" spans="1:17">
      <c r="A260" s="59"/>
      <c r="B260" s="380"/>
      <c r="C260" s="143"/>
      <c r="D260" s="75"/>
      <c r="E260" s="75"/>
      <c r="F260" s="76"/>
      <c r="G260" s="77"/>
      <c r="H260" s="77"/>
      <c r="I260" s="503"/>
      <c r="J260" s="503"/>
      <c r="K260" s="76"/>
      <c r="L260" s="529"/>
      <c r="M260" s="529"/>
      <c r="N260" s="76"/>
      <c r="O260" s="75"/>
      <c r="P260" s="75"/>
      <c r="Q260" s="76"/>
    </row>
    <row r="261" spans="1:17">
      <c r="A261" s="59"/>
      <c r="B261" s="380"/>
      <c r="C261" s="143"/>
      <c r="D261" s="75"/>
      <c r="E261" s="75"/>
      <c r="F261" s="76"/>
      <c r="G261" s="77"/>
      <c r="H261" s="77"/>
      <c r="I261" s="503"/>
      <c r="J261" s="503"/>
      <c r="K261" s="76"/>
      <c r="L261" s="529"/>
      <c r="M261" s="529"/>
      <c r="N261" s="76"/>
      <c r="O261" s="75"/>
      <c r="P261" s="75"/>
      <c r="Q261" s="76"/>
    </row>
    <row r="262" spans="1:17">
      <c r="A262" s="59"/>
      <c r="B262" s="380"/>
      <c r="C262" s="143"/>
      <c r="D262" s="75"/>
      <c r="E262" s="75"/>
      <c r="F262" s="76"/>
      <c r="G262" s="77"/>
      <c r="H262" s="77"/>
      <c r="I262" s="503"/>
      <c r="J262" s="503"/>
      <c r="K262" s="76"/>
      <c r="L262" s="529"/>
      <c r="M262" s="529"/>
      <c r="N262" s="76"/>
      <c r="O262" s="75"/>
      <c r="P262" s="75"/>
      <c r="Q262" s="76"/>
    </row>
    <row r="263" spans="1:17">
      <c r="A263" s="59"/>
      <c r="B263" s="380"/>
      <c r="C263" s="143"/>
      <c r="D263" s="75"/>
      <c r="E263" s="75"/>
      <c r="F263" s="76"/>
      <c r="G263" s="77"/>
      <c r="H263" s="77"/>
      <c r="I263" s="503"/>
      <c r="J263" s="503"/>
      <c r="K263" s="76"/>
      <c r="L263" s="529"/>
      <c r="M263" s="529"/>
      <c r="N263" s="76"/>
      <c r="O263" s="75"/>
      <c r="P263" s="75"/>
      <c r="Q263" s="76"/>
    </row>
    <row r="264" spans="1:17">
      <c r="A264" s="59"/>
      <c r="B264" s="380"/>
      <c r="C264" s="143"/>
      <c r="D264" s="75"/>
      <c r="E264" s="75"/>
      <c r="F264" s="76"/>
      <c r="G264" s="77"/>
      <c r="H264" s="77"/>
      <c r="I264" s="503"/>
      <c r="J264" s="503"/>
      <c r="K264" s="76"/>
      <c r="L264" s="529"/>
      <c r="M264" s="529"/>
      <c r="N264" s="76"/>
      <c r="O264" s="75"/>
      <c r="P264" s="75"/>
      <c r="Q264" s="76"/>
    </row>
    <row r="265" spans="1:17">
      <c r="A265" s="59"/>
      <c r="B265" s="380"/>
      <c r="C265" s="143"/>
      <c r="D265" s="75"/>
      <c r="E265" s="75"/>
      <c r="F265" s="76"/>
      <c r="G265" s="77"/>
      <c r="H265" s="77"/>
      <c r="I265" s="503"/>
      <c r="J265" s="503"/>
      <c r="K265" s="76"/>
      <c r="L265" s="529"/>
      <c r="M265" s="529"/>
      <c r="N265" s="76"/>
      <c r="O265" s="75"/>
      <c r="P265" s="75"/>
      <c r="Q265" s="76"/>
    </row>
    <row r="266" spans="1:17">
      <c r="A266" s="59"/>
      <c r="B266" s="380"/>
      <c r="C266" s="143"/>
      <c r="D266" s="75"/>
      <c r="E266" s="75"/>
      <c r="F266" s="76"/>
      <c r="G266" s="77"/>
      <c r="H266" s="77"/>
      <c r="I266" s="503"/>
      <c r="J266" s="503"/>
      <c r="K266" s="76"/>
      <c r="L266" s="529"/>
      <c r="M266" s="529"/>
      <c r="N266" s="76"/>
      <c r="O266" s="75"/>
      <c r="P266" s="75"/>
      <c r="Q266" s="76"/>
    </row>
    <row r="267" spans="1:17">
      <c r="A267" s="59"/>
      <c r="B267" s="380"/>
      <c r="C267" s="143"/>
      <c r="D267" s="75"/>
      <c r="E267" s="75"/>
      <c r="F267" s="76"/>
      <c r="G267" s="77"/>
      <c r="H267" s="77"/>
      <c r="I267" s="503"/>
      <c r="J267" s="503"/>
      <c r="K267" s="76"/>
      <c r="L267" s="529"/>
      <c r="M267" s="529"/>
      <c r="N267" s="76"/>
      <c r="O267" s="75"/>
      <c r="P267" s="75"/>
      <c r="Q267" s="76"/>
    </row>
    <row r="268" spans="1:17">
      <c r="A268" s="59"/>
      <c r="B268" s="380"/>
      <c r="C268" s="143"/>
      <c r="D268" s="75"/>
      <c r="E268" s="75"/>
      <c r="F268" s="76"/>
      <c r="G268" s="77"/>
      <c r="H268" s="77"/>
      <c r="I268" s="503"/>
      <c r="J268" s="503"/>
      <c r="K268" s="76"/>
      <c r="L268" s="529"/>
      <c r="M268" s="529"/>
      <c r="N268" s="76"/>
      <c r="O268" s="75"/>
      <c r="P268" s="75"/>
      <c r="Q268" s="76"/>
    </row>
    <row r="269" spans="1:17">
      <c r="A269" s="59"/>
      <c r="B269" s="380"/>
      <c r="C269" s="143"/>
      <c r="D269" s="75"/>
      <c r="E269" s="75"/>
      <c r="F269" s="76"/>
      <c r="G269" s="77"/>
      <c r="H269" s="77"/>
      <c r="I269" s="503"/>
      <c r="J269" s="503"/>
      <c r="K269" s="76"/>
      <c r="L269" s="529"/>
      <c r="M269" s="529"/>
      <c r="N269" s="76"/>
      <c r="O269" s="75"/>
      <c r="P269" s="75"/>
      <c r="Q269" s="76"/>
    </row>
    <row r="270" spans="1:17">
      <c r="A270" s="59"/>
      <c r="B270" s="380"/>
      <c r="C270" s="143"/>
      <c r="D270" s="75"/>
      <c r="E270" s="75"/>
      <c r="F270" s="76"/>
      <c r="G270" s="77"/>
      <c r="H270" s="77"/>
      <c r="I270" s="503"/>
      <c r="J270" s="503"/>
      <c r="K270" s="76"/>
      <c r="L270" s="529"/>
      <c r="M270" s="529"/>
      <c r="N270" s="76"/>
      <c r="O270" s="75"/>
      <c r="P270" s="75"/>
      <c r="Q270" s="76"/>
    </row>
    <row r="271" spans="1:17">
      <c r="A271" s="59"/>
      <c r="B271" s="380"/>
      <c r="C271" s="143"/>
      <c r="D271" s="75"/>
      <c r="E271" s="75"/>
      <c r="F271" s="76"/>
      <c r="G271" s="77"/>
      <c r="H271" s="77"/>
      <c r="I271" s="503"/>
      <c r="J271" s="503"/>
      <c r="K271" s="76"/>
      <c r="L271" s="529"/>
      <c r="M271" s="529"/>
      <c r="N271" s="76"/>
      <c r="O271" s="75"/>
      <c r="P271" s="75"/>
      <c r="Q271" s="76"/>
    </row>
    <row r="272" spans="1:17">
      <c r="A272" s="59"/>
      <c r="B272" s="380"/>
      <c r="C272" s="143"/>
      <c r="D272" s="75"/>
      <c r="E272" s="75"/>
      <c r="F272" s="76"/>
      <c r="G272" s="77"/>
      <c r="H272" s="77"/>
      <c r="I272" s="503"/>
      <c r="J272" s="503"/>
      <c r="K272" s="76"/>
      <c r="L272" s="529"/>
      <c r="M272" s="529"/>
      <c r="N272" s="76"/>
      <c r="O272" s="75"/>
      <c r="P272" s="75"/>
      <c r="Q272" s="76"/>
    </row>
    <row r="273" spans="1:17">
      <c r="A273" s="59"/>
      <c r="B273" s="380"/>
      <c r="C273" s="143"/>
      <c r="D273" s="75"/>
      <c r="E273" s="75"/>
      <c r="F273" s="76"/>
      <c r="G273" s="77"/>
      <c r="H273" s="77"/>
      <c r="I273" s="503"/>
      <c r="J273" s="503"/>
      <c r="K273" s="76"/>
      <c r="L273" s="529"/>
      <c r="M273" s="529"/>
      <c r="N273" s="76"/>
      <c r="O273" s="75"/>
      <c r="P273" s="75"/>
      <c r="Q273" s="76"/>
    </row>
    <row r="274" spans="1:17">
      <c r="A274" s="59"/>
      <c r="B274" s="380"/>
      <c r="C274" s="143"/>
      <c r="D274" s="75"/>
      <c r="E274" s="75"/>
      <c r="F274" s="76"/>
      <c r="G274" s="77"/>
      <c r="H274" s="77"/>
      <c r="I274" s="503"/>
      <c r="J274" s="503"/>
      <c r="K274" s="76"/>
      <c r="L274" s="529"/>
      <c r="M274" s="529"/>
      <c r="N274" s="76"/>
      <c r="O274" s="75"/>
      <c r="P274" s="75"/>
      <c r="Q274" s="76"/>
    </row>
    <row r="275" spans="1:17">
      <c r="A275" s="59"/>
      <c r="B275" s="380"/>
      <c r="C275" s="143"/>
      <c r="D275" s="75"/>
      <c r="E275" s="75"/>
      <c r="F275" s="76"/>
      <c r="G275" s="77"/>
      <c r="H275" s="77"/>
      <c r="I275" s="503"/>
      <c r="J275" s="503"/>
      <c r="K275" s="76"/>
      <c r="L275" s="529"/>
      <c r="M275" s="529"/>
      <c r="N275" s="76"/>
      <c r="O275" s="75"/>
      <c r="P275" s="75"/>
      <c r="Q275" s="76"/>
    </row>
    <row r="276" spans="1:17">
      <c r="A276" s="59"/>
      <c r="B276" s="380"/>
      <c r="C276" s="143"/>
      <c r="D276" s="75"/>
      <c r="E276" s="75"/>
      <c r="F276" s="76"/>
      <c r="G276" s="77"/>
      <c r="H276" s="77"/>
      <c r="I276" s="503"/>
      <c r="J276" s="503"/>
      <c r="K276" s="76"/>
      <c r="L276" s="529"/>
      <c r="M276" s="529"/>
      <c r="N276" s="76"/>
      <c r="O276" s="75"/>
      <c r="P276" s="75"/>
      <c r="Q276" s="76"/>
    </row>
    <row r="277" spans="1:17">
      <c r="A277" s="59"/>
      <c r="B277" s="380"/>
      <c r="C277" s="143"/>
      <c r="D277" s="75"/>
      <c r="E277" s="75"/>
      <c r="F277" s="76"/>
      <c r="G277" s="77"/>
      <c r="H277" s="77"/>
      <c r="I277" s="503"/>
      <c r="J277" s="503"/>
      <c r="K277" s="76"/>
      <c r="L277" s="529"/>
      <c r="M277" s="529"/>
      <c r="N277" s="76"/>
      <c r="O277" s="75"/>
      <c r="P277" s="75"/>
      <c r="Q277" s="76"/>
    </row>
    <row r="278" spans="1:17">
      <c r="A278" s="59"/>
      <c r="B278" s="380"/>
      <c r="C278" s="143"/>
      <c r="D278" s="75"/>
      <c r="E278" s="75"/>
      <c r="F278" s="76"/>
      <c r="G278" s="77"/>
      <c r="H278" s="77"/>
      <c r="I278" s="503"/>
      <c r="J278" s="503"/>
      <c r="K278" s="76"/>
      <c r="L278" s="529"/>
      <c r="M278" s="529"/>
      <c r="N278" s="76"/>
      <c r="O278" s="75"/>
      <c r="P278" s="75"/>
      <c r="Q278" s="76"/>
    </row>
    <row r="279" spans="1:17">
      <c r="A279" s="59"/>
      <c r="B279" s="380"/>
      <c r="C279" s="143"/>
      <c r="D279" s="75"/>
      <c r="E279" s="75"/>
      <c r="F279" s="76"/>
      <c r="G279" s="77"/>
      <c r="H279" s="77"/>
      <c r="I279" s="503"/>
      <c r="J279" s="503"/>
      <c r="K279" s="76"/>
      <c r="L279" s="529"/>
      <c r="M279" s="529"/>
      <c r="N279" s="76"/>
      <c r="O279" s="75"/>
      <c r="P279" s="75"/>
      <c r="Q279" s="76"/>
    </row>
    <row r="280" spans="1:17">
      <c r="A280" s="59"/>
      <c r="B280" s="380"/>
      <c r="C280" s="143"/>
      <c r="D280" s="75"/>
      <c r="E280" s="75"/>
      <c r="F280" s="76"/>
      <c r="G280" s="77"/>
      <c r="H280" s="77"/>
      <c r="I280" s="503"/>
      <c r="J280" s="503"/>
      <c r="K280" s="76"/>
      <c r="L280" s="529"/>
      <c r="M280" s="529"/>
      <c r="N280" s="76"/>
      <c r="O280" s="75"/>
      <c r="P280" s="75"/>
      <c r="Q280" s="76"/>
    </row>
    <row r="281" spans="1:17">
      <c r="A281" s="59"/>
      <c r="B281" s="380"/>
      <c r="C281" s="143"/>
      <c r="D281" s="75"/>
      <c r="E281" s="75"/>
      <c r="F281" s="76"/>
      <c r="G281" s="77"/>
      <c r="H281" s="77"/>
      <c r="I281" s="503"/>
      <c r="J281" s="503"/>
      <c r="K281" s="76"/>
      <c r="L281" s="529"/>
      <c r="M281" s="529"/>
      <c r="N281" s="76"/>
      <c r="O281" s="75"/>
      <c r="P281" s="75"/>
      <c r="Q281" s="76"/>
    </row>
    <row r="282" spans="1:17">
      <c r="A282" s="59"/>
      <c r="B282" s="380"/>
      <c r="C282" s="143"/>
      <c r="D282" s="75"/>
      <c r="E282" s="75"/>
      <c r="F282" s="76"/>
      <c r="G282" s="77"/>
      <c r="H282" s="77"/>
      <c r="I282" s="503"/>
      <c r="J282" s="503"/>
      <c r="K282" s="76"/>
      <c r="L282" s="529"/>
      <c r="M282" s="529"/>
      <c r="N282" s="76"/>
      <c r="O282" s="75"/>
      <c r="P282" s="75"/>
      <c r="Q282" s="76"/>
    </row>
    <row r="283" spans="1:17">
      <c r="A283" s="59"/>
      <c r="B283" s="380"/>
      <c r="C283" s="143"/>
      <c r="D283" s="75"/>
      <c r="E283" s="75"/>
      <c r="F283" s="76"/>
      <c r="G283" s="77"/>
      <c r="H283" s="77"/>
      <c r="I283" s="503"/>
      <c r="J283" s="503"/>
      <c r="K283" s="76"/>
      <c r="L283" s="529"/>
      <c r="M283" s="529"/>
      <c r="N283" s="76"/>
      <c r="O283" s="75"/>
      <c r="P283" s="75"/>
      <c r="Q283" s="76"/>
    </row>
    <row r="284" spans="1:17">
      <c r="A284" s="59"/>
      <c r="B284" s="380"/>
      <c r="C284" s="143"/>
      <c r="D284" s="75"/>
      <c r="E284" s="75"/>
      <c r="F284" s="76"/>
      <c r="G284" s="77"/>
      <c r="H284" s="77"/>
      <c r="I284" s="503"/>
      <c r="J284" s="503"/>
      <c r="K284" s="76"/>
      <c r="L284" s="529"/>
      <c r="M284" s="529"/>
      <c r="N284" s="76"/>
      <c r="O284" s="75"/>
      <c r="P284" s="75"/>
      <c r="Q284" s="76"/>
    </row>
    <row r="285" spans="1:17">
      <c r="A285" s="59"/>
      <c r="B285" s="380"/>
      <c r="C285" s="143"/>
      <c r="D285" s="75"/>
      <c r="E285" s="75"/>
      <c r="F285" s="76"/>
      <c r="G285" s="77"/>
      <c r="H285" s="77"/>
      <c r="I285" s="503"/>
      <c r="J285" s="503"/>
      <c r="K285" s="76"/>
      <c r="L285" s="529"/>
      <c r="M285" s="529"/>
      <c r="N285" s="76"/>
      <c r="O285" s="75"/>
      <c r="P285" s="75"/>
      <c r="Q285" s="76"/>
    </row>
    <row r="286" spans="1:17">
      <c r="A286" s="59"/>
      <c r="B286" s="380"/>
      <c r="C286" s="143"/>
      <c r="D286" s="75"/>
      <c r="E286" s="75"/>
      <c r="F286" s="76"/>
      <c r="G286" s="77"/>
      <c r="H286" s="77"/>
      <c r="I286" s="503"/>
      <c r="J286" s="503"/>
      <c r="K286" s="76"/>
      <c r="L286" s="529"/>
      <c r="M286" s="529"/>
      <c r="N286" s="76"/>
      <c r="O286" s="75"/>
      <c r="P286" s="75"/>
      <c r="Q286" s="76"/>
    </row>
    <row r="287" spans="1:17">
      <c r="A287" s="59"/>
      <c r="B287" s="380"/>
      <c r="C287" s="143"/>
      <c r="D287" s="75"/>
      <c r="E287" s="75"/>
      <c r="F287" s="76"/>
      <c r="G287" s="77"/>
      <c r="H287" s="77"/>
      <c r="I287" s="503"/>
      <c r="J287" s="503"/>
      <c r="K287" s="76"/>
      <c r="L287" s="529"/>
      <c r="M287" s="529"/>
      <c r="N287" s="76"/>
      <c r="O287" s="75"/>
      <c r="P287" s="75"/>
      <c r="Q287" s="76"/>
    </row>
    <row r="288" spans="1:17">
      <c r="A288" s="59"/>
      <c r="B288" s="380"/>
      <c r="C288" s="143"/>
      <c r="D288" s="75"/>
      <c r="E288" s="75"/>
      <c r="F288" s="76"/>
      <c r="G288" s="77"/>
      <c r="H288" s="77"/>
      <c r="I288" s="503"/>
      <c r="J288" s="503"/>
      <c r="K288" s="76"/>
      <c r="L288" s="529"/>
      <c r="M288" s="529"/>
      <c r="N288" s="76"/>
      <c r="O288" s="75"/>
      <c r="P288" s="75"/>
      <c r="Q288" s="76"/>
    </row>
    <row r="289" spans="1:17">
      <c r="A289" s="59"/>
      <c r="B289" s="380"/>
      <c r="C289" s="143"/>
      <c r="D289" s="75"/>
      <c r="E289" s="75"/>
      <c r="F289" s="76"/>
      <c r="G289" s="77"/>
      <c r="H289" s="77"/>
      <c r="I289" s="503"/>
      <c r="J289" s="503"/>
      <c r="K289" s="76"/>
      <c r="L289" s="529"/>
      <c r="M289" s="529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71"/>
      <c r="G290" s="171"/>
      <c r="H290" s="171"/>
      <c r="I290" s="504"/>
      <c r="J290" s="504"/>
      <c r="K290" s="171"/>
      <c r="L290" s="530"/>
      <c r="M290" s="530"/>
      <c r="N290" s="171"/>
      <c r="O290" s="59"/>
      <c r="P290" s="59"/>
      <c r="Q290" s="171"/>
    </row>
    <row r="291" spans="1:17">
      <c r="A291" s="59"/>
      <c r="B291" s="59"/>
      <c r="C291" s="73"/>
      <c r="D291" s="59"/>
      <c r="E291" s="59"/>
      <c r="F291" s="171"/>
      <c r="G291" s="171"/>
      <c r="H291" s="171"/>
      <c r="I291" s="504"/>
      <c r="J291" s="504"/>
      <c r="K291" s="171"/>
      <c r="L291" s="530"/>
      <c r="M291" s="530"/>
      <c r="N291" s="171"/>
      <c r="O291" s="59"/>
      <c r="P291" s="59"/>
      <c r="Q291" s="171"/>
    </row>
    <row r="292" spans="1:17">
      <c r="A292" s="59"/>
      <c r="B292" s="59"/>
      <c r="C292" s="73"/>
      <c r="D292" s="59"/>
      <c r="E292" s="59"/>
      <c r="F292" s="171"/>
      <c r="G292" s="171"/>
      <c r="H292" s="171"/>
      <c r="I292" s="504"/>
      <c r="J292" s="504"/>
      <c r="K292" s="171"/>
      <c r="L292" s="530"/>
      <c r="M292" s="530"/>
      <c r="N292" s="171"/>
      <c r="O292" s="59"/>
      <c r="P292" s="59"/>
      <c r="Q292" s="171"/>
    </row>
    <row r="293" spans="1:17">
      <c r="A293" s="59"/>
      <c r="B293" s="59"/>
      <c r="C293" s="73"/>
      <c r="D293" s="59"/>
      <c r="E293" s="59"/>
      <c r="F293" s="171"/>
      <c r="G293" s="171"/>
      <c r="H293" s="171"/>
      <c r="I293" s="504"/>
      <c r="J293" s="504"/>
      <c r="K293" s="171"/>
      <c r="L293" s="530"/>
      <c r="M293" s="530"/>
      <c r="N293" s="171"/>
      <c r="O293" s="59"/>
      <c r="P293" s="59"/>
      <c r="Q293" s="171"/>
    </row>
    <row r="294" spans="1:17">
      <c r="A294" s="59"/>
      <c r="B294" s="59"/>
      <c r="C294" s="73"/>
      <c r="D294" s="59"/>
      <c r="E294" s="59"/>
      <c r="F294" s="171"/>
      <c r="G294" s="171"/>
      <c r="H294" s="171"/>
      <c r="I294" s="504"/>
      <c r="J294" s="504"/>
      <c r="K294" s="171"/>
      <c r="L294" s="530"/>
      <c r="M294" s="530"/>
      <c r="N294" s="171"/>
      <c r="O294" s="59"/>
      <c r="P294" s="59"/>
      <c r="Q294" s="171"/>
    </row>
    <row r="295" spans="1:17">
      <c r="A295" s="59"/>
      <c r="B295" s="59"/>
      <c r="C295" s="73"/>
      <c r="D295" s="59"/>
      <c r="E295" s="59"/>
      <c r="F295" s="171"/>
      <c r="G295" s="171"/>
      <c r="H295" s="171"/>
      <c r="I295" s="504"/>
      <c r="J295" s="504"/>
      <c r="K295" s="171"/>
      <c r="L295" s="530"/>
      <c r="M295" s="530"/>
      <c r="N295" s="171"/>
      <c r="O295" s="59"/>
      <c r="P295" s="59"/>
      <c r="Q295" s="171"/>
    </row>
  </sheetData>
  <mergeCells count="62"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  <mergeCell ref="B151:Q151"/>
    <mergeCell ref="B152:Q152"/>
    <mergeCell ref="L153:N153"/>
    <mergeCell ref="O153:Q153"/>
    <mergeCell ref="B156:B158"/>
    <mergeCell ref="B104:Q104"/>
    <mergeCell ref="D105:F105"/>
    <mergeCell ref="G105:H105"/>
    <mergeCell ref="I105:K105"/>
    <mergeCell ref="L105:N105"/>
    <mergeCell ref="O105:Q105"/>
    <mergeCell ref="B87:B90"/>
    <mergeCell ref="B91:B93"/>
    <mergeCell ref="B94:B100"/>
    <mergeCell ref="B102:Q102"/>
    <mergeCell ref="B103:Q103"/>
    <mergeCell ref="G55:H55"/>
    <mergeCell ref="L55:N55"/>
    <mergeCell ref="O55:Q55"/>
    <mergeCell ref="B74:B86"/>
    <mergeCell ref="B58:B62"/>
    <mergeCell ref="D5:F5"/>
    <mergeCell ref="I55:K55"/>
    <mergeCell ref="B52:Q52"/>
    <mergeCell ref="B2:Q2"/>
    <mergeCell ref="B4:Q4"/>
    <mergeCell ref="B3:Q3"/>
    <mergeCell ref="G5:H5"/>
    <mergeCell ref="I5:K5"/>
    <mergeCell ref="L5:N5"/>
    <mergeCell ref="O5:Q5"/>
    <mergeCell ref="B18:B19"/>
    <mergeCell ref="B20:B23"/>
    <mergeCell ref="B24:B36"/>
    <mergeCell ref="B37:B40"/>
    <mergeCell ref="B41:B43"/>
    <mergeCell ref="B53:Q53"/>
    <mergeCell ref="B8:B12"/>
    <mergeCell ref="B137:B140"/>
    <mergeCell ref="B141:B143"/>
    <mergeCell ref="B144:B150"/>
    <mergeCell ref="B113:B116"/>
    <mergeCell ref="B118:B119"/>
    <mergeCell ref="B120:B123"/>
    <mergeCell ref="B124:B136"/>
    <mergeCell ref="B108:B112"/>
    <mergeCell ref="B13:B16"/>
    <mergeCell ref="B63:B66"/>
    <mergeCell ref="B68:B69"/>
    <mergeCell ref="B70:B73"/>
    <mergeCell ref="B54:Q54"/>
    <mergeCell ref="B44:B50"/>
    <mergeCell ref="D55:F55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{0C835103-CD92-4596-811B-B89D6199A59B}</x14:id>
        </ext>
      </extLst>
    </cfRule>
  </conditionalFormatting>
  <conditionalFormatting sqref="D218">
    <cfRule type="cellIs" dxfId="88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{13AB216C-8D03-4C72-830E-C90E4CBBB961}</x14:id>
        </ext>
      </extLst>
    </cfRule>
  </conditionalFormatting>
  <conditionalFormatting sqref="D7:Q51">
    <cfRule type="cellIs" dxfId="87" priority="3" operator="lessThan">
      <formula>0</formula>
    </cfRule>
  </conditionalFormatting>
  <conditionalFormatting sqref="D57:Q101">
    <cfRule type="cellIs" dxfId="86" priority="2" operator="lessThan">
      <formula>0</formula>
    </cfRule>
  </conditionalFormatting>
  <conditionalFormatting sqref="D107:Q150">
    <cfRule type="cellIs" dxfId="85" priority="1" operator="lessThan">
      <formula>0</formula>
    </cfRule>
  </conditionalFormatting>
  <conditionalFormatting sqref="D155:Q289">
    <cfRule type="cellIs" dxfId="84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835103-CD92-4596-811B-B89D6199A59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13AB216C-8D03-4C72-830E-C90E4CBBB96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>
    <tabColor rgb="FF3F9C35"/>
    <pageSetUpPr fitToPage="1"/>
  </sheetPr>
  <dimension ref="A2:Q295"/>
  <sheetViews>
    <sheetView showGridLines="0" zoomScale="80" zoomScaleNormal="80" workbookViewId="0">
      <selection activeCell="V28" sqref="V28"/>
    </sheetView>
  </sheetViews>
  <sheetFormatPr defaultColWidth="9.21875" defaultRowHeight="14.4"/>
  <cols>
    <col min="1" max="1" width="9.21875" style="1"/>
    <col min="2" max="2" width="14.5546875" style="1" bestFit="1" customWidth="1"/>
    <col min="3" max="3" width="53.6640625" style="139" customWidth="1"/>
    <col min="4" max="4" width="14.6640625" style="1" bestFit="1" customWidth="1"/>
    <col min="5" max="5" width="13" style="1" bestFit="1" customWidth="1"/>
    <col min="6" max="6" width="11.77734375" style="138" bestFit="1" customWidth="1"/>
    <col min="7" max="7" width="9" style="138" bestFit="1" customWidth="1"/>
    <col min="8" max="8" width="9.88671875" style="138" bestFit="1" customWidth="1"/>
    <col min="9" max="9" width="9" style="505" bestFit="1" customWidth="1"/>
    <col min="10" max="10" width="9.88671875" style="505" bestFit="1" customWidth="1"/>
    <col min="11" max="11" width="11.77734375" style="138" bestFit="1" customWidth="1"/>
    <col min="12" max="12" width="18.5546875" style="531" bestFit="1" customWidth="1"/>
    <col min="13" max="13" width="16.77734375" style="531" bestFit="1" customWidth="1"/>
    <col min="14" max="14" width="11.77734375" style="138" bestFit="1" customWidth="1"/>
    <col min="15" max="15" width="14.6640625" style="1" bestFit="1" customWidth="1"/>
    <col min="16" max="16" width="15.44140625" style="1" bestFit="1" customWidth="1"/>
    <col min="17" max="17" width="11.77734375" style="138" bestFit="1" customWidth="1"/>
    <col min="18" max="16384" width="9.21875" style="1"/>
  </cols>
  <sheetData>
    <row r="2" spans="2:17" ht="23.4">
      <c r="B2" s="366" t="s">
        <v>125</v>
      </c>
      <c r="C2" s="366"/>
      <c r="D2" s="366"/>
      <c r="E2" s="366"/>
      <c r="F2" s="366"/>
      <c r="G2" s="366"/>
      <c r="H2" s="366"/>
      <c r="I2" s="541"/>
      <c r="J2" s="541"/>
      <c r="K2" s="366"/>
      <c r="L2" s="541"/>
      <c r="M2" s="541"/>
      <c r="N2" s="366"/>
      <c r="O2" s="366"/>
      <c r="P2" s="366"/>
      <c r="Q2" s="366"/>
    </row>
    <row r="3" spans="2:17">
      <c r="B3" s="367" t="s">
        <v>18</v>
      </c>
      <c r="C3" s="367"/>
      <c r="D3" s="367"/>
      <c r="E3" s="367"/>
      <c r="F3" s="367"/>
      <c r="G3" s="367"/>
      <c r="H3" s="367"/>
      <c r="I3" s="542"/>
      <c r="J3" s="542"/>
      <c r="K3" s="367"/>
      <c r="L3" s="542"/>
      <c r="M3" s="542"/>
      <c r="N3" s="367"/>
      <c r="O3" s="367"/>
      <c r="P3" s="367"/>
      <c r="Q3" s="367"/>
    </row>
    <row r="4" spans="2:17" ht="15" thickBot="1">
      <c r="B4" s="368" t="str">
        <f>'HOME PAGE'!H5</f>
        <v>4 WEEKS  ENDING 1-25-2026</v>
      </c>
      <c r="C4" s="368"/>
      <c r="D4" s="368"/>
      <c r="E4" s="368"/>
      <c r="F4" s="368"/>
      <c r="G4" s="368"/>
      <c r="H4" s="368"/>
      <c r="I4" s="543"/>
      <c r="J4" s="543"/>
      <c r="K4" s="368"/>
      <c r="L4" s="543"/>
      <c r="M4" s="543"/>
      <c r="N4" s="368"/>
      <c r="O4" s="368"/>
      <c r="P4" s="368"/>
      <c r="Q4" s="368"/>
    </row>
    <row r="5" spans="2:17">
      <c r="D5" s="373" t="s">
        <v>55</v>
      </c>
      <c r="E5" s="371"/>
      <c r="F5" s="374"/>
      <c r="G5" s="370" t="s">
        <v>20</v>
      </c>
      <c r="H5" s="372"/>
      <c r="I5" s="544" t="s">
        <v>21</v>
      </c>
      <c r="J5" s="547"/>
      <c r="K5" s="374"/>
      <c r="L5" s="545" t="s">
        <v>22</v>
      </c>
      <c r="M5" s="547"/>
      <c r="N5" s="372"/>
      <c r="O5" s="373" t="s">
        <v>23</v>
      </c>
      <c r="P5" s="371"/>
      <c r="Q5" s="374"/>
    </row>
    <row r="6" spans="2:17" s="14" customFormat="1" ht="29.4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486" t="s">
        <v>19</v>
      </c>
      <c r="J6" s="506" t="s">
        <v>25</v>
      </c>
      <c r="K6" s="17" t="s">
        <v>26</v>
      </c>
      <c r="L6" s="497" t="s">
        <v>19</v>
      </c>
      <c r="M6" s="506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18" t="s">
        <v>11</v>
      </c>
      <c r="D7" s="213">
        <f>'Segment Data'!D75</f>
        <v>170622239.41990429</v>
      </c>
      <c r="E7" s="214">
        <f>'Segment Data'!E75</f>
        <v>18053020.194842398</v>
      </c>
      <c r="F7" s="215">
        <f>'Segment Data'!F75</f>
        <v>0.1183267521885365</v>
      </c>
      <c r="G7" s="216">
        <f>'Segment Data'!G75</f>
        <v>99.97268621704562</v>
      </c>
      <c r="H7" s="217">
        <f>'Segment Data'!H75</f>
        <v>5.4570183436339903E-3</v>
      </c>
      <c r="I7" s="487">
        <f>'Segment Data'!I75</f>
        <v>2.6167248941789607</v>
      </c>
      <c r="J7" s="507">
        <f>'Segment Data'!J75</f>
        <v>0.13392402606456821</v>
      </c>
      <c r="K7" s="215">
        <f>'Segment Data'!K75</f>
        <v>5.3940703736856353E-2</v>
      </c>
      <c r="L7" s="516">
        <f>'Segment Data'!L75</f>
        <v>446471461.39062637</v>
      </c>
      <c r="M7" s="532">
        <f>'Segment Data'!M75</f>
        <v>67672471.451107621</v>
      </c>
      <c r="N7" s="215">
        <f>'Segment Data'!N75</f>
        <v>0.17865008420933912</v>
      </c>
      <c r="O7" s="213">
        <f>'Segment Data'!O75</f>
        <v>123183245.6968745</v>
      </c>
      <c r="P7" s="214">
        <f>'Segment Data'!P75</f>
        <v>12088826.933199808</v>
      </c>
      <c r="Q7" s="215">
        <f>'Segment Data'!Q75</f>
        <v>0.10881578991754512</v>
      </c>
    </row>
    <row r="8" spans="2:17">
      <c r="B8" s="382" t="s">
        <v>51</v>
      </c>
      <c r="C8" s="145" t="s">
        <v>133</v>
      </c>
      <c r="D8" s="86">
        <f>'Segment Data'!D76</f>
        <v>2074814.4090523184</v>
      </c>
      <c r="E8" s="85">
        <f>'Segment Data'!E76</f>
        <v>566844.38499576435</v>
      </c>
      <c r="F8" s="87">
        <f>'Segment Data'!F76</f>
        <v>0.37589897408630835</v>
      </c>
      <c r="G8" s="102">
        <f>'Segment Data'!G76</f>
        <v>1.2156959759760062</v>
      </c>
      <c r="H8" s="88">
        <f>'Segment Data'!H76</f>
        <v>0.22763569890754332</v>
      </c>
      <c r="I8" s="488">
        <f>'Segment Data'!I76</f>
        <v>4.7144915314063489</v>
      </c>
      <c r="J8" s="508">
        <f>'Segment Data'!J76</f>
        <v>0.23413019346232389</v>
      </c>
      <c r="K8" s="87">
        <f>'Segment Data'!K76</f>
        <v>5.2256989069047487E-2</v>
      </c>
      <c r="L8" s="517">
        <f>'Segment Data'!L76</f>
        <v>9781694.9607170243</v>
      </c>
      <c r="M8" s="533">
        <f>'Segment Data'!M76</f>
        <v>3025444.3661555182</v>
      </c>
      <c r="N8" s="87">
        <f>'Segment Data'!N76</f>
        <v>0.44779931173525034</v>
      </c>
      <c r="O8" s="86">
        <f>'Segment Data'!O76</f>
        <v>3609175.4543644786</v>
      </c>
      <c r="P8" s="85">
        <f>'Segment Data'!P76</f>
        <v>742914.82625550032</v>
      </c>
      <c r="Q8" s="87">
        <f>'Segment Data'!Q76</f>
        <v>0.25919304719530689</v>
      </c>
    </row>
    <row r="9" spans="2:17">
      <c r="B9" s="383"/>
      <c r="C9" s="145" t="s">
        <v>137</v>
      </c>
      <c r="D9" s="86">
        <f>'Segment Data'!D77</f>
        <v>2058004.6333270795</v>
      </c>
      <c r="E9" s="85">
        <f>'Segment Data'!E77</f>
        <v>278306.34996110853</v>
      </c>
      <c r="F9" s="87">
        <f>'Segment Data'!F77</f>
        <v>0.15637838872033041</v>
      </c>
      <c r="G9" s="102">
        <f>'Segment Data'!G77</f>
        <v>1.2058466243342052</v>
      </c>
      <c r="H9" s="88">
        <f>'Segment Data'!H77</f>
        <v>3.9743087189291204E-2</v>
      </c>
      <c r="I9" s="488">
        <f>'Segment Data'!I77</f>
        <v>3.6309356539426565</v>
      </c>
      <c r="J9" s="508">
        <f>'Segment Data'!J77</f>
        <v>-0.10188195729086225</v>
      </c>
      <c r="K9" s="87">
        <f>'Segment Data'!K77</f>
        <v>-2.7293580319665042E-2</v>
      </c>
      <c r="L9" s="517">
        <f>'Segment Data'!L77</f>
        <v>7472482.3991264766</v>
      </c>
      <c r="M9" s="533">
        <f>'Segment Data'!M77</f>
        <v>829193.3042959189</v>
      </c>
      <c r="N9" s="87">
        <f>'Segment Data'!N77</f>
        <v>0.12481668228786724</v>
      </c>
      <c r="O9" s="86">
        <f>'Segment Data'!O77</f>
        <v>2366304.3302201033</v>
      </c>
      <c r="P9" s="85">
        <f>'Segment Data'!P77</f>
        <v>157440.45157802105</v>
      </c>
      <c r="Q9" s="87">
        <f>'Segment Data'!Q77</f>
        <v>7.1276665393618058E-2</v>
      </c>
    </row>
    <row r="10" spans="2:17">
      <c r="B10" s="383"/>
      <c r="C10" s="145" t="s">
        <v>134</v>
      </c>
      <c r="D10" s="86">
        <f>'Segment Data'!D78</f>
        <v>94273729.7984965</v>
      </c>
      <c r="E10" s="85">
        <f>'Segment Data'!E78</f>
        <v>16670201.37916851</v>
      </c>
      <c r="F10" s="87">
        <f>'Segment Data'!F78</f>
        <v>0.21481241534652462</v>
      </c>
      <c r="G10" s="102">
        <f>'Segment Data'!G78</f>
        <v>55.237805105001826</v>
      </c>
      <c r="H10" s="88">
        <f>'Segment Data'!H78</f>
        <v>4.3900013898956871</v>
      </c>
      <c r="I10" s="488">
        <f>'Segment Data'!I78</f>
        <v>2.7772113692166962</v>
      </c>
      <c r="J10" s="508">
        <f>'Segment Data'!J78</f>
        <v>0.10074722397574121</v>
      </c>
      <c r="K10" s="87">
        <f>'Segment Data'!K78</f>
        <v>3.7641910561320518E-2</v>
      </c>
      <c r="L10" s="517">
        <f>'Segment Data'!L78</f>
        <v>261818074.2148473</v>
      </c>
      <c r="M10" s="533">
        <f>'Segment Data'!M78</f>
        <v>54115012.856328458</v>
      </c>
      <c r="N10" s="87">
        <f>'Segment Data'!N78</f>
        <v>0.26054027563378018</v>
      </c>
      <c r="O10" s="86">
        <f>'Segment Data'!O78</f>
        <v>69632795.059043095</v>
      </c>
      <c r="P10" s="85">
        <f>'Segment Data'!P78</f>
        <v>7725276.4645986632</v>
      </c>
      <c r="Q10" s="87">
        <f>'Segment Data'!Q78</f>
        <v>0.12478737058105779</v>
      </c>
    </row>
    <row r="11" spans="2:17">
      <c r="B11" s="383"/>
      <c r="C11" s="145" t="s">
        <v>136</v>
      </c>
      <c r="D11" s="86">
        <f>'Segment Data'!D79</f>
        <v>621779.57654507365</v>
      </c>
      <c r="E11" s="85">
        <f>'Segment Data'!E79</f>
        <v>295213.56370196084</v>
      </c>
      <c r="F11" s="87">
        <f>'Segment Data'!F79</f>
        <v>0.90399353298221463</v>
      </c>
      <c r="G11" s="102">
        <f>'Segment Data'!G79</f>
        <v>0.3643192980788918</v>
      </c>
      <c r="H11" s="88">
        <f>'Segment Data'!H79</f>
        <v>0.15034494846754429</v>
      </c>
      <c r="I11" s="488">
        <f>'Segment Data'!I79</f>
        <v>4.4209614710841425</v>
      </c>
      <c r="J11" s="508">
        <f>'Segment Data'!J79</f>
        <v>0.32531085184337361</v>
      </c>
      <c r="K11" s="87">
        <f>'Segment Data'!K79</f>
        <v>7.9428369772341106E-2</v>
      </c>
      <c r="L11" s="517">
        <f>'Segment Data'!L79</f>
        <v>2748863.551412784</v>
      </c>
      <c r="M11" s="533">
        <f>'Segment Data'!M79</f>
        <v>1411363.2586889002</v>
      </c>
      <c r="N11" s="87">
        <f>'Segment Data'!N79</f>
        <v>1.0552246353640722</v>
      </c>
      <c r="O11" s="86">
        <f>'Segment Data'!O79</f>
        <v>784951.10007828474</v>
      </c>
      <c r="P11" s="85">
        <f>'Segment Data'!P79</f>
        <v>259360.87996280368</v>
      </c>
      <c r="Q11" s="87">
        <f>'Segment Data'!Q79</f>
        <v>0.49346595510437335</v>
      </c>
    </row>
    <row r="12" spans="2:17" ht="15" thickBot="1">
      <c r="B12" s="384"/>
      <c r="C12" s="145" t="s">
        <v>135</v>
      </c>
      <c r="D12" s="137">
        <f>'Segment Data'!D80</f>
        <v>71593911.002483025</v>
      </c>
      <c r="E12" s="133">
        <f>'Segment Data'!E80</f>
        <v>242454.51701666415</v>
      </c>
      <c r="F12" s="134">
        <f>'Segment Data'!F80</f>
        <v>3.3980317846216625E-3</v>
      </c>
      <c r="G12" s="135">
        <f>'Segment Data'!G80</f>
        <v>41.949019213654509</v>
      </c>
      <c r="H12" s="136">
        <f>'Segment Data'!H80</f>
        <v>-4.8022681061153776</v>
      </c>
      <c r="I12" s="489">
        <f>'Segment Data'!I80</f>
        <v>2.2997814193837289</v>
      </c>
      <c r="J12" s="509">
        <f>'Segment Data'!J80</f>
        <v>0.10839113387872601</v>
      </c>
      <c r="K12" s="134">
        <f>'Segment Data'!K80</f>
        <v>4.9462268129817605E-2</v>
      </c>
      <c r="L12" s="518">
        <f>'Segment Data'!L80</f>
        <v>164650346.26452279</v>
      </c>
      <c r="M12" s="534">
        <f>'Segment Data'!M80</f>
        <v>8291457.665638864</v>
      </c>
      <c r="N12" s="134">
        <f>'Segment Data'!N80</f>
        <v>5.3028374273683905E-2</v>
      </c>
      <c r="O12" s="137">
        <f>'Segment Data'!O80</f>
        <v>46790019.753168523</v>
      </c>
      <c r="P12" s="133">
        <f>'Segment Data'!P80</f>
        <v>3203834.3108047917</v>
      </c>
      <c r="Q12" s="134">
        <f>'Segment Data'!Q80</f>
        <v>7.3505728438690451E-2</v>
      </c>
    </row>
    <row r="13" spans="2:17">
      <c r="B13" s="375" t="s">
        <v>52</v>
      </c>
      <c r="C13" s="144" t="s">
        <v>64</v>
      </c>
      <c r="D13" s="117">
        <f>'Type Data'!D51</f>
        <v>133513331.20290732</v>
      </c>
      <c r="E13" s="113">
        <f>'Type Data'!E51</f>
        <v>14442017.864546627</v>
      </c>
      <c r="F13" s="114">
        <f>'Type Data'!F51</f>
        <v>0.12128880970269691</v>
      </c>
      <c r="G13" s="115">
        <f>'Type Data'!G51</f>
        <v>78.229464174900741</v>
      </c>
      <c r="H13" s="116">
        <f>'Type Data'!H51</f>
        <v>0.21091409025120811</v>
      </c>
      <c r="I13" s="490">
        <f>'Type Data'!I51</f>
        <v>2.5446503381588164</v>
      </c>
      <c r="J13" s="510">
        <f>'Type Data'!J51</f>
        <v>0.11688306976460439</v>
      </c>
      <c r="K13" s="114">
        <f>'Type Data'!K51</f>
        <v>4.8144264603218689E-2</v>
      </c>
      <c r="L13" s="519">
        <f>'Type Data'!L51</f>
        <v>339744743.39418817</v>
      </c>
      <c r="M13" s="535">
        <f>'Type Data'!M51</f>
        <v>50667306.2666049</v>
      </c>
      <c r="N13" s="114">
        <f>'Type Data'!N51</f>
        <v>0.1752724348536516</v>
      </c>
      <c r="O13" s="117">
        <f>'Type Data'!O51</f>
        <v>91319113.897261322</v>
      </c>
      <c r="P13" s="113">
        <f>'Type Data'!P51</f>
        <v>10147651.664890274</v>
      </c>
      <c r="Q13" s="114">
        <f>'Type Data'!Q51</f>
        <v>0.12501501618685154</v>
      </c>
    </row>
    <row r="14" spans="2:17">
      <c r="B14" s="376"/>
      <c r="C14" s="145" t="s">
        <v>65</v>
      </c>
      <c r="D14" s="86">
        <f>'Type Data'!D52</f>
        <v>28681284.313562572</v>
      </c>
      <c r="E14" s="85">
        <f>'Type Data'!E52</f>
        <v>4223884.3065283522</v>
      </c>
      <c r="F14" s="87">
        <f>'Type Data'!F52</f>
        <v>0.17270373405650299</v>
      </c>
      <c r="G14" s="102">
        <f>'Type Data'!G52</f>
        <v>16.805224493186248</v>
      </c>
      <c r="H14" s="88">
        <f>'Type Data'!H52</f>
        <v>0.78011454947680292</v>
      </c>
      <c r="I14" s="488">
        <f>'Type Data'!I52</f>
        <v>2.8686348124273566</v>
      </c>
      <c r="J14" s="508">
        <f>'Type Data'!J52</f>
        <v>0.16496360671637378</v>
      </c>
      <c r="K14" s="87">
        <f>'Type Data'!K52</f>
        <v>6.1014670115182662E-2</v>
      </c>
      <c r="L14" s="517">
        <f>'Type Data'!L52</f>
        <v>82276130.647012249</v>
      </c>
      <c r="M14" s="533">
        <f>'Type Data'!M52</f>
        <v>16151362.481438234</v>
      </c>
      <c r="N14" s="87">
        <f>'Type Data'!N52</f>
        <v>0.24425586553280323</v>
      </c>
      <c r="O14" s="86">
        <f>'Type Data'!O52</f>
        <v>18876106.816218436</v>
      </c>
      <c r="P14" s="85">
        <f>'Type Data'!P52</f>
        <v>3079803.7101652529</v>
      </c>
      <c r="Q14" s="87">
        <f>'Type Data'!Q52</f>
        <v>0.19496990463452582</v>
      </c>
    </row>
    <row r="15" spans="2:17">
      <c r="B15" s="376"/>
      <c r="C15" s="145" t="s">
        <v>66</v>
      </c>
      <c r="D15" s="86">
        <f>'Type Data'!D53</f>
        <v>7898741.0793110719</v>
      </c>
      <c r="E15" s="85">
        <f>'Type Data'!E53</f>
        <v>-670353.71288805548</v>
      </c>
      <c r="F15" s="87">
        <f>'Type Data'!F53</f>
        <v>-7.8229232975496055E-2</v>
      </c>
      <c r="G15" s="102">
        <f>'Type Data'!G53</f>
        <v>4.6281092436507709</v>
      </c>
      <c r="H15" s="88">
        <f>'Type Data'!H53</f>
        <v>-0.98657940369375918</v>
      </c>
      <c r="I15" s="488">
        <f>'Type Data'!I53</f>
        <v>2.8888854605741905</v>
      </c>
      <c r="J15" s="508">
        <f>'Type Data'!J53</f>
        <v>0.30577531898202404</v>
      </c>
      <c r="K15" s="87">
        <f>'Type Data'!K53</f>
        <v>0.11837486681599707</v>
      </c>
      <c r="L15" s="517">
        <f>'Type Data'!L53</f>
        <v>22818558.260861844</v>
      </c>
      <c r="M15" s="533">
        <f>'Type Data'!M53</f>
        <v>683642.59886765853</v>
      </c>
      <c r="N15" s="87">
        <f>'Type Data'!N53</f>
        <v>3.0885258805908981E-2</v>
      </c>
      <c r="O15" s="86">
        <f>'Type Data'!O53</f>
        <v>10877523.186903</v>
      </c>
      <c r="P15" s="533">
        <f>'Type Data'!P53</f>
        <v>-1374552.8884837124</v>
      </c>
      <c r="Q15" s="87">
        <f>'Type Data'!Q53</f>
        <v>-0.11218938570297177</v>
      </c>
    </row>
    <row r="16" spans="2:17" ht="15" thickBot="1">
      <c r="B16" s="377"/>
      <c r="C16" s="146" t="s">
        <v>67</v>
      </c>
      <c r="D16" s="137">
        <f>'Type Data'!D54</f>
        <v>527505.69912293553</v>
      </c>
      <c r="E16" s="133">
        <f>'Type Data'!E54</f>
        <v>59124.861656996305</v>
      </c>
      <c r="F16" s="134">
        <f>'Type Data'!F54</f>
        <v>0.1262324521576865</v>
      </c>
      <c r="G16" s="135">
        <f>'Type Data'!G54</f>
        <v>0.30908140647677179</v>
      </c>
      <c r="H16" s="136">
        <f>'Type Data'!H54</f>
        <v>2.1863802777640218E-3</v>
      </c>
      <c r="I16" s="489">
        <f>'Type Data'!I54</f>
        <v>3.0905415453791902</v>
      </c>
      <c r="J16" s="509">
        <f>'Type Data'!J54</f>
        <v>-2.1828363377961679E-2</v>
      </c>
      <c r="K16" s="134">
        <f>'Type Data'!K54</f>
        <v>-7.0134219318031821E-3</v>
      </c>
      <c r="L16" s="518">
        <f>'Type Data'!L54</f>
        <v>1630278.2785637274</v>
      </c>
      <c r="M16" s="534">
        <f>'Type Data'!M54</f>
        <v>172503.85419626371</v>
      </c>
      <c r="N16" s="134">
        <f>'Type Data'!N54</f>
        <v>0.11833370877741532</v>
      </c>
      <c r="O16" s="137">
        <f>'Type Data'!O54</f>
        <v>2110022.7964917421</v>
      </c>
      <c r="P16" s="133">
        <f>'Type Data'!P54</f>
        <v>236499.44662798522</v>
      </c>
      <c r="Q16" s="134">
        <f>'Type Data'!Q54</f>
        <v>0.1262324521576865</v>
      </c>
    </row>
    <row r="17" spans="2:17" ht="15" customHeight="1" thickBot="1">
      <c r="B17" s="101" t="s">
        <v>68</v>
      </c>
      <c r="C17" s="147" t="s">
        <v>69</v>
      </c>
      <c r="D17" s="132">
        <f>Granola!D15</f>
        <v>0</v>
      </c>
      <c r="E17" s="128">
        <f>Granola!E15</f>
        <v>0</v>
      </c>
      <c r="F17" s="129">
        <f>Granola!F15</f>
        <v>0</v>
      </c>
      <c r="G17" s="130">
        <f>Granola!G15</f>
        <v>0</v>
      </c>
      <c r="H17" s="131">
        <f>Granola!H15</f>
        <v>0</v>
      </c>
      <c r="I17" s="491">
        <f>Granola!I15</f>
        <v>0</v>
      </c>
      <c r="J17" s="511">
        <f>Granola!J15</f>
        <v>0</v>
      </c>
      <c r="K17" s="129">
        <f>Granola!K15</f>
        <v>0</v>
      </c>
      <c r="L17" s="520">
        <f>Granola!L15</f>
        <v>0</v>
      </c>
      <c r="M17" s="536">
        <f>Granola!M15</f>
        <v>0</v>
      </c>
      <c r="N17" s="129">
        <f>Granola!N15</f>
        <v>0</v>
      </c>
      <c r="O17" s="132">
        <f>Granola!O15</f>
        <v>0</v>
      </c>
      <c r="P17" s="128">
        <f>Granola!P15</f>
        <v>0</v>
      </c>
      <c r="Q17" s="129">
        <f>Granola!Q15</f>
        <v>0</v>
      </c>
    </row>
    <row r="18" spans="2:17">
      <c r="B18" s="378" t="s">
        <v>70</v>
      </c>
      <c r="C18" s="148" t="s">
        <v>14</v>
      </c>
      <c r="D18" s="123">
        <f>'NB vs PL'!D27</f>
        <v>133850988.65202892</v>
      </c>
      <c r="E18" s="118">
        <f>'NB vs PL'!E27</f>
        <v>14371741.120783523</v>
      </c>
      <c r="F18" s="120">
        <f>'NB vs PL'!F27</f>
        <v>0.12028650512738727</v>
      </c>
      <c r="G18" s="121">
        <f>'NB vs PL'!G27</f>
        <v>78.427307799065176</v>
      </c>
      <c r="H18" s="122">
        <f>'NB vs PL'!H27</f>
        <v>0.14146886568701689</v>
      </c>
      <c r="I18" s="492">
        <f>'NB vs PL'!I27</f>
        <v>2.8386365211594438</v>
      </c>
      <c r="J18" s="512">
        <f>'NB vs PL'!J27</f>
        <v>0.15792445658445597</v>
      </c>
      <c r="K18" s="120">
        <f>'NB vs PL'!K27</f>
        <v>5.8911383535513735E-2</v>
      </c>
      <c r="L18" s="521">
        <f>'NB vs PL'!L27</f>
        <v>379954304.78094757</v>
      </c>
      <c r="M18" s="537">
        <f>'NB vs PL'!M27</f>
        <v>59664844.457596719</v>
      </c>
      <c r="N18" s="120">
        <f>'NB vs PL'!N27</f>
        <v>0.18628413310060715</v>
      </c>
      <c r="O18" s="123">
        <f>'NB vs PL'!O27</f>
        <v>103573402.45401609</v>
      </c>
      <c r="P18" s="118">
        <f>'NB vs PL'!P27</f>
        <v>9840120.9105442166</v>
      </c>
      <c r="Q18" s="120">
        <f>'NB vs PL'!Q27</f>
        <v>0.10498001081910846</v>
      </c>
    </row>
    <row r="19" spans="2:17" ht="15" thickBot="1">
      <c r="B19" s="379"/>
      <c r="C19" s="149" t="s">
        <v>13</v>
      </c>
      <c r="D19" s="127">
        <f>'NB vs PL'!D28</f>
        <v>36817866.888648219</v>
      </c>
      <c r="E19" s="119">
        <f>'NB vs PL'!E28</f>
        <v>3677880.6489917971</v>
      </c>
      <c r="F19" s="124">
        <f>'NB vs PL'!F28</f>
        <v>0.11098015015439933</v>
      </c>
      <c r="G19" s="125">
        <f>'NB vs PL'!G28</f>
        <v>21.572692200934707</v>
      </c>
      <c r="H19" s="126">
        <f>'NB vs PL'!H28</f>
        <v>-0.14146886568603634</v>
      </c>
      <c r="I19" s="493">
        <f>'NB vs PL'!I28</f>
        <v>1.7871350305967579</v>
      </c>
      <c r="J19" s="513">
        <f>'NB vs PL'!J28</f>
        <v>1.2265765541887408E-2</v>
      </c>
      <c r="K19" s="124">
        <f>'NB vs PL'!K28</f>
        <v>6.9107994506334572E-3</v>
      </c>
      <c r="L19" s="522">
        <f>'NB vs PL'!L28</f>
        <v>65798499.668551698</v>
      </c>
      <c r="M19" s="538">
        <f>'NB vs PL'!M28</f>
        <v>6979356.6474441811</v>
      </c>
      <c r="N19" s="124">
        <f>'NB vs PL'!N28</f>
        <v>0.11865791116575104</v>
      </c>
      <c r="O19" s="127">
        <f>'NB vs PL'!O28</f>
        <v>19317218.233821273</v>
      </c>
      <c r="P19" s="119">
        <f>'NB vs PL'!P28</f>
        <v>1897777.0957250595</v>
      </c>
      <c r="Q19" s="124">
        <f>'NB vs PL'!Q28</f>
        <v>0.10894592316022311</v>
      </c>
    </row>
    <row r="20" spans="2:17">
      <c r="B20" s="375" t="s">
        <v>53</v>
      </c>
      <c r="C20" s="144" t="s">
        <v>60</v>
      </c>
      <c r="D20" s="117">
        <f>Package!D51</f>
        <v>80206309.222024724</v>
      </c>
      <c r="E20" s="113">
        <f>Package!E51</f>
        <v>5827996.6933521181</v>
      </c>
      <c r="F20" s="114">
        <f>Package!F51</f>
        <v>7.8356129565395075E-2</v>
      </c>
      <c r="G20" s="115">
        <f>Package!G51</f>
        <v>46.995281574914102</v>
      </c>
      <c r="H20" s="116">
        <f>Package!H51</f>
        <v>-1.7392787363516362</v>
      </c>
      <c r="I20" s="490">
        <f>Package!I51</f>
        <v>2.6601321866448688</v>
      </c>
      <c r="J20" s="510">
        <f>Package!J51</f>
        <v>0.12210258643225602</v>
      </c>
      <c r="K20" s="114">
        <f>Package!K51</f>
        <v>4.810920503922704E-2</v>
      </c>
      <c r="L20" s="519">
        <f>Package!L51</f>
        <v>213359384.73349914</v>
      </c>
      <c r="M20" s="535">
        <f>Package!M51</f>
        <v>24585025.921863437</v>
      </c>
      <c r="N20" s="114">
        <f>Package!N51</f>
        <v>0.13023498570796396</v>
      </c>
      <c r="O20" s="117">
        <f>Package!O51</f>
        <v>73932857.759268343</v>
      </c>
      <c r="P20" s="113">
        <f>Package!P51</f>
        <v>4454183.3739955127</v>
      </c>
      <c r="Q20" s="114">
        <f>Package!Q51</f>
        <v>6.4108640721845023E-2</v>
      </c>
    </row>
    <row r="21" spans="2:17">
      <c r="B21" s="376"/>
      <c r="C21" s="145" t="s">
        <v>61</v>
      </c>
      <c r="D21" s="86">
        <f>Package!D52</f>
        <v>51228231.644391924</v>
      </c>
      <c r="E21" s="85">
        <f>Package!E52</f>
        <v>7694868.5807077438</v>
      </c>
      <c r="F21" s="87">
        <f>Package!F52</f>
        <v>0.17675796306963598</v>
      </c>
      <c r="G21" s="102">
        <f>Package!G52</f>
        <v>30.016157008905552</v>
      </c>
      <c r="H21" s="88">
        <f>Package!H52</f>
        <v>1.4919913529358446</v>
      </c>
      <c r="I21" s="488">
        <f>Package!I52</f>
        <v>2.2754541924310026</v>
      </c>
      <c r="J21" s="508">
        <f>Package!J52</f>
        <v>9.5040642153892296E-2</v>
      </c>
      <c r="K21" s="87">
        <f>Package!K52</f>
        <v>4.3588356044573985E-2</v>
      </c>
      <c r="L21" s="517">
        <f>Package!L52</f>
        <v>116567494.46605815</v>
      </c>
      <c r="M21" s="533">
        <f>Package!M52</f>
        <v>21646759.752868101</v>
      </c>
      <c r="N21" s="87">
        <f>Package!N52</f>
        <v>0.22805090814220277</v>
      </c>
      <c r="O21" s="86">
        <f>Package!O52</f>
        <v>22973272.685843825</v>
      </c>
      <c r="P21" s="85">
        <f>Package!P52</f>
        <v>3628393.6908270717</v>
      </c>
      <c r="Q21" s="87">
        <f>Package!Q52</f>
        <v>0.18756352478409127</v>
      </c>
    </row>
    <row r="22" spans="2:17">
      <c r="B22" s="376"/>
      <c r="C22" s="145" t="s">
        <v>62</v>
      </c>
      <c r="D22" s="86">
        <f>Package!D53</f>
        <v>6780440.6082711816</v>
      </c>
      <c r="E22" s="85">
        <f>Package!E53</f>
        <v>-675552.6685788231</v>
      </c>
      <c r="F22" s="87">
        <f>Package!F53</f>
        <v>-9.0605321584226198E-2</v>
      </c>
      <c r="G22" s="102">
        <f>Package!G53</f>
        <v>3.9728634652120953</v>
      </c>
      <c r="H22" s="88">
        <f>Package!H53</f>
        <v>-0.91249278552245139</v>
      </c>
      <c r="I22" s="488">
        <f>Package!I53</f>
        <v>2.1004899289814749</v>
      </c>
      <c r="J22" s="508">
        <f>Package!J53</f>
        <v>9.7995940713339724E-2</v>
      </c>
      <c r="K22" s="87">
        <f>Package!K53</f>
        <v>4.8936946271729835E-2</v>
      </c>
      <c r="L22" s="517">
        <f>Package!L53</f>
        <v>14242247.211730644</v>
      </c>
      <c r="M22" s="533">
        <f>Package!M53</f>
        <v>-688334.50172912516</v>
      </c>
      <c r="N22" s="87">
        <f>Package!N53</f>
        <v>-4.6102323066796423E-2</v>
      </c>
      <c r="O22" s="86">
        <f>Package!O53</f>
        <v>3215687.5091738701</v>
      </c>
      <c r="P22" s="85">
        <f>Package!P53</f>
        <v>-100207.77172294911</v>
      </c>
      <c r="Q22" s="87">
        <f>Package!Q53</f>
        <v>-3.0220427134793851E-2</v>
      </c>
    </row>
    <row r="23" spans="2:17" ht="15" thickBot="1">
      <c r="B23" s="377"/>
      <c r="C23" s="146" t="s">
        <v>63</v>
      </c>
      <c r="D23" s="137">
        <f>Package!D54</f>
        <v>28681284.313562572</v>
      </c>
      <c r="E23" s="133">
        <f>Package!E54</f>
        <v>4223884.3065283559</v>
      </c>
      <c r="F23" s="134">
        <f>Package!F54</f>
        <v>0.17270373405650316</v>
      </c>
      <c r="G23" s="135">
        <f>Package!G54</f>
        <v>16.805224493186248</v>
      </c>
      <c r="H23" s="136">
        <f>Package!H54</f>
        <v>0.78011454947680647</v>
      </c>
      <c r="I23" s="489">
        <f>Package!I54</f>
        <v>2.8686348124273588</v>
      </c>
      <c r="J23" s="509">
        <f>Package!J54</f>
        <v>0.16496360671637378</v>
      </c>
      <c r="K23" s="134">
        <f>Package!K54</f>
        <v>6.1014670115182613E-2</v>
      </c>
      <c r="L23" s="518">
        <f>Package!L54</f>
        <v>82276130.647012323</v>
      </c>
      <c r="M23" s="534">
        <f>Package!M54</f>
        <v>16151362.481438264</v>
      </c>
      <c r="N23" s="134">
        <f>Package!N54</f>
        <v>0.24425586553280351</v>
      </c>
      <c r="O23" s="137">
        <f>Package!O54</f>
        <v>18876106.816218436</v>
      </c>
      <c r="P23" s="133">
        <f>Package!P54</f>
        <v>3079803.7101652455</v>
      </c>
      <c r="Q23" s="134">
        <f>Package!Q54</f>
        <v>0.19496990463452524</v>
      </c>
    </row>
    <row r="24" spans="2:17">
      <c r="B24" s="378" t="s">
        <v>71</v>
      </c>
      <c r="C24" s="150" t="s">
        <v>72</v>
      </c>
      <c r="D24" s="117">
        <f>Flavor!D159</f>
        <v>11558588.804283256</v>
      </c>
      <c r="E24" s="113">
        <f>Flavor!E159</f>
        <v>303955.64211749658</v>
      </c>
      <c r="F24" s="114">
        <f>Flavor!F159</f>
        <v>2.7007156762718119E-2</v>
      </c>
      <c r="G24" s="115">
        <f>Flavor!G159</f>
        <v>6.7725237669554597</v>
      </c>
      <c r="H24" s="116">
        <f>Flavor!H159</f>
        <v>-0.60179785954416687</v>
      </c>
      <c r="I24" s="490">
        <f>Flavor!I159</f>
        <v>2.7519813569841145</v>
      </c>
      <c r="J24" s="510">
        <f>Flavor!J159</f>
        <v>0.12981446778194172</v>
      </c>
      <c r="K24" s="114">
        <f>Flavor!K159</f>
        <v>4.9506562040923109E-2</v>
      </c>
      <c r="L24" s="519">
        <f>Flavor!L159</f>
        <v>31809020.902432825</v>
      </c>
      <c r="M24" s="535">
        <f>Flavor!M159</f>
        <v>2297494.4744850248</v>
      </c>
      <c r="N24" s="114">
        <f>Flavor!N159</f>
        <v>7.7850750285463635E-2</v>
      </c>
      <c r="O24" s="117">
        <f>Flavor!O159</f>
        <v>10840124.438238326</v>
      </c>
      <c r="P24" s="113">
        <f>Flavor!P159</f>
        <v>477737.03668585047</v>
      </c>
      <c r="Q24" s="114">
        <f>Flavor!Q159</f>
        <v>4.6102989414801912E-2</v>
      </c>
    </row>
    <row r="25" spans="2:17">
      <c r="B25" s="376"/>
      <c r="C25" s="145" t="s">
        <v>73</v>
      </c>
      <c r="D25" s="86">
        <f>Flavor!D160</f>
        <v>29803626.843283609</v>
      </c>
      <c r="E25" s="85">
        <f>Flavor!E160</f>
        <v>-4428311.9385200217</v>
      </c>
      <c r="F25" s="87">
        <f>Flavor!F160</f>
        <v>-0.12936199631421227</v>
      </c>
      <c r="G25" s="102">
        <f>Flavor!G160</f>
        <v>17.462838635008122</v>
      </c>
      <c r="H25" s="88">
        <f>Flavor!H160</f>
        <v>-4.9667974835882696</v>
      </c>
      <c r="I25" s="488">
        <f>Flavor!I160</f>
        <v>2.4304421249808872</v>
      </c>
      <c r="J25" s="508">
        <f>Flavor!J160</f>
        <v>0.23350016286424546</v>
      </c>
      <c r="K25" s="87">
        <f>Flavor!K160</f>
        <v>0.10628417449830124</v>
      </c>
      <c r="L25" s="517">
        <f>Flavor!L160</f>
        <v>72435990.157127619</v>
      </c>
      <c r="M25" s="533">
        <f>Flavor!M160</f>
        <v>-2769592.5972248167</v>
      </c>
      <c r="N25" s="87">
        <f>Flavor!N160</f>
        <v>-3.6826954805619531E-2</v>
      </c>
      <c r="O25" s="86">
        <f>Flavor!O160</f>
        <v>18345985.286288023</v>
      </c>
      <c r="P25" s="85">
        <f>Flavor!P160</f>
        <v>431180.4468453452</v>
      </c>
      <c r="Q25" s="87">
        <f>Flavor!Q160</f>
        <v>2.4068386494282293E-2</v>
      </c>
    </row>
    <row r="26" spans="2:17">
      <c r="B26" s="376"/>
      <c r="C26" s="145" t="s">
        <v>74</v>
      </c>
      <c r="D26" s="86">
        <f>Flavor!D161</f>
        <v>22749915.069352664</v>
      </c>
      <c r="E26" s="85">
        <f>Flavor!E161</f>
        <v>3006652.6893324889</v>
      </c>
      <c r="F26" s="87">
        <f>Flavor!F161</f>
        <v>0.15228753138463921</v>
      </c>
      <c r="G26" s="102">
        <f>Flavor!G161</f>
        <v>13.329857399747095</v>
      </c>
      <c r="H26" s="88">
        <f>Flavor!H161</f>
        <v>0.39357021483253973</v>
      </c>
      <c r="I26" s="488">
        <f>Flavor!I161</f>
        <v>2.7310669112236998</v>
      </c>
      <c r="J26" s="508">
        <f>Flavor!J161</f>
        <v>0.14428457915641024</v>
      </c>
      <c r="K26" s="87">
        <f>Flavor!K161</f>
        <v>5.5777626655236098E-2</v>
      </c>
      <c r="L26" s="517">
        <f>Flavor!L161</f>
        <v>62131540.279058486</v>
      </c>
      <c r="M26" s="533">
        <f>Flavor!M161</f>
        <v>11060017.977053516</v>
      </c>
      <c r="N26" s="87">
        <f>Flavor!N161</f>
        <v>0.21655939510969541</v>
      </c>
      <c r="O26" s="86">
        <f>Flavor!O161</f>
        <v>16780852.223568134</v>
      </c>
      <c r="P26" s="85">
        <f>Flavor!P161</f>
        <v>2078694.3455000296</v>
      </c>
      <c r="Q26" s="87">
        <f>Flavor!Q161</f>
        <v>0.14138702377838799</v>
      </c>
    </row>
    <row r="27" spans="2:17">
      <c r="B27" s="376"/>
      <c r="C27" s="145" t="s">
        <v>75</v>
      </c>
      <c r="D27" s="86">
        <f>Flavor!D162</f>
        <v>2834055.1958221379</v>
      </c>
      <c r="E27" s="85">
        <f>Flavor!E162</f>
        <v>-514970.99614852061</v>
      </c>
      <c r="F27" s="87">
        <f>Flavor!F162</f>
        <v>-0.15376738389898875</v>
      </c>
      <c r="G27" s="102">
        <f>Flavor!G162</f>
        <v>1.6605579189266115</v>
      </c>
      <c r="H27" s="88">
        <f>Flavor!H162</f>
        <v>-0.53380914033793481</v>
      </c>
      <c r="I27" s="488">
        <f>Flavor!I162</f>
        <v>2.7701986717522957</v>
      </c>
      <c r="J27" s="508">
        <f>Flavor!J162</f>
        <v>0.41712832956185597</v>
      </c>
      <c r="K27" s="87">
        <f>Flavor!K162</f>
        <v>0.17726980876124473</v>
      </c>
      <c r="L27" s="517">
        <f>Flavor!L162</f>
        <v>7850895.939139179</v>
      </c>
      <c r="M27" s="533">
        <f>Flavor!M162</f>
        <v>-29598.268405963667</v>
      </c>
      <c r="N27" s="87">
        <f>Flavor!N162</f>
        <v>-3.7558898752345941E-3</v>
      </c>
      <c r="O27" s="86">
        <f>Flavor!O162</f>
        <v>2461857.1050867438</v>
      </c>
      <c r="P27" s="85">
        <f>Flavor!P162</f>
        <v>316477.43924151547</v>
      </c>
      <c r="Q27" s="87">
        <f>Flavor!Q162</f>
        <v>0.14751581935816985</v>
      </c>
    </row>
    <row r="28" spans="2:17">
      <c r="B28" s="376"/>
      <c r="C28" s="145" t="s">
        <v>76</v>
      </c>
      <c r="D28" s="86">
        <f>Flavor!D163</f>
        <v>31555634.128945306</v>
      </c>
      <c r="E28" s="85">
        <f>Flavor!E163</f>
        <v>4435635.4383601807</v>
      </c>
      <c r="F28" s="87">
        <f>Flavor!F163</f>
        <v>0.16355588689242964</v>
      </c>
      <c r="G28" s="102">
        <f>Flavor!G163</f>
        <v>18.489392237955393</v>
      </c>
      <c r="H28" s="88">
        <f>Flavor!H163</f>
        <v>0.71967998052464566</v>
      </c>
      <c r="I28" s="488">
        <f>Flavor!I163</f>
        <v>2.4146846275413743</v>
      </c>
      <c r="J28" s="508">
        <f>Flavor!J163</f>
        <v>9.4905427946089471E-2</v>
      </c>
      <c r="K28" s="87">
        <f>Flavor!K163</f>
        <v>4.0911405690096256E-2</v>
      </c>
      <c r="L28" s="517">
        <f>Flavor!L163</f>
        <v>76196904.643484175</v>
      </c>
      <c r="M28" s="533">
        <f>Flavor!M163</f>
        <v>13284495.788013443</v>
      </c>
      <c r="N28" s="87">
        <f>Flavor!N163</f>
        <v>0.21115859382418564</v>
      </c>
      <c r="O28" s="86">
        <f>Flavor!O163</f>
        <v>15980272.918676317</v>
      </c>
      <c r="P28" s="85">
        <f>Flavor!P163</f>
        <v>2445123.3122318983</v>
      </c>
      <c r="Q28" s="87">
        <f>Flavor!Q163</f>
        <v>0.18064989182444757</v>
      </c>
    </row>
    <row r="29" spans="2:17">
      <c r="B29" s="376"/>
      <c r="C29" s="145" t="s">
        <v>77</v>
      </c>
      <c r="D29" s="86">
        <f>Flavor!D164</f>
        <v>3973427.8425582065</v>
      </c>
      <c r="E29" s="85">
        <f>Flavor!E164</f>
        <v>33558.664863288868</v>
      </c>
      <c r="F29" s="87">
        <f>Flavor!F164</f>
        <v>8.5177104491887951E-3</v>
      </c>
      <c r="G29" s="102">
        <f>Flavor!G164</f>
        <v>2.3281505169589511</v>
      </c>
      <c r="H29" s="88">
        <f>Flavor!H164</f>
        <v>-0.25335187978944917</v>
      </c>
      <c r="I29" s="488">
        <f>Flavor!I164</f>
        <v>2.7160470524329856</v>
      </c>
      <c r="J29" s="508">
        <f>Flavor!J164</f>
        <v>5.2414128599904242E-2</v>
      </c>
      <c r="K29" s="87">
        <f>Flavor!K164</f>
        <v>1.9677684612967643E-2</v>
      </c>
      <c r="L29" s="517">
        <f>Flavor!L164</f>
        <v>10792016.979835374</v>
      </c>
      <c r="M29" s="533">
        <f>Flavor!M164</f>
        <v>297651.72253202274</v>
      </c>
      <c r="N29" s="87">
        <f>Flavor!N164</f>
        <v>2.8363003882000175E-2</v>
      </c>
      <c r="O29" s="86">
        <f>Flavor!O164</f>
        <v>5603562.7813788615</v>
      </c>
      <c r="P29" s="85">
        <f>Flavor!P164</f>
        <v>46820.501430628821</v>
      </c>
      <c r="Q29" s="87">
        <f>Flavor!Q164</f>
        <v>8.4258903997730498E-3</v>
      </c>
    </row>
    <row r="30" spans="2:17">
      <c r="B30" s="376"/>
      <c r="C30" s="145" t="s">
        <v>78</v>
      </c>
      <c r="D30" s="86">
        <f>Flavor!D165</f>
        <v>390982.71744755778</v>
      </c>
      <c r="E30" s="85">
        <f>Flavor!E165</f>
        <v>139308.04135579159</v>
      </c>
      <c r="F30" s="87">
        <f>Flavor!F165</f>
        <v>0.5535242699785845</v>
      </c>
      <c r="G30" s="102">
        <f>Flavor!G165</f>
        <v>0.22908849784509777</v>
      </c>
      <c r="H30" s="88">
        <f>Flavor!H165</f>
        <v>6.4184855051585499E-2</v>
      </c>
      <c r="I30" s="488">
        <f>Flavor!I165</f>
        <v>3.7352607213091313</v>
      </c>
      <c r="J30" s="508">
        <f>Flavor!J165</f>
        <v>0.11740993714665704</v>
      </c>
      <c r="K30" s="87">
        <f>Flavor!K165</f>
        <v>3.2452951807916318E-2</v>
      </c>
      <c r="L30" s="517">
        <f>Flavor!L165</f>
        <v>1460422.387192569</v>
      </c>
      <c r="M30" s="533">
        <f>Flavor!M165</f>
        <v>549900.96294013597</v>
      </c>
      <c r="N30" s="87">
        <f>Flavor!N165</f>
        <v>0.60394071824462792</v>
      </c>
      <c r="O30" s="86">
        <f>Flavor!O165</f>
        <v>741223.36177068949</v>
      </c>
      <c r="P30" s="85">
        <f>Flavor!P165</f>
        <v>225556.97093576193</v>
      </c>
      <c r="Q30" s="87">
        <f>Flavor!Q165</f>
        <v>0.43740871025268363</v>
      </c>
    </row>
    <row r="31" spans="2:17">
      <c r="B31" s="376"/>
      <c r="C31" s="145" t="s">
        <v>79</v>
      </c>
      <c r="D31" s="86">
        <f>Flavor!D166</f>
        <v>1995673.760897286</v>
      </c>
      <c r="E31" s="85">
        <f>Flavor!E166</f>
        <v>215481.74042702024</v>
      </c>
      <c r="F31" s="87">
        <f>Flavor!F166</f>
        <v>0.12104409970902877</v>
      </c>
      <c r="G31" s="102">
        <f>Flavor!G166</f>
        <v>1.1693250971742966</v>
      </c>
      <c r="H31" s="88">
        <f>Flavor!H166</f>
        <v>2.8980509328579984E-3</v>
      </c>
      <c r="I31" s="488">
        <f>Flavor!I166</f>
        <v>2.869409034527941</v>
      </c>
      <c r="J31" s="508">
        <f>Flavor!J166</f>
        <v>0.10524743402065662</v>
      </c>
      <c r="K31" s="87">
        <f>Flavor!K166</f>
        <v>3.8075716702432087E-2</v>
      </c>
      <c r="L31" s="517">
        <f>Flavor!L166</f>
        <v>5726404.3194890264</v>
      </c>
      <c r="M31" s="533">
        <f>Flavor!M166</f>
        <v>805665.89497563988</v>
      </c>
      <c r="N31" s="87">
        <f>Flavor!N166</f>
        <v>0.16372865726048269</v>
      </c>
      <c r="O31" s="86">
        <f>Flavor!O166</f>
        <v>3025237.6638554335</v>
      </c>
      <c r="P31" s="85">
        <f>Flavor!P166</f>
        <v>462163.29367264453</v>
      </c>
      <c r="Q31" s="87">
        <f>Flavor!Q166</f>
        <v>0.18031599045629126</v>
      </c>
    </row>
    <row r="32" spans="2:17">
      <c r="B32" s="376"/>
      <c r="C32" s="145" t="s">
        <v>80</v>
      </c>
      <c r="D32" s="86">
        <f>Flavor!D167</f>
        <v>937000.12227708078</v>
      </c>
      <c r="E32" s="85">
        <f>Flavor!E167</f>
        <v>-53862.618474662537</v>
      </c>
      <c r="F32" s="87">
        <f>Flavor!F167</f>
        <v>-5.4359313615726719E-2</v>
      </c>
      <c r="G32" s="102">
        <f>Flavor!G167</f>
        <v>0.54901646777244317</v>
      </c>
      <c r="H32" s="88">
        <f>Flavor!H167</f>
        <v>-0.10022197765123508</v>
      </c>
      <c r="I32" s="488">
        <f>Flavor!I167</f>
        <v>2.4235972598972677</v>
      </c>
      <c r="J32" s="508">
        <f>Flavor!J167</f>
        <v>-0.12998338387427255</v>
      </c>
      <c r="K32" s="87">
        <f>Flavor!K167</f>
        <v>-5.0902400200798864E-2</v>
      </c>
      <c r="L32" s="517">
        <f>Flavor!L167</f>
        <v>2270910.9288741378</v>
      </c>
      <c r="M32" s="533">
        <f>Flavor!M167</f>
        <v>-259336.98654393153</v>
      </c>
      <c r="N32" s="87">
        <f>Flavor!N167</f>
        <v>-0.10249469428021706</v>
      </c>
      <c r="O32" s="86">
        <f>Flavor!O167</f>
        <v>412342.49483215809</v>
      </c>
      <c r="P32" s="85">
        <f>Flavor!P167</f>
        <v>-178837.0389808414</v>
      </c>
      <c r="Q32" s="87">
        <f>Flavor!Q167</f>
        <v>-0.3025088467244042</v>
      </c>
    </row>
    <row r="33" spans="2:17">
      <c r="B33" s="376"/>
      <c r="C33" s="145" t="s">
        <v>81</v>
      </c>
      <c r="D33" s="86">
        <f>Flavor!D168</f>
        <v>417807.41185558564</v>
      </c>
      <c r="E33" s="85">
        <f>Flavor!E168</f>
        <v>-21807.294566445751</v>
      </c>
      <c r="F33" s="87">
        <f>Flavor!F168</f>
        <v>-4.9605470990569375E-2</v>
      </c>
      <c r="G33" s="102">
        <f>Flavor!G168</f>
        <v>0.24480589064242303</v>
      </c>
      <c r="H33" s="88">
        <f>Flavor!H168</f>
        <v>-4.3240835553264967E-2</v>
      </c>
      <c r="I33" s="488">
        <f>Flavor!I168</f>
        <v>3.5871105424883138</v>
      </c>
      <c r="J33" s="508">
        <f>Flavor!J168</f>
        <v>0.11048995306692477</v>
      </c>
      <c r="K33" s="87">
        <f>Flavor!K168</f>
        <v>3.1780848736592655E-2</v>
      </c>
      <c r="L33" s="517">
        <f>Flavor!L168</f>
        <v>1498721.3717969281</v>
      </c>
      <c r="M33" s="533">
        <f>Flavor!M168</f>
        <v>-29652.167962345527</v>
      </c>
      <c r="N33" s="87">
        <f>Flavor!N168</f>
        <v>-1.9401126224035448E-2</v>
      </c>
      <c r="O33" s="86">
        <f>Flavor!O168</f>
        <v>1009217.813279748</v>
      </c>
      <c r="P33" s="85">
        <f>Flavor!P168</f>
        <v>22514.493035554886</v>
      </c>
      <c r="Q33" s="87">
        <f>Flavor!Q168</f>
        <v>2.2817895281818767E-2</v>
      </c>
    </row>
    <row r="34" spans="2:17">
      <c r="B34" s="376"/>
      <c r="C34" s="145" t="s">
        <v>82</v>
      </c>
      <c r="D34" s="86">
        <f>Flavor!D169</f>
        <v>212123.25329533659</v>
      </c>
      <c r="E34" s="85">
        <f>Flavor!E169</f>
        <v>26110.436302821763</v>
      </c>
      <c r="F34" s="87">
        <f>Flavor!F169</f>
        <v>0.14036901717300723</v>
      </c>
      <c r="G34" s="102">
        <f>Flavor!G169</f>
        <v>0.12428937466260732</v>
      </c>
      <c r="H34" s="88">
        <f>Flavor!H169</f>
        <v>2.4090504095460041E-3</v>
      </c>
      <c r="I34" s="488">
        <f>Flavor!I169</f>
        <v>3.2816012566938979</v>
      </c>
      <c r="J34" s="508">
        <f>Flavor!J169</f>
        <v>0.21854269860637343</v>
      </c>
      <c r="K34" s="87">
        <f>Flavor!K169</f>
        <v>7.1347868302858858E-2</v>
      </c>
      <c r="L34" s="517">
        <f>Flavor!L169</f>
        <v>696103.93458797457</v>
      </c>
      <c r="M34" s="533">
        <f>Flavor!M169</f>
        <v>126335.78358508355</v>
      </c>
      <c r="N34" s="87">
        <f>Flavor!N169</f>
        <v>0.22173191562692757</v>
      </c>
      <c r="O34" s="86">
        <f>Flavor!O169</f>
        <v>429804.72259807587</v>
      </c>
      <c r="P34" s="85">
        <f>Flavor!P169</f>
        <v>87542.851512789726</v>
      </c>
      <c r="Q34" s="87">
        <f>Flavor!Q169</f>
        <v>0.25577740002179633</v>
      </c>
    </row>
    <row r="35" spans="2:17">
      <c r="B35" s="376"/>
      <c r="C35" s="145" t="s">
        <v>83</v>
      </c>
      <c r="D35" s="86">
        <f>Flavor!D170</f>
        <v>1050085.1356658025</v>
      </c>
      <c r="E35" s="85">
        <f>Flavor!E170</f>
        <v>72468.455305605312</v>
      </c>
      <c r="F35" s="87">
        <f>Flavor!F170</f>
        <v>7.4127678835128635E-2</v>
      </c>
      <c r="G35" s="102">
        <f>Flavor!G170</f>
        <v>0.61527636799294294</v>
      </c>
      <c r="H35" s="88">
        <f>Flavor!H170</f>
        <v>-2.5282922081659498E-2</v>
      </c>
      <c r="I35" s="488">
        <f>Flavor!I170</f>
        <v>2.6125361274966723</v>
      </c>
      <c r="J35" s="508">
        <f>Flavor!J170</f>
        <v>5.916332234850552E-2</v>
      </c>
      <c r="K35" s="87">
        <f>Flavor!K170</f>
        <v>2.3170655780941633E-2</v>
      </c>
      <c r="L35" s="517">
        <f>Flavor!L170</f>
        <v>2743385.3538741535</v>
      </c>
      <c r="M35" s="533">
        <f>Flavor!M170</f>
        <v>247165.50838319818</v>
      </c>
      <c r="N35" s="87">
        <f>Flavor!N170</f>
        <v>9.9015921546199301E-2</v>
      </c>
      <c r="O35" s="86">
        <f>Flavor!O170</f>
        <v>940951.07558596134</v>
      </c>
      <c r="P35" s="85">
        <f>Flavor!P170</f>
        <v>42712.936223148834</v>
      </c>
      <c r="Q35" s="87">
        <f>Flavor!Q170</f>
        <v>4.7551906728708175E-2</v>
      </c>
    </row>
    <row r="36" spans="2:17" ht="15" thickBot="1">
      <c r="B36" s="379"/>
      <c r="C36" s="151" t="s">
        <v>84</v>
      </c>
      <c r="D36" s="137">
        <f>Flavor!D171</f>
        <v>717912.44950347627</v>
      </c>
      <c r="E36" s="133">
        <f>Flavor!E171</f>
        <v>307455.30811741814</v>
      </c>
      <c r="F36" s="134">
        <f>Flavor!F171</f>
        <v>0.74905581391319753</v>
      </c>
      <c r="G36" s="135">
        <f>Flavor!G171</f>
        <v>0.42064643090805065</v>
      </c>
      <c r="H36" s="136">
        <f>Flavor!H171</f>
        <v>0.15170448221356653</v>
      </c>
      <c r="I36" s="489">
        <f>Flavor!I171</f>
        <v>3.1835944490982135</v>
      </c>
      <c r="J36" s="509">
        <f>Flavor!J171</f>
        <v>0.45161455354359692</v>
      </c>
      <c r="K36" s="134">
        <f>Flavor!K171</f>
        <v>0.16530668994982303</v>
      </c>
      <c r="L36" s="518">
        <f>Flavor!L171</f>
        <v>2285542.0891777687</v>
      </c>
      <c r="M36" s="534">
        <f>Flavor!M171</f>
        <v>1164181.4309242391</v>
      </c>
      <c r="N36" s="134">
        <f>Flavor!N171</f>
        <v>1.0381864410486819</v>
      </c>
      <c r="O36" s="137">
        <f>Flavor!O171</f>
        <v>1520243.6377713084</v>
      </c>
      <c r="P36" s="133">
        <f>Flavor!P171</f>
        <v>451763.36529721692</v>
      </c>
      <c r="Q36" s="134">
        <f>Flavor!Q171</f>
        <v>0.42280927120081319</v>
      </c>
    </row>
    <row r="37" spans="2:17">
      <c r="B37" s="375" t="s">
        <v>85</v>
      </c>
      <c r="C37" s="178" t="s">
        <v>132</v>
      </c>
      <c r="D37" s="117">
        <f>Fat!D51</f>
        <v>37777041.718145221</v>
      </c>
      <c r="E37" s="113">
        <f>Fat!E51</f>
        <v>5994935.0113279484</v>
      </c>
      <c r="F37" s="114">
        <f>Fat!F51</f>
        <v>0.18862610545706943</v>
      </c>
      <c r="G37" s="115">
        <f>Fat!G51</f>
        <v>22.134701494580188</v>
      </c>
      <c r="H37" s="116">
        <f>Fat!H51</f>
        <v>1.3102576014039613</v>
      </c>
      <c r="I37" s="490">
        <f>Fat!I51</f>
        <v>3.0282826356863843</v>
      </c>
      <c r="J37" s="510">
        <f>Fat!J51</f>
        <v>0.23540021539750411</v>
      </c>
      <c r="K37" s="114">
        <f>Fat!K51</f>
        <v>8.4285759288482906E-2</v>
      </c>
      <c r="L37" s="519">
        <f>Fat!L51</f>
        <v>114399559.46265931</v>
      </c>
      <c r="M37" s="535">
        <f>Fat!M51</f>
        <v>25635872.361444041</v>
      </c>
      <c r="N37" s="114">
        <f>Fat!N51</f>
        <v>0.28881035926563103</v>
      </c>
      <c r="O37" s="117">
        <f>Fat!O51</f>
        <v>30093359.990098357</v>
      </c>
      <c r="P37" s="113">
        <f>Fat!P51</f>
        <v>5922147.2723930702</v>
      </c>
      <c r="Q37" s="114">
        <f>Fat!Q51</f>
        <v>0.24500828078249992</v>
      </c>
    </row>
    <row r="38" spans="2:17">
      <c r="B38" s="376"/>
      <c r="C38" s="179" t="s">
        <v>87</v>
      </c>
      <c r="D38" s="86">
        <f>Fat!D52</f>
        <v>2195775.8688273444</v>
      </c>
      <c r="E38" s="85">
        <f>Fat!E52</f>
        <v>92721.126557030249</v>
      </c>
      <c r="F38" s="87">
        <f>Fat!F52</f>
        <v>4.4088784135468989E-2</v>
      </c>
      <c r="G38" s="102">
        <f>Fat!G52</f>
        <v>1.2865709223110136</v>
      </c>
      <c r="H38" s="88">
        <f>Fat!H52</f>
        <v>-9.1403983150250667E-2</v>
      </c>
      <c r="I38" s="488">
        <f>Fat!I52</f>
        <v>3.4986382731103607</v>
      </c>
      <c r="J38" s="508">
        <f>Fat!J52</f>
        <v>0.22731261045736728</v>
      </c>
      <c r="K38" s="87">
        <f>Fat!K52</f>
        <v>6.9486389891558628E-2</v>
      </c>
      <c r="L38" s="517">
        <f>Fat!L52</f>
        <v>7682225.4938515024</v>
      </c>
      <c r="M38" s="533">
        <f>Fat!M52</f>
        <v>802448.54549854714</v>
      </c>
      <c r="N38" s="87">
        <f>Fat!N52</f>
        <v>0.11663874447130969</v>
      </c>
      <c r="O38" s="86">
        <f>Fat!O52</f>
        <v>2341881.4697234631</v>
      </c>
      <c r="P38" s="85">
        <f>Fat!P52</f>
        <v>-70065.178371070884</v>
      </c>
      <c r="Q38" s="87">
        <f>Fat!Q52</f>
        <v>-2.9049223964561235E-2</v>
      </c>
    </row>
    <row r="39" spans="2:17">
      <c r="B39" s="376"/>
      <c r="C39" s="179" t="s">
        <v>50</v>
      </c>
      <c r="D39" s="86">
        <f>Fat!D53</f>
        <v>70386377.586845309</v>
      </c>
      <c r="E39" s="85">
        <f>Fat!E53</f>
        <v>9435300.512738958</v>
      </c>
      <c r="F39" s="87">
        <f>Fat!F53</f>
        <v>0.15480121050637391</v>
      </c>
      <c r="G39" s="102">
        <f>Fat!G53</f>
        <v>41.241489177308829</v>
      </c>
      <c r="H39" s="88">
        <f>Fat!H53</f>
        <v>1.3047947200427856</v>
      </c>
      <c r="I39" s="488">
        <f>Fat!I53</f>
        <v>2.4191100774545911</v>
      </c>
      <c r="J39" s="508">
        <f>Fat!J53</f>
        <v>8.3813918672908105E-2</v>
      </c>
      <c r="K39" s="87">
        <f>Fat!K53</f>
        <v>3.5890059750123333E-2</v>
      </c>
      <c r="L39" s="517">
        <f>Fat!L53</f>
        <v>170272395.33586144</v>
      </c>
      <c r="M39" s="533">
        <f>Fat!M53</f>
        <v>27933579.171094596</v>
      </c>
      <c r="N39" s="87">
        <f>Fat!N53</f>
        <v>0.19624709495096251</v>
      </c>
      <c r="O39" s="86">
        <f>Fat!O53</f>
        <v>47352765.806854963</v>
      </c>
      <c r="P39" s="85">
        <f>Fat!P53</f>
        <v>5106483.6212081313</v>
      </c>
      <c r="Q39" s="87">
        <f>Fat!Q53</f>
        <v>0.12087415405616588</v>
      </c>
    </row>
    <row r="40" spans="2:17" ht="15" thickBot="1">
      <c r="B40" s="377"/>
      <c r="C40" s="180" t="s">
        <v>15</v>
      </c>
      <c r="D40" s="112">
        <f>Fat!D54</f>
        <v>60263044.246086784</v>
      </c>
      <c r="E40" s="108">
        <f>Fat!E54</f>
        <v>2530063.5442210138</v>
      </c>
      <c r="F40" s="109">
        <f>Fat!F54</f>
        <v>4.3823539222516694E-2</v>
      </c>
      <c r="G40" s="110">
        <f>Fat!G54</f>
        <v>35.309924622845806</v>
      </c>
      <c r="H40" s="111">
        <f>Fat!H54</f>
        <v>-2.5181913199511783</v>
      </c>
      <c r="I40" s="494">
        <f>Fat!I54</f>
        <v>2.5574094874614839</v>
      </c>
      <c r="J40" s="514">
        <f>Fat!J54</f>
        <v>0.11830608394307163</v>
      </c>
      <c r="K40" s="109">
        <f>Fat!K54</f>
        <v>4.8503923110604835E-2</v>
      </c>
      <c r="L40" s="523">
        <f>Fat!L54</f>
        <v>154117281.09825352</v>
      </c>
      <c r="M40" s="539">
        <f>Fat!M54</f>
        <v>13300571.373069912</v>
      </c>
      <c r="N40" s="109">
        <f>Fat!N54</f>
        <v>9.4453075910005041E-2</v>
      </c>
      <c r="O40" s="112">
        <f>Fat!O54</f>
        <v>43395238.430197701</v>
      </c>
      <c r="P40" s="108">
        <f>Fat!P54</f>
        <v>1130261.2179697007</v>
      </c>
      <c r="Q40" s="109">
        <f>Fat!Q54</f>
        <v>2.6742264932363344E-2</v>
      </c>
    </row>
    <row r="41" spans="2:17" hidden="1">
      <c r="B41" s="378" t="s">
        <v>88</v>
      </c>
      <c r="C41" s="148" t="s">
        <v>89</v>
      </c>
      <c r="D41" s="123">
        <f>Organic!D15</f>
        <v>15109201.325682487</v>
      </c>
      <c r="E41" s="118">
        <f>Organic!E15</f>
        <v>741022.36471821368</v>
      </c>
      <c r="F41" s="120">
        <f>Organic!F15</f>
        <v>5.1573854051472807E-2</v>
      </c>
      <c r="G41" s="121">
        <f>Organic!G15</f>
        <v>8.8529341090480003</v>
      </c>
      <c r="H41" s="122">
        <f>Organic!H15</f>
        <v>-0.56146183958605356</v>
      </c>
      <c r="I41" s="492">
        <f>Organic!I15</f>
        <v>2.9938631934400095</v>
      </c>
      <c r="J41" s="512">
        <f>Organic!J15</f>
        <v>0.32612770929746215</v>
      </c>
      <c r="K41" s="120">
        <f>Organic!K15</f>
        <v>0.12224889282914973</v>
      </c>
      <c r="L41" s="521">
        <f>Organic!L15</f>
        <v>45234881.731235795</v>
      </c>
      <c r="M41" s="537">
        <f>Organic!M15</f>
        <v>6904380.8745610043</v>
      </c>
      <c r="N41" s="120">
        <f>Organic!N15</f>
        <v>0.18012759343734719</v>
      </c>
      <c r="O41" s="123">
        <f>Organic!O15</f>
        <v>6394294.6070685387</v>
      </c>
      <c r="P41" s="118">
        <f>Organic!P15</f>
        <v>761088.68295287993</v>
      </c>
      <c r="Q41" s="120">
        <f>Organic!Q15</f>
        <v>0.13510755566287258</v>
      </c>
    </row>
    <row r="42" spans="2:17" hidden="1">
      <c r="B42" s="376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495" t="e">
        <f>#REF!</f>
        <v>#REF!</v>
      </c>
      <c r="J42" s="515" t="e">
        <f>#REF!</f>
        <v>#REF!</v>
      </c>
      <c r="K42" s="104" t="e">
        <f>#REF!</f>
        <v>#REF!</v>
      </c>
      <c r="L42" s="524" t="e">
        <f>#REF!</f>
        <v>#REF!</v>
      </c>
      <c r="M42" s="540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379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493" t="e">
        <f>#REF!</f>
        <v>#REF!</v>
      </c>
      <c r="J43" s="513" t="e">
        <f>#REF!</f>
        <v>#REF!</v>
      </c>
      <c r="K43" s="124" t="e">
        <f>#REF!</f>
        <v>#REF!</v>
      </c>
      <c r="L43" s="522" t="e">
        <f>#REF!</f>
        <v>#REF!</v>
      </c>
      <c r="M43" s="538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375" t="s">
        <v>54</v>
      </c>
      <c r="C44" s="144" t="s">
        <v>92</v>
      </c>
      <c r="D44" s="117">
        <f>Size!D87</f>
        <v>14357945.567232907</v>
      </c>
      <c r="E44" s="113">
        <f>Size!E87</f>
        <v>505983.31791825593</v>
      </c>
      <c r="F44" s="114">
        <f>Size!F87</f>
        <v>3.6527916320540817E-2</v>
      </c>
      <c r="G44" s="115">
        <f>Size!G87</f>
        <v>8.4127508336228427</v>
      </c>
      <c r="H44" s="116">
        <f>Size!H87</f>
        <v>-0.66340680854419887</v>
      </c>
      <c r="I44" s="490">
        <f>Size!I87</f>
        <v>3.7127737574643453</v>
      </c>
      <c r="J44" s="510">
        <f>Size!J87</f>
        <v>0.20093683546797303</v>
      </c>
      <c r="K44" s="114">
        <f>Size!K87</f>
        <v>5.721701774060356E-2</v>
      </c>
      <c r="L44" s="519">
        <f>Size!L87</f>
        <v>53307803.513123862</v>
      </c>
      <c r="M44" s="535">
        <f>Size!M87</f>
        <v>4661971.0438807532</v>
      </c>
      <c r="N44" s="114">
        <f>Size!N87</f>
        <v>9.583495249728409E-2</v>
      </c>
      <c r="O44" s="117">
        <f>Size!O87</f>
        <v>43693844.396028668</v>
      </c>
      <c r="P44" s="113">
        <f>Size!P87</f>
        <v>1644928.1692376211</v>
      </c>
      <c r="Q44" s="114">
        <f>Size!Q87</f>
        <v>3.9119395143639199E-2</v>
      </c>
    </row>
    <row r="45" spans="2:17">
      <c r="B45" s="376"/>
      <c r="C45" s="145" t="s">
        <v>93</v>
      </c>
      <c r="D45" s="86">
        <f>Size!D88</f>
        <v>25939158.750656217</v>
      </c>
      <c r="E45" s="85">
        <f>Size!E88</f>
        <v>809687.80524696037</v>
      </c>
      <c r="F45" s="87">
        <f>Size!F88</f>
        <v>3.222064670624819E-2</v>
      </c>
      <c r="G45" s="102">
        <f>Size!G88</f>
        <v>15.198530902712854</v>
      </c>
      <c r="H45" s="88">
        <f>Size!H88</f>
        <v>-1.266936997048095</v>
      </c>
      <c r="I45" s="488">
        <f>Size!I88</f>
        <v>2.8555327195392781</v>
      </c>
      <c r="J45" s="508">
        <f>Size!J88</f>
        <v>0.12820555368796027</v>
      </c>
      <c r="K45" s="87">
        <f>Size!K88</f>
        <v>4.700776470575789E-2</v>
      </c>
      <c r="L45" s="517">
        <f>Size!L88</f>
        <v>74070116.529822409</v>
      </c>
      <c r="M45" s="533">
        <f>Size!M88</f>
        <v>5533827.7569363415</v>
      </c>
      <c r="N45" s="87">
        <f>Size!N88</f>
        <v>8.0743031991040673E-2</v>
      </c>
      <c r="O45" s="86">
        <f>Size!O88</f>
        <v>13329150.317574974</v>
      </c>
      <c r="P45" s="85">
        <f>Size!P88</f>
        <v>487969.89989556931</v>
      </c>
      <c r="Q45" s="87">
        <f>Size!Q88</f>
        <v>3.8000392800629529E-2</v>
      </c>
    </row>
    <row r="46" spans="2:17">
      <c r="B46" s="376"/>
      <c r="C46" s="145" t="s">
        <v>94</v>
      </c>
      <c r="D46" s="86">
        <f>Size!D89</f>
        <v>44886304.357119076</v>
      </c>
      <c r="E46" s="85">
        <f>Size!E89</f>
        <v>-3902062.2842813358</v>
      </c>
      <c r="F46" s="87">
        <f>Size!F89</f>
        <v>-7.9979358869746567E-2</v>
      </c>
      <c r="G46" s="102">
        <f>Size!G89</f>
        <v>26.300231647373305</v>
      </c>
      <c r="H46" s="88">
        <f>Size!H89</f>
        <v>-5.6671458816192199</v>
      </c>
      <c r="I46" s="488">
        <f>Size!I89</f>
        <v>2.4743758991545981</v>
      </c>
      <c r="J46" s="508">
        <f>Size!J89</f>
        <v>0.21207123303014708</v>
      </c>
      <c r="K46" s="87">
        <f>Size!K89</f>
        <v>9.3741234859160597E-2</v>
      </c>
      <c r="L46" s="517">
        <f>Size!L89</f>
        <v>111065589.70337346</v>
      </c>
      <c r="M46" s="533">
        <f>Size!M89</f>
        <v>691440.19794279337</v>
      </c>
      <c r="N46" s="87">
        <f>Size!N89</f>
        <v>6.264512125719917E-3</v>
      </c>
      <c r="O46" s="86">
        <f>Size!O89</f>
        <v>19929702.503248747</v>
      </c>
      <c r="P46" s="85">
        <f>Size!P89</f>
        <v>-73293.690561074764</v>
      </c>
      <c r="Q46" s="87">
        <f>Size!Q89</f>
        <v>-3.6641356050328309E-3</v>
      </c>
    </row>
    <row r="47" spans="2:17">
      <c r="B47" s="376"/>
      <c r="C47" s="145" t="s">
        <v>95</v>
      </c>
      <c r="D47" s="86">
        <f>Size!D90</f>
        <v>35035765.624796063</v>
      </c>
      <c r="E47" s="85">
        <f>Size!E90</f>
        <v>5915364.7428345978</v>
      </c>
      <c r="F47" s="87">
        <f>Size!F90</f>
        <v>0.20313472904484811</v>
      </c>
      <c r="G47" s="102">
        <f>Size!G90</f>
        <v>20.528505633791863</v>
      </c>
      <c r="H47" s="88">
        <f>Size!H90</f>
        <v>1.4480790306325062</v>
      </c>
      <c r="I47" s="488">
        <f>Size!I90</f>
        <v>2.2828202788111867</v>
      </c>
      <c r="J47" s="508">
        <f>Size!J90</f>
        <v>0.10349791275758324</v>
      </c>
      <c r="K47" s="87">
        <f>Size!K90</f>
        <v>4.74908688910494E-2</v>
      </c>
      <c r="L47" s="517">
        <f>Size!L90</f>
        <v>79980356.251960337</v>
      </c>
      <c r="M47" s="533">
        <f>Size!M90</f>
        <v>16517615.301454633</v>
      </c>
      <c r="N47" s="87">
        <f>Size!N90</f>
        <v>0.26027264272018513</v>
      </c>
      <c r="O47" s="86">
        <f>Size!O90</f>
        <v>17171945.378365405</v>
      </c>
      <c r="P47" s="85">
        <f>Size!P90</f>
        <v>2989175.1242740788</v>
      </c>
      <c r="Q47" s="87">
        <f>Size!Q90</f>
        <v>0.21076101993626997</v>
      </c>
    </row>
    <row r="48" spans="2:17">
      <c r="B48" s="376"/>
      <c r="C48" s="145" t="s">
        <v>96</v>
      </c>
      <c r="D48" s="86">
        <f>Size!D91</f>
        <v>21432468.3642397</v>
      </c>
      <c r="E48" s="85">
        <f>Size!E91</f>
        <v>2519581.1394953318</v>
      </c>
      <c r="F48" s="87">
        <f>Size!F91</f>
        <v>0.13322033328675903</v>
      </c>
      <c r="G48" s="102">
        <f>Size!G91</f>
        <v>12.557925871326569</v>
      </c>
      <c r="H48" s="88">
        <f>Size!H91</f>
        <v>0.16572158786485325</v>
      </c>
      <c r="I48" s="488">
        <f>Size!I91</f>
        <v>3.8896820925485227</v>
      </c>
      <c r="J48" s="508">
        <f>Size!J91</f>
        <v>0.30220272458979069</v>
      </c>
      <c r="K48" s="87">
        <f>Size!K91</f>
        <v>8.4238177726926794E-2</v>
      </c>
      <c r="L48" s="517">
        <f>Size!L91</f>
        <v>83365488.395495892</v>
      </c>
      <c r="M48" s="533">
        <f>Size!M91</f>
        <v>15515895.688195184</v>
      </c>
      <c r="N48" s="87">
        <f>Size!N91</f>
        <v>0.22868074912593619</v>
      </c>
      <c r="O48" s="86">
        <f>Size!O91</f>
        <v>59148858.385551661</v>
      </c>
      <c r="P48" s="85">
        <f>Size!P91</f>
        <v>6012976.1768812686</v>
      </c>
      <c r="Q48" s="87">
        <f>Size!Q91</f>
        <v>0.11316225358351362</v>
      </c>
    </row>
    <row r="49" spans="2:17" ht="15" customHeight="1">
      <c r="B49" s="376"/>
      <c r="C49" s="145" t="s">
        <v>97</v>
      </c>
      <c r="D49" s="86">
        <f>Size!D92</f>
        <v>52333314.245442271</v>
      </c>
      <c r="E49" s="85">
        <f>Size!E92</f>
        <v>7713564.8274580389</v>
      </c>
      <c r="F49" s="87">
        <f>Size!F92</f>
        <v>0.17287333362632118</v>
      </c>
      <c r="G49" s="102">
        <f>Size!G92</f>
        <v>30.663658040976955</v>
      </c>
      <c r="H49" s="88">
        <f>Size!H92</f>
        <v>1.4276644407451293</v>
      </c>
      <c r="I49" s="488">
        <f>Size!I92</f>
        <v>2.2461793858204273</v>
      </c>
      <c r="J49" s="508">
        <f>Size!J92</f>
        <v>8.5990489242719903E-2</v>
      </c>
      <c r="K49" s="87">
        <f>Size!K92</f>
        <v>3.9806930486010215E-2</v>
      </c>
      <c r="L49" s="517">
        <f>Size!L92</f>
        <v>117550011.64977494</v>
      </c>
      <c r="M49" s="533">
        <f>Size!M92</f>
        <v>21162924.388965771</v>
      </c>
      <c r="N49" s="87">
        <f>Size!N92</f>
        <v>0.21956182088687912</v>
      </c>
      <c r="O49" s="86">
        <f>Size!O92</f>
        <v>23247190.103970595</v>
      </c>
      <c r="P49" s="85">
        <f>Size!P92</f>
        <v>3697156.7256985977</v>
      </c>
      <c r="Q49" s="87">
        <f>Size!Q92</f>
        <v>0.18911255311756325</v>
      </c>
    </row>
    <row r="50" spans="2:17" ht="15" thickBot="1">
      <c r="B50" s="377"/>
      <c r="C50" s="146" t="s">
        <v>98</v>
      </c>
      <c r="D50" s="137">
        <f>Size!D93</f>
        <v>96856456.810222566</v>
      </c>
      <c r="E50" s="133">
        <f>Size!E93</f>
        <v>7819874.2278911918</v>
      </c>
      <c r="F50" s="134">
        <f>Size!F93</f>
        <v>8.7827654668351851E-2</v>
      </c>
      <c r="G50" s="135">
        <f>Size!G93</f>
        <v>56.751102304742226</v>
      </c>
      <c r="H50" s="136">
        <f>Size!H93</f>
        <v>-1.5879290102648866</v>
      </c>
      <c r="I50" s="489">
        <f>Size!I93</f>
        <v>2.5352564963891848</v>
      </c>
      <c r="J50" s="509">
        <f>Size!J93</f>
        <v>0.12543455861428132</v>
      </c>
      <c r="K50" s="134">
        <f>Size!K93</f>
        <v>5.2051380497473876E-2</v>
      </c>
      <c r="L50" s="518">
        <f>Size!L93</f>
        <v>245555961.34535524</v>
      </c>
      <c r="M50" s="534">
        <f>Size!M93</f>
        <v>30993651.37394622</v>
      </c>
      <c r="N50" s="134">
        <f>Size!N93</f>
        <v>0.14445058583716872</v>
      </c>
      <c r="O50" s="137">
        <f>Size!O93</f>
        <v>40787197.207352214</v>
      </c>
      <c r="P50" s="133">
        <f>Size!P93</f>
        <v>2378694.0306199417</v>
      </c>
      <c r="Q50" s="134">
        <f>Size!Q93</f>
        <v>6.1931443140979932E-2</v>
      </c>
    </row>
    <row r="51" spans="2:17">
      <c r="B51" s="169"/>
      <c r="C51" s="141"/>
      <c r="D51" s="80"/>
      <c r="E51" s="80"/>
      <c r="F51" s="81"/>
      <c r="G51" s="82"/>
      <c r="H51" s="82"/>
      <c r="I51" s="496"/>
      <c r="J51" s="496"/>
      <c r="K51" s="81"/>
      <c r="L51" s="525"/>
      <c r="M51" s="525"/>
      <c r="N51" s="81"/>
      <c r="O51" s="80"/>
      <c r="P51" s="80"/>
      <c r="Q51" s="81"/>
    </row>
    <row r="52" spans="2:17" ht="23.4">
      <c r="B52" s="366" t="s">
        <v>125</v>
      </c>
      <c r="C52" s="366"/>
      <c r="D52" s="366"/>
      <c r="E52" s="366"/>
      <c r="F52" s="366"/>
      <c r="G52" s="366"/>
      <c r="H52" s="366"/>
      <c r="I52" s="541"/>
      <c r="J52" s="541"/>
      <c r="K52" s="366"/>
      <c r="L52" s="541"/>
      <c r="M52" s="541"/>
      <c r="N52" s="366"/>
      <c r="O52" s="366"/>
      <c r="P52" s="366"/>
      <c r="Q52" s="366"/>
    </row>
    <row r="53" spans="2:17">
      <c r="B53" s="367" t="s">
        <v>18</v>
      </c>
      <c r="C53" s="367"/>
      <c r="D53" s="367"/>
      <c r="E53" s="367"/>
      <c r="F53" s="367"/>
      <c r="G53" s="367"/>
      <c r="H53" s="367"/>
      <c r="I53" s="542"/>
      <c r="J53" s="542"/>
      <c r="K53" s="367"/>
      <c r="L53" s="542"/>
      <c r="M53" s="542"/>
      <c r="N53" s="367"/>
      <c r="O53" s="367"/>
      <c r="P53" s="367"/>
      <c r="Q53" s="367"/>
    </row>
    <row r="54" spans="2:17" ht="15" thickBot="1">
      <c r="B54" s="368" t="str">
        <f>'HOME PAGE'!H6</f>
        <v>LATEST 52 WEEKS ENDING 1-25-2026</v>
      </c>
      <c r="C54" s="368"/>
      <c r="D54" s="368"/>
      <c r="E54" s="368"/>
      <c r="F54" s="368"/>
      <c r="G54" s="368"/>
      <c r="H54" s="368"/>
      <c r="I54" s="543"/>
      <c r="J54" s="543"/>
      <c r="K54" s="368"/>
      <c r="L54" s="543"/>
      <c r="M54" s="543"/>
      <c r="N54" s="368"/>
      <c r="O54" s="368"/>
      <c r="P54" s="368"/>
      <c r="Q54" s="368"/>
    </row>
    <row r="55" spans="2:17">
      <c r="D55" s="373" t="s">
        <v>55</v>
      </c>
      <c r="E55" s="371"/>
      <c r="F55" s="372"/>
      <c r="G55" s="373" t="s">
        <v>20</v>
      </c>
      <c r="H55" s="374"/>
      <c r="I55" s="545" t="s">
        <v>21</v>
      </c>
      <c r="J55" s="547"/>
      <c r="K55" s="372"/>
      <c r="L55" s="544" t="s">
        <v>22</v>
      </c>
      <c r="M55" s="547"/>
      <c r="N55" s="374"/>
      <c r="O55" s="370" t="s">
        <v>23</v>
      </c>
      <c r="P55" s="371"/>
      <c r="Q55" s="374"/>
    </row>
    <row r="56" spans="2:17" ht="29.4" thickBot="1">
      <c r="B56" s="14"/>
      <c r="C56" s="140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497" t="s">
        <v>19</v>
      </c>
      <c r="J56" s="506" t="s">
        <v>25</v>
      </c>
      <c r="K56" s="58" t="s">
        <v>26</v>
      </c>
      <c r="L56" s="486" t="s">
        <v>19</v>
      </c>
      <c r="M56" s="506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18" t="s">
        <v>11</v>
      </c>
      <c r="D57" s="213">
        <f>'Segment Data'!D81</f>
        <v>2015628462.4270053</v>
      </c>
      <c r="E57" s="214">
        <f>'Segment Data'!E81</f>
        <v>208240652.21587014</v>
      </c>
      <c r="F57" s="215">
        <f>'Segment Data'!F81</f>
        <v>0.11521636421324757</v>
      </c>
      <c r="G57" s="216">
        <f>'Segment Data'!G81</f>
        <v>99.967321818599814</v>
      </c>
      <c r="H57" s="217">
        <f>'Segment Data'!H81</f>
        <v>2.011193000549838E-2</v>
      </c>
      <c r="I57" s="487">
        <f>'Segment Data'!I81</f>
        <v>2.5774576542481595</v>
      </c>
      <c r="J57" s="507">
        <f>'Segment Data'!J81</f>
        <v>0.13373313050738256</v>
      </c>
      <c r="K57" s="215">
        <f>'Segment Data'!K81</f>
        <v>5.4725125196463664E-2</v>
      </c>
      <c r="L57" s="516">
        <f>'Segment Data'!L81</f>
        <v>5195197008.6029339</v>
      </c>
      <c r="M57" s="532">
        <f>'Segment Data'!M81</f>
        <v>778439092.8798418</v>
      </c>
      <c r="N57" s="215">
        <f>'Segment Data'!N81</f>
        <v>0.17624671936596262</v>
      </c>
      <c r="O57" s="213">
        <f>'Segment Data'!O81</f>
        <v>1507839078.2001987</v>
      </c>
      <c r="P57" s="214">
        <f>'Segment Data'!P81</f>
        <v>141290765.91021657</v>
      </c>
      <c r="Q57" s="215">
        <f>'Segment Data'!Q81</f>
        <v>0.10339244111571126</v>
      </c>
    </row>
    <row r="58" spans="2:17">
      <c r="B58" s="382" t="s">
        <v>51</v>
      </c>
      <c r="C58" s="145" t="s">
        <v>133</v>
      </c>
      <c r="D58" s="86">
        <f>'Segment Data'!D82</f>
        <v>21865940.827579893</v>
      </c>
      <c r="E58" s="85">
        <f>'Segment Data'!E82</f>
        <v>4092660.9502535798</v>
      </c>
      <c r="F58" s="87">
        <f>'Segment Data'!F82</f>
        <v>0.2302704384616516</v>
      </c>
      <c r="G58" s="102">
        <f>'Segment Data'!G82</f>
        <v>1.0844655075693546</v>
      </c>
      <c r="H58" s="88">
        <f>'Segment Data'!H82</f>
        <v>0.10161626831264581</v>
      </c>
      <c r="I58" s="488">
        <f>'Segment Data'!I82</f>
        <v>4.5807656316483252</v>
      </c>
      <c r="J58" s="508">
        <f>'Segment Data'!J82</f>
        <v>0.19090164297347734</v>
      </c>
      <c r="K58" s="87">
        <f>'Segment Data'!K82</f>
        <v>4.348691519053284E-2</v>
      </c>
      <c r="L58" s="517">
        <f>'Segment Data'!L82</f>
        <v>100162750.24663392</v>
      </c>
      <c r="M58" s="533">
        <f>'Segment Data'!M82</f>
        <v>22140468.952519819</v>
      </c>
      <c r="N58" s="87">
        <f>'Segment Data'!N82</f>
        <v>0.28377110468045325</v>
      </c>
      <c r="O58" s="86">
        <f>'Segment Data'!O82</f>
        <v>40928995.243596107</v>
      </c>
      <c r="P58" s="85">
        <f>'Segment Data'!P82</f>
        <v>6218929.7888970375</v>
      </c>
      <c r="Q58" s="87">
        <f>'Segment Data'!Q82</f>
        <v>0.17916790727500961</v>
      </c>
    </row>
    <row r="59" spans="2:17">
      <c r="B59" s="383"/>
      <c r="C59" s="145" t="s">
        <v>137</v>
      </c>
      <c r="D59" s="86">
        <f>'Segment Data'!D83</f>
        <v>28061165.321682058</v>
      </c>
      <c r="E59" s="85">
        <f>'Segment Data'!E83</f>
        <v>2829525.1319614463</v>
      </c>
      <c r="F59" s="87">
        <f>'Segment Data'!F83</f>
        <v>0.11214194204918145</v>
      </c>
      <c r="G59" s="102">
        <f>'Segment Data'!G83</f>
        <v>1.3917245150129507</v>
      </c>
      <c r="H59" s="88">
        <f>'Segment Data'!H83</f>
        <v>-3.5665363198025268E-3</v>
      </c>
      <c r="I59" s="488">
        <f>'Segment Data'!I83</f>
        <v>3.3514014189795027</v>
      </c>
      <c r="J59" s="508">
        <f>'Segment Data'!J83</f>
        <v>-1.2358171647011584E-2</v>
      </c>
      <c r="K59" s="87">
        <f>'Segment Data'!K83</f>
        <v>-3.6739164360761654E-3</v>
      </c>
      <c r="L59" s="517">
        <f>'Segment Data'!L83</f>
        <v>94044229.277303666</v>
      </c>
      <c r="M59" s="533">
        <f>'Segment Data'!M83</f>
        <v>9171057.6018935591</v>
      </c>
      <c r="N59" s="87">
        <f>'Segment Data'!N83</f>
        <v>0.10805602548903737</v>
      </c>
      <c r="O59" s="86">
        <f>'Segment Data'!O83</f>
        <v>30842953.049226642</v>
      </c>
      <c r="P59" s="85">
        <f>'Segment Data'!P83</f>
        <v>3112862.8350704163</v>
      </c>
      <c r="Q59" s="87">
        <f>'Segment Data'!Q83</f>
        <v>0.1122557774255382</v>
      </c>
    </row>
    <row r="60" spans="2:17">
      <c r="B60" s="383"/>
      <c r="C60" s="145" t="s">
        <v>134</v>
      </c>
      <c r="D60" s="86">
        <f>'Segment Data'!D84</f>
        <v>1059378278.5997318</v>
      </c>
      <c r="E60" s="85">
        <f>'Segment Data'!E84</f>
        <v>218848793.45270979</v>
      </c>
      <c r="F60" s="87">
        <f>'Segment Data'!F84</f>
        <v>0.26037015633595489</v>
      </c>
      <c r="G60" s="102">
        <f>'Segment Data'!G84</f>
        <v>52.541036842125315</v>
      </c>
      <c r="H60" s="88">
        <f>'Segment Data'!H84</f>
        <v>6.0603776305708195</v>
      </c>
      <c r="I60" s="488">
        <f>'Segment Data'!I84</f>
        <v>2.801287253049253</v>
      </c>
      <c r="J60" s="508">
        <f>'Segment Data'!J84</f>
        <v>9.8720085341325259E-2</v>
      </c>
      <c r="K60" s="87">
        <f>'Segment Data'!K84</f>
        <v>3.6528263393745986E-2</v>
      </c>
      <c r="L60" s="517">
        <f>'Segment Data'!L84</f>
        <v>2967622867.9986887</v>
      </c>
      <c r="M60" s="533">
        <f>'Segment Data'!M84</f>
        <v>696035477.94989872</v>
      </c>
      <c r="N60" s="87">
        <f>'Segment Data'!N84</f>
        <v>0.30640928938021134</v>
      </c>
      <c r="O60" s="86">
        <f>'Segment Data'!O84</f>
        <v>868565356.52458692</v>
      </c>
      <c r="P60" s="85">
        <f>'Segment Data'!P84</f>
        <v>136199920.5547632</v>
      </c>
      <c r="Q60" s="87">
        <f>'Segment Data'!Q84</f>
        <v>0.18597262222568237</v>
      </c>
    </row>
    <row r="61" spans="2:17">
      <c r="B61" s="383"/>
      <c r="C61" s="145" t="s">
        <v>136</v>
      </c>
      <c r="D61" s="86">
        <f>'Segment Data'!D85</f>
        <v>5657214.4628282478</v>
      </c>
      <c r="E61" s="85">
        <f>'Segment Data'!E85</f>
        <v>2477783.4035789082</v>
      </c>
      <c r="F61" s="87">
        <f>'Segment Data'!F85</f>
        <v>0.77931660017308579</v>
      </c>
      <c r="G61" s="102">
        <f>'Segment Data'!G85</f>
        <v>0.28057580518655195</v>
      </c>
      <c r="H61" s="88">
        <f>'Segment Data'!H85</f>
        <v>0.10475561783672821</v>
      </c>
      <c r="I61" s="488">
        <f>'Segment Data'!I85</f>
        <v>4.6196808359081167</v>
      </c>
      <c r="J61" s="508">
        <f>'Segment Data'!J85</f>
        <v>-0.13525313512004633</v>
      </c>
      <c r="K61" s="87">
        <f>'Segment Data'!K85</f>
        <v>-2.8444797749904494E-2</v>
      </c>
      <c r="L61" s="517">
        <f>'Segment Data'!L85</f>
        <v>26134525.238549888</v>
      </c>
      <c r="M61" s="533">
        <f>'Segment Data'!M85</f>
        <v>11016540.486383148</v>
      </c>
      <c r="N61" s="87">
        <f>'Segment Data'!N85</f>
        <v>0.72870429934811476</v>
      </c>
      <c r="O61" s="86">
        <f>'Segment Data'!O85</f>
        <v>8002958.6609151512</v>
      </c>
      <c r="P61" s="85">
        <f>'Segment Data'!P85</f>
        <v>2676229.7599965185</v>
      </c>
      <c r="Q61" s="87">
        <f>'Segment Data'!Q85</f>
        <v>0.50241523640052033</v>
      </c>
    </row>
    <row r="62" spans="2:17" ht="15" thickBot="1">
      <c r="B62" s="384"/>
      <c r="C62" s="145" t="s">
        <v>135</v>
      </c>
      <c r="D62" s="137">
        <f>'Segment Data'!D86</f>
        <v>900665863.21523798</v>
      </c>
      <c r="E62" s="133">
        <f>'Segment Data'!E86</f>
        <v>-20008110.722541451</v>
      </c>
      <c r="F62" s="134">
        <f>'Segment Data'!F86</f>
        <v>-2.1732025981972235E-2</v>
      </c>
      <c r="G62" s="135">
        <f>'Segment Data'!G86</f>
        <v>44.66951914870836</v>
      </c>
      <c r="H62" s="136">
        <f>'Segment Data'!H86</f>
        <v>-6.2430710503900855</v>
      </c>
      <c r="I62" s="489">
        <f>'Segment Data'!I86</f>
        <v>2.2286096518371954</v>
      </c>
      <c r="J62" s="509">
        <f>'Segment Data'!J86</f>
        <v>9.1960692880576289E-2</v>
      </c>
      <c r="K62" s="134">
        <f>'Segment Data'!K86</f>
        <v>4.30396825342255E-2</v>
      </c>
      <c r="L62" s="518">
        <f>'Segment Data'!L86</f>
        <v>2007232635.8417585</v>
      </c>
      <c r="M62" s="534">
        <f>'Segment Data'!M86</f>
        <v>40075547.889148474</v>
      </c>
      <c r="N62" s="134">
        <f>'Segment Data'!N86</f>
        <v>2.0372317053163534E-2</v>
      </c>
      <c r="O62" s="137">
        <f>'Segment Data'!O86</f>
        <v>559498814.72187412</v>
      </c>
      <c r="P62" s="133">
        <f>'Segment Data'!P86</f>
        <v>-6917177.0285103321</v>
      </c>
      <c r="Q62" s="134">
        <f>'Segment Data'!Q86</f>
        <v>-1.2212185265345904E-2</v>
      </c>
    </row>
    <row r="63" spans="2:17">
      <c r="B63" s="375" t="s">
        <v>52</v>
      </c>
      <c r="C63" s="144" t="s">
        <v>64</v>
      </c>
      <c r="D63" s="117">
        <f>'Type Data'!D55</f>
        <v>1562436858.2214694</v>
      </c>
      <c r="E63" s="113">
        <f>'Type Data'!E55</f>
        <v>155455445.28668404</v>
      </c>
      <c r="F63" s="114">
        <f>'Type Data'!F55</f>
        <v>0.11048862753803096</v>
      </c>
      <c r="G63" s="115">
        <f>'Type Data'!G55</f>
        <v>77.490783216564196</v>
      </c>
      <c r="H63" s="116">
        <f>'Type Data'!H55</f>
        <v>-0.31424888195185474</v>
      </c>
      <c r="I63" s="490">
        <f>'Type Data'!I55</f>
        <v>2.5224574411304888</v>
      </c>
      <c r="J63" s="510">
        <f>'Type Data'!J55</f>
        <v>0.11775753161796931</v>
      </c>
      <c r="K63" s="114">
        <f>'Type Data'!K55</f>
        <v>4.8969740944449537E-2</v>
      </c>
      <c r="L63" s="519">
        <f>'Type Data'!L55</f>
        <v>3941180479.3172879</v>
      </c>
      <c r="M63" s="535">
        <f>'Type Data'!M55</f>
        <v>557812402.9472127</v>
      </c>
      <c r="N63" s="114">
        <f>'Type Data'!N55</f>
        <v>0.1648689679503256</v>
      </c>
      <c r="O63" s="117">
        <f>'Type Data'!O55</f>
        <v>1090695840.6098933</v>
      </c>
      <c r="P63" s="113">
        <f>'Type Data'!P55</f>
        <v>102363611.82976091</v>
      </c>
      <c r="Q63" s="114">
        <f>'Type Data'!Q55</f>
        <v>0.10357206701243074</v>
      </c>
    </row>
    <row r="64" spans="2:17">
      <c r="B64" s="376"/>
      <c r="C64" s="145" t="s">
        <v>65</v>
      </c>
      <c r="D64" s="86">
        <f>'Type Data'!D56</f>
        <v>336396298.1893419</v>
      </c>
      <c r="E64" s="85">
        <f>'Type Data'!E56</f>
        <v>51207245.937942982</v>
      </c>
      <c r="F64" s="87">
        <f>'Type Data'!F56</f>
        <v>0.17955544062330603</v>
      </c>
      <c r="G64" s="102">
        <f>'Type Data'!G56</f>
        <v>16.683946286007288</v>
      </c>
      <c r="H64" s="88">
        <f>'Type Data'!H56</f>
        <v>0.91320250746531251</v>
      </c>
      <c r="I64" s="488">
        <f>'Type Data'!I56</f>
        <v>2.7630537341385266</v>
      </c>
      <c r="J64" s="508">
        <f>'Type Data'!J56</f>
        <v>0.18496841985692036</v>
      </c>
      <c r="K64" s="87">
        <f>'Type Data'!K56</f>
        <v>7.1746430900585828E-2</v>
      </c>
      <c r="L64" s="517">
        <f>'Type Data'!L56</f>
        <v>929481047.86243844</v>
      </c>
      <c r="M64" s="533">
        <f>'Type Data'!M56</f>
        <v>194239340.45921719</v>
      </c>
      <c r="N64" s="87">
        <f>'Type Data'!N56</f>
        <v>0.26418433353739612</v>
      </c>
      <c r="O64" s="86">
        <f>'Type Data'!O56</f>
        <v>216355935.29592642</v>
      </c>
      <c r="P64" s="85">
        <f>'Type Data'!P56</f>
        <v>37887552.825423867</v>
      </c>
      <c r="Q64" s="87">
        <f>'Type Data'!Q56</f>
        <v>0.21229280111666818</v>
      </c>
    </row>
    <row r="65" spans="2:17">
      <c r="B65" s="376"/>
      <c r="C65" s="145" t="s">
        <v>66</v>
      </c>
      <c r="D65" s="86">
        <f>'Type Data'!D57</f>
        <v>110599432.8665856</v>
      </c>
      <c r="E65" s="85">
        <f>'Type Data'!E57</f>
        <v>1051572.4841966778</v>
      </c>
      <c r="F65" s="87">
        <f>'Type Data'!F57</f>
        <v>9.5992060504518101E-3</v>
      </c>
      <c r="G65" s="102">
        <f>'Type Data'!G57</f>
        <v>5.4853011377978538</v>
      </c>
      <c r="H65" s="88">
        <f>'Type Data'!H57</f>
        <v>-0.57261456387217891</v>
      </c>
      <c r="I65" s="488">
        <f>'Type Data'!I57</f>
        <v>2.7610518614222372</v>
      </c>
      <c r="J65" s="508">
        <f>'Type Data'!J57</f>
        <v>0.19171888002447135</v>
      </c>
      <c r="K65" s="87">
        <f>'Type Data'!K57</f>
        <v>7.4618152420311293E-2</v>
      </c>
      <c r="L65" s="517">
        <f>'Type Data'!L57</f>
        <v>305370769.98852992</v>
      </c>
      <c r="M65" s="533">
        <f>'Type Data'!M57</f>
        <v>23905839.266500413</v>
      </c>
      <c r="N65" s="87">
        <f>'Type Data'!N57</f>
        <v>8.4933633490949734E-2</v>
      </c>
      <c r="O65" s="86">
        <f>'Type Data'!O57</f>
        <v>176108557.69571468</v>
      </c>
      <c r="P65" s="85">
        <f>'Type Data'!P57</f>
        <v>-1075623.2733385563</v>
      </c>
      <c r="Q65" s="87">
        <f>'Type Data'!Q57</f>
        <v>-6.0706507062638013E-3</v>
      </c>
    </row>
    <row r="66" spans="2:17" ht="15" thickBot="1">
      <c r="B66" s="377"/>
      <c r="C66" s="146" t="s">
        <v>67</v>
      </c>
      <c r="D66" s="137">
        <f>'Type Data'!D58</f>
        <v>6167192.1496669622</v>
      </c>
      <c r="E66" s="133">
        <f>'Type Data'!E58</f>
        <v>529036.38209403772</v>
      </c>
      <c r="F66" s="134">
        <f>'Type Data'!F58</f>
        <v>9.3831459062681019E-2</v>
      </c>
      <c r="G66" s="135">
        <f>'Type Data'!G58</f>
        <v>0.30586871233230889</v>
      </c>
      <c r="H66" s="136">
        <f>'Type Data'!H58</f>
        <v>-5.9171339052901395E-3</v>
      </c>
      <c r="I66" s="489">
        <f>'Type Data'!I58</f>
        <v>3.1014620528236256</v>
      </c>
      <c r="J66" s="509">
        <f>'Type Data'!J58</f>
        <v>0.14987374738551784</v>
      </c>
      <c r="K66" s="134">
        <f>'Type Data'!K58</f>
        <v>5.0777321183101756E-2</v>
      </c>
      <c r="L66" s="518">
        <f>'Type Data'!L58</f>
        <v>19127312.424663845</v>
      </c>
      <c r="M66" s="534">
        <f>'Type Data'!M58</f>
        <v>2485797.7968571838</v>
      </c>
      <c r="N66" s="134">
        <f>'Type Data'!N58</f>
        <v>0.14937329037968763</v>
      </c>
      <c r="O66" s="137">
        <f>'Type Data'!O58</f>
        <v>24668768.598667849</v>
      </c>
      <c r="P66" s="133">
        <f>'Type Data'!P58</f>
        <v>2116145.5283761509</v>
      </c>
      <c r="Q66" s="134">
        <f>'Type Data'!Q58</f>
        <v>9.3831459062681019E-2</v>
      </c>
    </row>
    <row r="67" spans="2:17" ht="15" thickBot="1">
      <c r="B67" s="101" t="s">
        <v>68</v>
      </c>
      <c r="C67" s="147" t="s">
        <v>69</v>
      </c>
      <c r="D67" s="132">
        <f>Granola!D16</f>
        <v>0</v>
      </c>
      <c r="E67" s="128">
        <f>Granola!E16</f>
        <v>-37635</v>
      </c>
      <c r="F67" s="129">
        <f>Granola!F16</f>
        <v>-1</v>
      </c>
      <c r="G67" s="130">
        <f>Granola!G16</f>
        <v>0</v>
      </c>
      <c r="H67" s="131">
        <f>Granola!H16</f>
        <v>-2.0811876803118615E-3</v>
      </c>
      <c r="I67" s="491">
        <f>Granola!I16</f>
        <v>0</v>
      </c>
      <c r="J67" s="511">
        <f>Granola!J16</f>
        <v>-5.4324280589876492</v>
      </c>
      <c r="K67" s="129">
        <f>Granola!K16</f>
        <v>-1</v>
      </c>
      <c r="L67" s="520">
        <f>Granola!L16</f>
        <v>0</v>
      </c>
      <c r="M67" s="536">
        <f>Granola!M16</f>
        <v>-204449.43000000017</v>
      </c>
      <c r="N67" s="129">
        <f>Granola!N16</f>
        <v>-1</v>
      </c>
      <c r="O67" s="132">
        <f>Granola!O16</f>
        <v>0</v>
      </c>
      <c r="P67" s="128">
        <f>Granola!P16</f>
        <v>-15054</v>
      </c>
      <c r="Q67" s="129">
        <f>Granola!Q16</f>
        <v>-1</v>
      </c>
    </row>
    <row r="68" spans="2:17">
      <c r="B68" s="378" t="s">
        <v>70</v>
      </c>
      <c r="C68" s="148" t="s">
        <v>14</v>
      </c>
      <c r="D68" s="123">
        <f>'NB vs PL'!D29</f>
        <v>1579110118.619103</v>
      </c>
      <c r="E68" s="118">
        <f>'NB vs PL'!E29</f>
        <v>163165256.41029739</v>
      </c>
      <c r="F68" s="120">
        <f>'NB vs PL'!F29</f>
        <v>0.11523418797238155</v>
      </c>
      <c r="G68" s="121">
        <f>'NB vs PL'!G29</f>
        <v>78.317711997837989</v>
      </c>
      <c r="H68" s="122">
        <f>'NB vs PL'!H29</f>
        <v>1.7007780225611668E-2</v>
      </c>
      <c r="I68" s="492">
        <f>'NB vs PL'!I29</f>
        <v>2.794065220272389</v>
      </c>
      <c r="J68" s="512">
        <f>'NB vs PL'!J29</f>
        <v>0.13581597641501286</v>
      </c>
      <c r="K68" s="120">
        <f>'NB vs PL'!K29</f>
        <v>5.1092265606339747E-2</v>
      </c>
      <c r="L68" s="521">
        <f>'NB vs PL'!L29</f>
        <v>4412136661.4138422</v>
      </c>
      <c r="M68" s="537">
        <f>'NB vs PL'!M29</f>
        <v>648202302.10354805</v>
      </c>
      <c r="N68" s="120">
        <f>'NB vs PL'!N29</f>
        <v>0.17221402931753704</v>
      </c>
      <c r="O68" s="123">
        <f>'NB vs PL'!O29</f>
        <v>1278992603.8766391</v>
      </c>
      <c r="P68" s="118">
        <f>'NB vs PL'!P29</f>
        <v>121830848.21084142</v>
      </c>
      <c r="Q68" s="120">
        <f>'NB vs PL'!Q29</f>
        <v>0.10528419869938013</v>
      </c>
    </row>
    <row r="69" spans="2:17" ht="15" thickBot="1">
      <c r="B69" s="379"/>
      <c r="C69" s="149" t="s">
        <v>13</v>
      </c>
      <c r="D69" s="127">
        <f>'NB vs PL'!D30</f>
        <v>437177229.84523702</v>
      </c>
      <c r="E69" s="119">
        <f>'NB vs PL'!E30</f>
        <v>44779655.856223047</v>
      </c>
      <c r="F69" s="124">
        <f>'NB vs PL'!F30</f>
        <v>0.11411807519859118</v>
      </c>
      <c r="G69" s="125">
        <f>'NB vs PL'!G30</f>
        <v>21.682288002164725</v>
      </c>
      <c r="H69" s="126">
        <f>'NB vs PL'!H30</f>
        <v>-1.7007780223952551E-2</v>
      </c>
      <c r="I69" s="493">
        <f>'NB vs PL'!I30</f>
        <v>1.7965701402956744</v>
      </c>
      <c r="J69" s="513">
        <f>'NB vs PL'!J30</f>
        <v>0.11853242926929153</v>
      </c>
      <c r="K69" s="124">
        <f>'NB vs PL'!K30</f>
        <v>7.0637524109509062E-2</v>
      </c>
      <c r="L69" s="522">
        <f>'NB vs PL'!L30</f>
        <v>785419557.15713179</v>
      </c>
      <c r="M69" s="538">
        <f>'NB vs PL'!M30</f>
        <v>126961630.28830111</v>
      </c>
      <c r="N69" s="124">
        <f>'NB vs PL'!N30</f>
        <v>0.19281661759627161</v>
      </c>
      <c r="O69" s="127">
        <f>'NB vs PL'!O30</f>
        <v>229064556.06370556</v>
      </c>
      <c r="P69" s="119">
        <f>'NB vs PL'!P30</f>
        <v>18102925.073075294</v>
      </c>
      <c r="Q69" s="124">
        <f>'NB vs PL'!Q30</f>
        <v>8.5811457695258928E-2</v>
      </c>
    </row>
    <row r="70" spans="2:17">
      <c r="B70" s="375" t="s">
        <v>53</v>
      </c>
      <c r="C70" s="144" t="s">
        <v>60</v>
      </c>
      <c r="D70" s="117">
        <f>Package!D55</f>
        <v>959732246.655545</v>
      </c>
      <c r="E70" s="113">
        <f>Package!E55</f>
        <v>55104912.259655952</v>
      </c>
      <c r="F70" s="114">
        <f>Package!F55</f>
        <v>6.0914489496887755E-2</v>
      </c>
      <c r="G70" s="115">
        <f>Package!G55</f>
        <v>47.598981731772</v>
      </c>
      <c r="H70" s="116">
        <f>Package!H55</f>
        <v>-2.426241162291582</v>
      </c>
      <c r="I70" s="490">
        <f>Package!I55</f>
        <v>2.6456596882720138</v>
      </c>
      <c r="J70" s="510">
        <f>Package!J55</f>
        <v>0.13443651584933702</v>
      </c>
      <c r="K70" s="114">
        <f>Package!K55</f>
        <v>5.3534276573133394E-2</v>
      </c>
      <c r="L70" s="519">
        <f>Package!L55</f>
        <v>2539124916.5113087</v>
      </c>
      <c r="M70" s="535">
        <f>Package!M55</f>
        <v>267403791.96939468</v>
      </c>
      <c r="N70" s="114">
        <f>Package!N55</f>
        <v>0.11770977919805886</v>
      </c>
      <c r="O70" s="117">
        <f>Package!O55</f>
        <v>941256843.88753903</v>
      </c>
      <c r="P70" s="113">
        <f>Package!P55</f>
        <v>54477531.272129893</v>
      </c>
      <c r="Q70" s="114">
        <f>Package!Q55</f>
        <v>6.1433020027787312E-2</v>
      </c>
    </row>
    <row r="71" spans="2:17">
      <c r="B71" s="376"/>
      <c r="C71" s="145" t="s">
        <v>61</v>
      </c>
      <c r="D71" s="86">
        <f>Package!D56</f>
        <v>596794723.23031557</v>
      </c>
      <c r="E71" s="85">
        <f>Package!E56</f>
        <v>105750775.61892414</v>
      </c>
      <c r="F71" s="87">
        <f>Package!F56</f>
        <v>0.21535908574646465</v>
      </c>
      <c r="G71" s="102">
        <f>Package!G56</f>
        <v>29.598694039560737</v>
      </c>
      <c r="H71" s="88">
        <f>Package!H56</f>
        <v>2.4443267149817238</v>
      </c>
      <c r="I71" s="488">
        <f>Package!I56</f>
        <v>2.2328086312893616</v>
      </c>
      <c r="J71" s="508">
        <f>Package!J56</f>
        <v>0.10955077355268505</v>
      </c>
      <c r="K71" s="87">
        <f>Package!K56</f>
        <v>5.1595604911342519E-2</v>
      </c>
      <c r="L71" s="517">
        <f>Package!L56</f>
        <v>1332528409.1365943</v>
      </c>
      <c r="M71" s="533">
        <f>Package!M56</f>
        <v>289915488.8766706</v>
      </c>
      <c r="N71" s="87">
        <f>Package!N56</f>
        <v>0.27806627296004982</v>
      </c>
      <c r="O71" s="86">
        <f>Package!O56</f>
        <v>264800870.12921101</v>
      </c>
      <c r="P71" s="85">
        <f>Package!P56</f>
        <v>45100733.616393149</v>
      </c>
      <c r="Q71" s="87">
        <f>Package!Q56</f>
        <v>0.20528313879205012</v>
      </c>
    </row>
    <row r="72" spans="2:17">
      <c r="B72" s="376"/>
      <c r="C72" s="145" t="s">
        <v>62</v>
      </c>
      <c r="D72" s="86">
        <f>Package!D57</f>
        <v>81714261.321749032</v>
      </c>
      <c r="E72" s="85">
        <f>Package!E57</f>
        <v>-10845490.979710504</v>
      </c>
      <c r="F72" s="87">
        <f>Package!F57</f>
        <v>-0.11717286088220751</v>
      </c>
      <c r="G72" s="102">
        <f>Package!G57</f>
        <v>4.0527091232302324</v>
      </c>
      <c r="H72" s="88">
        <f>Package!H57</f>
        <v>-1.0657767591270169</v>
      </c>
      <c r="I72" s="488">
        <f>Package!I57</f>
        <v>2.1768766921731921</v>
      </c>
      <c r="J72" s="508">
        <f>Package!J57</f>
        <v>6.1969629539468496E-2</v>
      </c>
      <c r="K72" s="87">
        <f>Package!K57</f>
        <v>2.930134880834756E-2</v>
      </c>
      <c r="L72" s="517">
        <f>Package!L57</f>
        <v>177881870.88946486</v>
      </c>
      <c r="M72" s="533">
        <f>Package!M57</f>
        <v>-17873402.968519986</v>
      </c>
      <c r="N72" s="87">
        <f>Package!N57</f>
        <v>-9.1304834941441509E-2</v>
      </c>
      <c r="O72" s="86">
        <f>Package!O57</f>
        <v>39169851.991940163</v>
      </c>
      <c r="P72" s="85">
        <f>Package!P57</f>
        <v>-2391304.9999505505</v>
      </c>
      <c r="Q72" s="87">
        <f>Package!Q57</f>
        <v>-5.7537017085860592E-2</v>
      </c>
    </row>
    <row r="73" spans="2:17" ht="15" thickBot="1">
      <c r="B73" s="377"/>
      <c r="C73" s="146" t="s">
        <v>63</v>
      </c>
      <c r="D73" s="137">
        <f>Package!D58</f>
        <v>336396298.18934202</v>
      </c>
      <c r="E73" s="133">
        <f>Package!E58</f>
        <v>51207245.937943161</v>
      </c>
      <c r="F73" s="134">
        <f>Package!F58</f>
        <v>0.17955544062330669</v>
      </c>
      <c r="G73" s="135">
        <f>Package!G58</f>
        <v>16.683946286007295</v>
      </c>
      <c r="H73" s="136">
        <f>Package!H58</f>
        <v>0.91320250746532317</v>
      </c>
      <c r="I73" s="489">
        <f>Package!I58</f>
        <v>2.7630537341385244</v>
      </c>
      <c r="J73" s="509">
        <f>Package!J58</f>
        <v>0.18496841985691681</v>
      </c>
      <c r="K73" s="134">
        <f>Package!K58</f>
        <v>7.1746430900584413E-2</v>
      </c>
      <c r="L73" s="518">
        <f>Package!L58</f>
        <v>929481047.86243796</v>
      </c>
      <c r="M73" s="534">
        <f>Package!M58</f>
        <v>194239340.45921648</v>
      </c>
      <c r="N73" s="134">
        <f>Package!N58</f>
        <v>0.26418433353739501</v>
      </c>
      <c r="O73" s="137">
        <f>Package!O58</f>
        <v>216355935.29592642</v>
      </c>
      <c r="P73" s="133">
        <f>Package!P58</f>
        <v>37887552.825423747</v>
      </c>
      <c r="Q73" s="134">
        <f>Package!Q58</f>
        <v>0.21229280111666735</v>
      </c>
    </row>
    <row r="74" spans="2:17">
      <c r="B74" s="378" t="s">
        <v>71</v>
      </c>
      <c r="C74" s="150" t="s">
        <v>72</v>
      </c>
      <c r="D74" s="117">
        <f>Flavor!D172</f>
        <v>142362331.16854337</v>
      </c>
      <c r="E74" s="113">
        <f>Flavor!E172</f>
        <v>2286016.8096513152</v>
      </c>
      <c r="F74" s="114">
        <f>Flavor!F172</f>
        <v>1.6319795535127163E-2</v>
      </c>
      <c r="G74" s="115">
        <f>Flavor!G172</f>
        <v>7.0606171921365428</v>
      </c>
      <c r="H74" s="116">
        <f>Flavor!H172</f>
        <v>-0.68549944788518413</v>
      </c>
      <c r="I74" s="490">
        <f>Flavor!I172</f>
        <v>2.6959679795517286</v>
      </c>
      <c r="J74" s="510">
        <f>Flavor!J172</f>
        <v>0.11277927090378848</v>
      </c>
      <c r="K74" s="114">
        <f>Flavor!K172</f>
        <v>4.365893615368812E-2</v>
      </c>
      <c r="L74" s="519">
        <f>Flavor!L172</f>
        <v>383804286.32473195</v>
      </c>
      <c r="M74" s="535">
        <f>Flavor!M172</f>
        <v>21960732.723822653</v>
      </c>
      <c r="N74" s="114">
        <f>Flavor!N172</f>
        <v>6.0691236600124598E-2</v>
      </c>
      <c r="O74" s="117">
        <f>Flavor!O172</f>
        <v>133178451.208133</v>
      </c>
      <c r="P74" s="113">
        <f>Flavor!P172</f>
        <v>-156563.11248125136</v>
      </c>
      <c r="Q74" s="114">
        <f>Flavor!Q172</f>
        <v>-1.1742085398872299E-3</v>
      </c>
    </row>
    <row r="75" spans="2:17">
      <c r="B75" s="376"/>
      <c r="C75" s="145" t="s">
        <v>73</v>
      </c>
      <c r="D75" s="86">
        <f>Flavor!D173</f>
        <v>372847500.31131899</v>
      </c>
      <c r="E75" s="85">
        <f>Flavor!E173</f>
        <v>-27881413.368651092</v>
      </c>
      <c r="F75" s="87">
        <f>Flavor!F173</f>
        <v>-6.9576744818862085E-2</v>
      </c>
      <c r="G75" s="102">
        <f>Flavor!G173</f>
        <v>18.491783951097048</v>
      </c>
      <c r="H75" s="88">
        <f>Flavor!H173</f>
        <v>-3.668228757698202</v>
      </c>
      <c r="I75" s="488">
        <f>Flavor!I173</f>
        <v>2.3468097312089138</v>
      </c>
      <c r="J75" s="508">
        <f>Flavor!J173</f>
        <v>0.15603834929065652</v>
      </c>
      <c r="K75" s="87">
        <f>Flavor!K173</f>
        <v>7.1225300174419873E-2</v>
      </c>
      <c r="L75" s="517">
        <f>Flavor!L173</f>
        <v>875002141.98752189</v>
      </c>
      <c r="M75" s="533">
        <f>Flavor!M173</f>
        <v>-2903294.0097482204</v>
      </c>
      <c r="N75" s="87">
        <f>Flavor!N173</f>
        <v>-3.3070691793247405E-3</v>
      </c>
      <c r="O75" s="86">
        <f>Flavor!O173</f>
        <v>221718972.8889184</v>
      </c>
      <c r="P75" s="85">
        <f>Flavor!P173</f>
        <v>10209314.380600065</v>
      </c>
      <c r="Q75" s="87">
        <f>Flavor!Q173</f>
        <v>4.8268785702751012E-2</v>
      </c>
    </row>
    <row r="76" spans="2:17">
      <c r="B76" s="376"/>
      <c r="C76" s="145" t="s">
        <v>74</v>
      </c>
      <c r="D76" s="86">
        <f>Flavor!D174</f>
        <v>262401737.33644217</v>
      </c>
      <c r="E76" s="85">
        <f>Flavor!E174</f>
        <v>30317319.380551606</v>
      </c>
      <c r="F76" s="87">
        <f>Flavor!F174</f>
        <v>0.13063056816814667</v>
      </c>
      <c r="G76" s="102">
        <f>Flavor!G174</f>
        <v>13.014104241456542</v>
      </c>
      <c r="H76" s="88">
        <f>Flavor!H174</f>
        <v>0.18000748465705918</v>
      </c>
      <c r="I76" s="488">
        <f>Flavor!I174</f>
        <v>2.6696868058485208</v>
      </c>
      <c r="J76" s="508">
        <f>Flavor!J174</f>
        <v>0.1330278763548618</v>
      </c>
      <c r="K76" s="87">
        <f>Flavor!K174</f>
        <v>5.2442161146755116E-2</v>
      </c>
      <c r="L76" s="517">
        <f>Flavor!L174</f>
        <v>700530455.99882889</v>
      </c>
      <c r="M76" s="533">
        <f>Flavor!M174</f>
        <v>111811444.7946806</v>
      </c>
      <c r="N76" s="87">
        <f>Flavor!N174</f>
        <v>0.18992327862146799</v>
      </c>
      <c r="O76" s="86">
        <f>Flavor!O174</f>
        <v>194932903.58823368</v>
      </c>
      <c r="P76" s="85">
        <f>Flavor!P174</f>
        <v>19064905.445666671</v>
      </c>
      <c r="Q76" s="87">
        <f>Flavor!Q174</f>
        <v>0.10840463101315195</v>
      </c>
    </row>
    <row r="77" spans="2:17">
      <c r="B77" s="376"/>
      <c r="C77" s="145" t="s">
        <v>75</v>
      </c>
      <c r="D77" s="86">
        <f>Flavor!D175</f>
        <v>37510009.423363954</v>
      </c>
      <c r="E77" s="85">
        <f>Flavor!E175</f>
        <v>-5815176.9177518561</v>
      </c>
      <c r="F77" s="87">
        <f>Flavor!F175</f>
        <v>-0.13422162508354235</v>
      </c>
      <c r="G77" s="102">
        <f>Flavor!G175</f>
        <v>1.8603503836858186</v>
      </c>
      <c r="H77" s="88">
        <f>Flavor!H175</f>
        <v>-0.53550039511970704</v>
      </c>
      <c r="I77" s="488">
        <f>Flavor!I175</f>
        <v>2.5964309733887121</v>
      </c>
      <c r="J77" s="508">
        <f>Flavor!J175</f>
        <v>0.36440021128738254</v>
      </c>
      <c r="K77" s="87">
        <f>Flavor!K175</f>
        <v>0.1632594933164454</v>
      </c>
      <c r="L77" s="517">
        <f>Flavor!L175</f>
        <v>97392150.278924629</v>
      </c>
      <c r="M77" s="533">
        <f>Flavor!M175</f>
        <v>689001.59178179502</v>
      </c>
      <c r="N77" s="87">
        <f>Flavor!N175</f>
        <v>7.1249137296539884E-3</v>
      </c>
      <c r="O77" s="86">
        <f>Flavor!O175</f>
        <v>29775885.055896699</v>
      </c>
      <c r="P77" s="85">
        <f>Flavor!P175</f>
        <v>3626314.142226845</v>
      </c>
      <c r="Q77" s="87">
        <f>Flavor!Q175</f>
        <v>0.13867585644899305</v>
      </c>
    </row>
    <row r="78" spans="2:17">
      <c r="B78" s="376"/>
      <c r="C78" s="145" t="s">
        <v>76</v>
      </c>
      <c r="D78" s="86">
        <f>Flavor!D176</f>
        <v>372046516.87748939</v>
      </c>
      <c r="E78" s="85">
        <f>Flavor!E176</f>
        <v>70792523.39705348</v>
      </c>
      <c r="F78" s="87">
        <f>Flavor!F176</f>
        <v>0.23499281313809672</v>
      </c>
      <c r="G78" s="102">
        <f>Flavor!G176</f>
        <v>18.452058292230042</v>
      </c>
      <c r="H78" s="88">
        <f>Flavor!H176</f>
        <v>1.7929351388825445</v>
      </c>
      <c r="I78" s="488">
        <f>Flavor!I176</f>
        <v>2.3667289665043176</v>
      </c>
      <c r="J78" s="508">
        <f>Flavor!J176</f>
        <v>0.10039797955324348</v>
      </c>
      <c r="K78" s="87">
        <f>Flavor!K176</f>
        <v>4.4299786805770257E-2</v>
      </c>
      <c r="L78" s="517">
        <f>Flavor!L176</f>
        <v>880533268.3809917</v>
      </c>
      <c r="M78" s="533">
        <f>Flavor!M176</f>
        <v>197792008.01352298</v>
      </c>
      <c r="N78" s="87">
        <f>Flavor!N176</f>
        <v>0.28970273146677306</v>
      </c>
      <c r="O78" s="86">
        <f>Flavor!O176</f>
        <v>184868291.71999711</v>
      </c>
      <c r="P78" s="85">
        <f>Flavor!P176</f>
        <v>31648658.411590815</v>
      </c>
      <c r="Q78" s="87">
        <f>Flavor!Q176</f>
        <v>0.20655746086982987</v>
      </c>
    </row>
    <row r="79" spans="2:17">
      <c r="B79" s="376"/>
      <c r="C79" s="145" t="s">
        <v>77</v>
      </c>
      <c r="D79" s="86">
        <f>Flavor!D177</f>
        <v>50036024.444808453</v>
      </c>
      <c r="E79" s="85">
        <f>Flavor!E177</f>
        <v>2562231.7050751746</v>
      </c>
      <c r="F79" s="87">
        <f>Flavor!F177</f>
        <v>5.3971497898264824E-2</v>
      </c>
      <c r="G79" s="102">
        <f>Flavor!G177</f>
        <v>2.4815919458562603</v>
      </c>
      <c r="H79" s="88">
        <f>Flavor!H177</f>
        <v>-0.14367370015441061</v>
      </c>
      <c r="I79" s="488">
        <f>Flavor!I177</f>
        <v>2.7173548938639862</v>
      </c>
      <c r="J79" s="508">
        <f>Flavor!J177</f>
        <v>0.20349828882180976</v>
      </c>
      <c r="K79" s="87">
        <f>Flavor!K177</f>
        <v>8.0950635137120544E-2</v>
      </c>
      <c r="L79" s="517">
        <f>Flavor!L177</f>
        <v>135965635.89459831</v>
      </c>
      <c r="M79" s="533">
        <f>Flavor!M177</f>
        <v>16623328.449416474</v>
      </c>
      <c r="N79" s="87">
        <f>Flavor!N177</f>
        <v>0.13929116006955169</v>
      </c>
      <c r="O79" s="86">
        <f>Flavor!O177</f>
        <v>70566112.015240088</v>
      </c>
      <c r="P79" s="85">
        <f>Flavor!P177</f>
        <v>4784449.7536422834</v>
      </c>
      <c r="Q79" s="87">
        <f>Flavor!Q177</f>
        <v>7.2732272021580738E-2</v>
      </c>
    </row>
    <row r="80" spans="2:17">
      <c r="B80" s="376"/>
      <c r="C80" s="145" t="s">
        <v>78</v>
      </c>
      <c r="D80" s="86">
        <f>Flavor!D178</f>
        <v>4415433.2751222122</v>
      </c>
      <c r="E80" s="85">
        <f>Flavor!E178</f>
        <v>1412828.2185601853</v>
      </c>
      <c r="F80" s="87">
        <f>Flavor!F178</f>
        <v>0.4705341501615497</v>
      </c>
      <c r="G80" s="102">
        <f>Flavor!G178</f>
        <v>0.21898829442565551</v>
      </c>
      <c r="H80" s="88">
        <f>Flavor!H178</f>
        <v>5.2946454315146912E-2</v>
      </c>
      <c r="I80" s="488">
        <f>Flavor!I178</f>
        <v>3.7037322770063459</v>
      </c>
      <c r="J80" s="508">
        <f>Flavor!J178</f>
        <v>0.31394138768391633</v>
      </c>
      <c r="K80" s="87">
        <f>Flavor!K178</f>
        <v>9.2613791804328285E-2</v>
      </c>
      <c r="L80" s="517">
        <f>Flavor!L178</f>
        <v>16353582.738037979</v>
      </c>
      <c r="M80" s="533">
        <f>Flavor!M178</f>
        <v>6175379.4730705619</v>
      </c>
      <c r="N80" s="87">
        <f>Flavor!N178</f>
        <v>0.60672589378576636</v>
      </c>
      <c r="O80" s="86">
        <f>Flavor!O178</f>
        <v>8612984.9251410961</v>
      </c>
      <c r="P80" s="85">
        <f>Flavor!P178</f>
        <v>2485129.734780021</v>
      </c>
      <c r="Q80" s="87">
        <f>Flavor!Q178</f>
        <v>0.40554642000826857</v>
      </c>
    </row>
    <row r="81" spans="2:17">
      <c r="B81" s="376"/>
      <c r="C81" s="145" t="s">
        <v>79</v>
      </c>
      <c r="D81" s="86">
        <f>Flavor!D179</f>
        <v>24202184.180806678</v>
      </c>
      <c r="E81" s="85">
        <f>Flavor!E179</f>
        <v>-807218.95988008007</v>
      </c>
      <c r="F81" s="87">
        <f>Flavor!F179</f>
        <v>-3.2276618331880502E-2</v>
      </c>
      <c r="G81" s="102">
        <f>Flavor!G179</f>
        <v>1.2003340793285433</v>
      </c>
      <c r="H81" s="88">
        <f>Flavor!H179</f>
        <v>-0.18266742746965159</v>
      </c>
      <c r="I81" s="488">
        <f>Flavor!I179</f>
        <v>2.841459471718963</v>
      </c>
      <c r="J81" s="508">
        <f>Flavor!J179</f>
        <v>0.17982512693516117</v>
      </c>
      <c r="K81" s="87">
        <f>Flavor!K179</f>
        <v>6.7561920099046491E-2</v>
      </c>
      <c r="L81" s="517">
        <f>Flavor!L179</f>
        <v>68769525.476839989</v>
      </c>
      <c r="M81" s="533">
        <f>Flavor!M179</f>
        <v>2203639.135044232</v>
      </c>
      <c r="N81" s="87">
        <f>Flavor!N179</f>
        <v>3.3104631458360061E-2</v>
      </c>
      <c r="O81" s="86">
        <f>Flavor!O179</f>
        <v>36075090.047006287</v>
      </c>
      <c r="P81" s="85">
        <f>Flavor!P179</f>
        <v>1564734.830006808</v>
      </c>
      <c r="Q81" s="87">
        <f>Flavor!Q179</f>
        <v>4.5341023590392784E-2</v>
      </c>
    </row>
    <row r="82" spans="2:17">
      <c r="B82" s="376"/>
      <c r="C82" s="145" t="s">
        <v>80</v>
      </c>
      <c r="D82" s="86">
        <f>Flavor!D180</f>
        <v>11522603.733127555</v>
      </c>
      <c r="E82" s="85">
        <f>Flavor!E180</f>
        <v>-1621958.2817663196</v>
      </c>
      <c r="F82" s="87">
        <f>Flavor!F180</f>
        <v>-0.12339386279501036</v>
      </c>
      <c r="G82" s="102">
        <f>Flavor!G180</f>
        <v>0.57147627008143465</v>
      </c>
      <c r="H82" s="88">
        <f>Flavor!H180</f>
        <v>-0.15540829291823044</v>
      </c>
      <c r="I82" s="488">
        <f>Flavor!I180</f>
        <v>2.4378913372828532</v>
      </c>
      <c r="J82" s="508">
        <f>Flavor!J180</f>
        <v>4.3580291272357297E-2</v>
      </c>
      <c r="K82" s="87">
        <f>Flavor!K180</f>
        <v>1.8201599723215851E-2</v>
      </c>
      <c r="L82" s="517">
        <f>Flavor!L180</f>
        <v>28090855.82393473</v>
      </c>
      <c r="M82" s="533">
        <f>Flavor!M180</f>
        <v>-3381314.2032956518</v>
      </c>
      <c r="N82" s="87">
        <f>Flavor!N180</f>
        <v>-0.10743822877069067</v>
      </c>
      <c r="O82" s="86">
        <f>Flavor!O180</f>
        <v>5470882.9979256392</v>
      </c>
      <c r="P82" s="85">
        <f>Flavor!P180</f>
        <v>-413390.5854474837</v>
      </c>
      <c r="Q82" s="87">
        <f>Flavor!Q180</f>
        <v>-7.0253461126549135E-2</v>
      </c>
    </row>
    <row r="83" spans="2:17">
      <c r="B83" s="376"/>
      <c r="C83" s="145" t="s">
        <v>81</v>
      </c>
      <c r="D83" s="86">
        <f>Flavor!D181</f>
        <v>5361731.7534486176</v>
      </c>
      <c r="E83" s="85">
        <f>Flavor!E181</f>
        <v>207195.69233668502</v>
      </c>
      <c r="F83" s="87">
        <f>Flavor!F181</f>
        <v>4.0196768415272068E-2</v>
      </c>
      <c r="G83" s="102">
        <f>Flavor!G181</f>
        <v>0.26592101356646441</v>
      </c>
      <c r="H83" s="88">
        <f>Flavor!H181</f>
        <v>-1.912102039419411E-2</v>
      </c>
      <c r="I83" s="488">
        <f>Flavor!I181</f>
        <v>3.5515626995315919</v>
      </c>
      <c r="J83" s="508">
        <f>Flavor!J181</f>
        <v>4.515049610194044E-2</v>
      </c>
      <c r="K83" s="87">
        <f>Flavor!K181</f>
        <v>1.2876551153278088E-2</v>
      </c>
      <c r="L83" s="517">
        <f>Flavor!L181</f>
        <v>19042526.500442229</v>
      </c>
      <c r="M83" s="533">
        <f>Flavor!M181</f>
        <v>968598.35274114087</v>
      </c>
      <c r="N83" s="87">
        <f>Flavor!N181</f>
        <v>5.3590915313245925E-2</v>
      </c>
      <c r="O83" s="86">
        <f>Flavor!O181</f>
        <v>12565736.661151616</v>
      </c>
      <c r="P83" s="85">
        <f>Flavor!P181</f>
        <v>632380.56761356629</v>
      </c>
      <c r="Q83" s="87">
        <f>Flavor!Q181</f>
        <v>5.2992683923678639E-2</v>
      </c>
    </row>
    <row r="84" spans="2:17">
      <c r="B84" s="376"/>
      <c r="C84" s="145" t="s">
        <v>82</v>
      </c>
      <c r="D84" s="86">
        <f>Flavor!D182</f>
        <v>2515769.656607544</v>
      </c>
      <c r="E84" s="85">
        <f>Flavor!E182</f>
        <v>185708.69242826849</v>
      </c>
      <c r="F84" s="87">
        <f>Flavor!F182</f>
        <v>7.9701216098301206E-2</v>
      </c>
      <c r="G84" s="102">
        <f>Flavor!G182</f>
        <v>0.12477237723698915</v>
      </c>
      <c r="H84" s="88">
        <f>Flavor!H182</f>
        <v>-4.0782717074903524E-3</v>
      </c>
      <c r="I84" s="488">
        <f>Flavor!I182</f>
        <v>3.1334711928974208</v>
      </c>
      <c r="J84" s="508">
        <f>Flavor!J182</f>
        <v>0.18264964414869844</v>
      </c>
      <c r="K84" s="87">
        <f>Flavor!K182</f>
        <v>6.1897895596617791E-2</v>
      </c>
      <c r="L84" s="517">
        <f>Flavor!L182</f>
        <v>7883091.7469451753</v>
      </c>
      <c r="M84" s="533">
        <f>Flavor!M182</f>
        <v>1007497.6439467445</v>
      </c>
      <c r="N84" s="87">
        <f>Flavor!N182</f>
        <v>0.1465324492478951</v>
      </c>
      <c r="O84" s="86">
        <f>Flavor!O182</f>
        <v>4749099.1606387626</v>
      </c>
      <c r="P84" s="85">
        <f>Flavor!P182</f>
        <v>837251.2208717633</v>
      </c>
      <c r="Q84" s="87">
        <f>Flavor!Q182</f>
        <v>0.21402959260262872</v>
      </c>
    </row>
    <row r="85" spans="2:17">
      <c r="B85" s="376"/>
      <c r="C85" s="145" t="s">
        <v>83</v>
      </c>
      <c r="D85" s="86">
        <f>Flavor!D183</f>
        <v>13114669.704234891</v>
      </c>
      <c r="E85" s="85">
        <f>Flavor!E183</f>
        <v>-1074979.0073971264</v>
      </c>
      <c r="F85" s="87">
        <f>Flavor!F183</f>
        <v>-7.57579718316711E-2</v>
      </c>
      <c r="G85" s="102">
        <f>Flavor!G183</f>
        <v>0.65043654190578248</v>
      </c>
      <c r="H85" s="88">
        <f>Flavor!H183</f>
        <v>-0.13424054289829979</v>
      </c>
      <c r="I85" s="488">
        <f>Flavor!I183</f>
        <v>2.6112961767354692</v>
      </c>
      <c r="J85" s="508">
        <f>Flavor!J183</f>
        <v>0.25941980163039169</v>
      </c>
      <c r="K85" s="87">
        <f>Flavor!K183</f>
        <v>0.11030333242698664</v>
      </c>
      <c r="L85" s="517">
        <f>Flavor!L183</f>
        <v>34246286.857817054</v>
      </c>
      <c r="M85" s="533">
        <f>Flavor!M183</f>
        <v>873987.28188950941</v>
      </c>
      <c r="N85" s="87">
        <f>Flavor!N183</f>
        <v>2.6189003844372265E-2</v>
      </c>
      <c r="O85" s="86">
        <f>Flavor!O183</f>
        <v>11945461.571653232</v>
      </c>
      <c r="P85" s="85">
        <f>Flavor!P183</f>
        <v>-863595.41252399981</v>
      </c>
      <c r="Q85" s="87">
        <f>Flavor!Q183</f>
        <v>-6.7420686283992781E-2</v>
      </c>
    </row>
    <row r="86" spans="2:17" ht="15" thickBot="1">
      <c r="B86" s="379"/>
      <c r="C86" s="151" t="s">
        <v>84</v>
      </c>
      <c r="D86" s="137">
        <f>Flavor!D184</f>
        <v>6913985.5545651559</v>
      </c>
      <c r="E86" s="133">
        <f>Flavor!E184</f>
        <v>1853191.9317508694</v>
      </c>
      <c r="F86" s="134">
        <f>Flavor!F184</f>
        <v>0.36618603125734989</v>
      </c>
      <c r="G86" s="135">
        <f>Flavor!G184</f>
        <v>0.34290675680880628</v>
      </c>
      <c r="H86" s="136">
        <f>Flavor!H184</f>
        <v>6.3048610391855886E-2</v>
      </c>
      <c r="I86" s="489">
        <f>Flavor!I184</f>
        <v>3.033276185026045</v>
      </c>
      <c r="J86" s="509">
        <f>Flavor!J184</f>
        <v>0.64461945511606311</v>
      </c>
      <c r="K86" s="134">
        <f>Flavor!K184</f>
        <v>0.2698669285730127</v>
      </c>
      <c r="L86" s="518">
        <f>Flavor!L184</f>
        <v>20972027.72627658</v>
      </c>
      <c r="M86" s="534">
        <f>Flavor!M184</f>
        <v>8883528.9804557152</v>
      </c>
      <c r="N86" s="134">
        <f>Flavor!N184</f>
        <v>0.7348744593721247</v>
      </c>
      <c r="O86" s="137">
        <f>Flavor!O184</f>
        <v>15903116.229734071</v>
      </c>
      <c r="P86" s="133">
        <f>Flavor!P184</f>
        <v>3115699.3223020881</v>
      </c>
      <c r="Q86" s="134">
        <f>Flavor!Q184</f>
        <v>0.24365353416226379</v>
      </c>
    </row>
    <row r="87" spans="2:17">
      <c r="B87" s="375" t="s">
        <v>85</v>
      </c>
      <c r="C87" s="178" t="s">
        <v>132</v>
      </c>
      <c r="D87" s="117">
        <f>Fat!D55</f>
        <v>449898611.38007069</v>
      </c>
      <c r="E87" s="113">
        <f>Fat!E55</f>
        <v>73887240.969349682</v>
      </c>
      <c r="F87" s="114">
        <f>Fat!F55</f>
        <v>0.19650267726915255</v>
      </c>
      <c r="G87" s="115">
        <f>Fat!G55</f>
        <v>22.313218982539279</v>
      </c>
      <c r="H87" s="116">
        <f>Fat!H55</f>
        <v>1.5200681453937399</v>
      </c>
      <c r="I87" s="490">
        <f>Fat!I55</f>
        <v>2.8506939539983787</v>
      </c>
      <c r="J87" s="510">
        <f>Fat!J55</f>
        <v>0.14318662287311934</v>
      </c>
      <c r="K87" s="114">
        <f>Fat!K55</f>
        <v>5.2885036072500662E-2</v>
      </c>
      <c r="L87" s="519">
        <f>Fat!L55</f>
        <v>1282523251.3734336</v>
      </c>
      <c r="M87" s="535">
        <f>Fat!M55</f>
        <v>264469709.39995098</v>
      </c>
      <c r="N87" s="114">
        <f>Fat!N55</f>
        <v>0.25977976451737511</v>
      </c>
      <c r="O87" s="117">
        <f>Fat!O55</f>
        <v>338370249.81322241</v>
      </c>
      <c r="P87" s="113">
        <f>Fat!P55</f>
        <v>63553508.132582068</v>
      </c>
      <c r="Q87" s="114">
        <f>Fat!Q55</f>
        <v>0.23125777470441183</v>
      </c>
    </row>
    <row r="88" spans="2:17">
      <c r="B88" s="376"/>
      <c r="C88" s="179" t="s">
        <v>87</v>
      </c>
      <c r="D88" s="86">
        <f>Fat!D56</f>
        <v>27238265.258780867</v>
      </c>
      <c r="E88" s="85">
        <f>Fat!E56</f>
        <v>3338355.7816369161</v>
      </c>
      <c r="F88" s="87">
        <f>Fat!F56</f>
        <v>0.13968068727747546</v>
      </c>
      <c r="G88" s="102">
        <f>Fat!G56</f>
        <v>1.3509118766988757</v>
      </c>
      <c r="H88" s="88">
        <f>Fat!H56</f>
        <v>2.9264549359944159E-2</v>
      </c>
      <c r="I88" s="488">
        <f>Fat!I56</f>
        <v>3.397489166997012</v>
      </c>
      <c r="J88" s="508">
        <f>Fat!J56</f>
        <v>0.19717020003376895</v>
      </c>
      <c r="K88" s="87">
        <f>Fat!K56</f>
        <v>6.1609546444947698E-2</v>
      </c>
      <c r="L88" s="517">
        <f>Fat!L56</f>
        <v>92541711.144499063</v>
      </c>
      <c r="M88" s="533">
        <f>Fat!M56</f>
        <v>16054377.536090717</v>
      </c>
      <c r="N88" s="87">
        <f>Fat!N56</f>
        <v>0.20989589751270712</v>
      </c>
      <c r="O88" s="86">
        <f>Fat!O56</f>
        <v>30767416.258993052</v>
      </c>
      <c r="P88" s="85">
        <f>Fat!P56</f>
        <v>3889122.0010945834</v>
      </c>
      <c r="Q88" s="87">
        <f>Fat!Q56</f>
        <v>0.14469378018479442</v>
      </c>
    </row>
    <row r="89" spans="2:17">
      <c r="B89" s="376"/>
      <c r="C89" s="179" t="s">
        <v>50</v>
      </c>
      <c r="D89" s="86">
        <f>Fat!D57</f>
        <v>779266169.0753603</v>
      </c>
      <c r="E89" s="85">
        <f>Fat!E57</f>
        <v>54427088.430588365</v>
      </c>
      <c r="F89" s="87">
        <f>Fat!F57</f>
        <v>7.5088512587060563E-2</v>
      </c>
      <c r="G89" s="102">
        <f>Fat!G57</f>
        <v>38.648567113655318</v>
      </c>
      <c r="H89" s="88">
        <f>Fat!H57</f>
        <v>-1.4344982469524865</v>
      </c>
      <c r="I89" s="488">
        <f>Fat!I57</f>
        <v>2.4551533943275543</v>
      </c>
      <c r="J89" s="508">
        <f>Fat!J57</f>
        <v>0.13405187234292137</v>
      </c>
      <c r="K89" s="87">
        <f>Fat!K57</f>
        <v>5.7753558417514526E-2</v>
      </c>
      <c r="L89" s="517">
        <f>Fat!L57</f>
        <v>1913217980.0900006</v>
      </c>
      <c r="M89" s="533">
        <f>Fat!M57</f>
        <v>230792886.81147838</v>
      </c>
      <c r="N89" s="87">
        <f>Fat!N57</f>
        <v>0.13717869980275613</v>
      </c>
      <c r="O89" s="86">
        <f>Fat!O57</f>
        <v>562651088.79372466</v>
      </c>
      <c r="P89" s="85">
        <f>Fat!P57</f>
        <v>32861868.365529716</v>
      </c>
      <c r="Q89" s="87">
        <f>Fat!Q57</f>
        <v>6.2028193663452719E-2</v>
      </c>
    </row>
    <row r="90" spans="2:17" ht="15" thickBot="1">
      <c r="B90" s="377"/>
      <c r="C90" s="180" t="s">
        <v>15</v>
      </c>
      <c r="D90" s="112">
        <f>Fat!D58</f>
        <v>759225416.71284592</v>
      </c>
      <c r="E90" s="108">
        <f>Fat!E58</f>
        <v>76587967.034386396</v>
      </c>
      <c r="F90" s="109">
        <f>Fat!F58</f>
        <v>0.11219420655936965</v>
      </c>
      <c r="G90" s="110">
        <f>Fat!G58</f>
        <v>37.65462384570899</v>
      </c>
      <c r="H90" s="111">
        <f>Fat!H58</f>
        <v>-9.4722517790891914E-2</v>
      </c>
      <c r="I90" s="494">
        <f>Fat!I58</f>
        <v>2.51165730759018</v>
      </c>
      <c r="J90" s="514">
        <f>Fat!J58</f>
        <v>0.10951551528874415</v>
      </c>
      <c r="K90" s="109">
        <f>Fat!K58</f>
        <v>4.5590778878968626E-2</v>
      </c>
      <c r="L90" s="523">
        <f>Fat!L58</f>
        <v>1906914065.9950192</v>
      </c>
      <c r="M90" s="539">
        <f>Fat!M58</f>
        <v>267122119.13232327</v>
      </c>
      <c r="N90" s="109">
        <f>Fat!N58</f>
        <v>0.16290000670108798</v>
      </c>
      <c r="O90" s="112">
        <f>Fat!O58</f>
        <v>576050323.33426201</v>
      </c>
      <c r="P90" s="108">
        <f>Fat!P58</f>
        <v>40986267.411012411</v>
      </c>
      <c r="Q90" s="109">
        <f>Fat!Q58</f>
        <v>7.6600674175900066E-2</v>
      </c>
    </row>
    <row r="91" spans="2:17" hidden="1">
      <c r="B91" s="378" t="s">
        <v>88</v>
      </c>
      <c r="C91" s="148" t="s">
        <v>89</v>
      </c>
      <c r="D91" s="123">
        <f>Organic!D16</f>
        <v>182787272.11851308</v>
      </c>
      <c r="E91" s="118">
        <f>Organic!E16</f>
        <v>23284953.178489566</v>
      </c>
      <c r="F91" s="120">
        <f>Organic!F16</f>
        <v>0.14598504481458502</v>
      </c>
      <c r="G91" s="121">
        <f>Organic!G16</f>
        <v>9.0655368272649159</v>
      </c>
      <c r="H91" s="122">
        <f>Organic!H16</f>
        <v>0.24517649355559534</v>
      </c>
      <c r="I91" s="492">
        <f>Organic!I16</f>
        <v>2.833029818080703</v>
      </c>
      <c r="J91" s="512">
        <f>Organic!J16</f>
        <v>0.23766327159020184</v>
      </c>
      <c r="K91" s="120">
        <f>Organic!K16</f>
        <v>9.1572141095666873E-2</v>
      </c>
      <c r="L91" s="521">
        <f>Organic!L16</f>
        <v>517841792.2773791</v>
      </c>
      <c r="M91" s="537">
        <f>Organic!M16</f>
        <v>103874809.61278379</v>
      </c>
      <c r="N91" s="120">
        <f>Organic!N16</f>
        <v>0.2509253490318703</v>
      </c>
      <c r="O91" s="123">
        <f>Organic!O16</f>
        <v>72868891.956739396</v>
      </c>
      <c r="P91" s="118">
        <f>Organic!P16</f>
        <v>9820746.1978030205</v>
      </c>
      <c r="Q91" s="120">
        <f>Organic!Q16</f>
        <v>0.15576582117660517</v>
      </c>
    </row>
    <row r="92" spans="2:17" hidden="1">
      <c r="B92" s="376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495" t="e">
        <f>#REF!</f>
        <v>#REF!</v>
      </c>
      <c r="J92" s="515" t="e">
        <f>#REF!</f>
        <v>#REF!</v>
      </c>
      <c r="K92" s="104" t="e">
        <f>#REF!</f>
        <v>#REF!</v>
      </c>
      <c r="L92" s="524" t="e">
        <f>#REF!</f>
        <v>#REF!</v>
      </c>
      <c r="M92" s="540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379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493" t="e">
        <f>#REF!</f>
        <v>#REF!</v>
      </c>
      <c r="J93" s="513" t="e">
        <f>#REF!</f>
        <v>#REF!</v>
      </c>
      <c r="K93" s="124" t="e">
        <f>#REF!</f>
        <v>#REF!</v>
      </c>
      <c r="L93" s="522" t="e">
        <f>#REF!</f>
        <v>#REF!</v>
      </c>
      <c r="M93" s="538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375" t="s">
        <v>54</v>
      </c>
      <c r="C94" s="144" t="s">
        <v>92</v>
      </c>
      <c r="D94" s="117">
        <f>Size!D94</f>
        <v>191674647.46370855</v>
      </c>
      <c r="E94" s="113">
        <f>Size!E94</f>
        <v>9720496.0860607326</v>
      </c>
      <c r="F94" s="114">
        <f>Size!F94</f>
        <v>5.3422777180201497E-2</v>
      </c>
      <c r="G94" s="115">
        <f>Size!G94</f>
        <v>9.5063160322708171</v>
      </c>
      <c r="H94" s="116">
        <f>Size!H94</f>
        <v>-0.55561403890654404</v>
      </c>
      <c r="I94" s="490">
        <f>Size!I94</f>
        <v>3.5585250107865165</v>
      </c>
      <c r="J94" s="510">
        <f>Size!J94</f>
        <v>0.16156681458129274</v>
      </c>
      <c r="K94" s="114">
        <f>Size!K94</f>
        <v>4.7562202785356812E-2</v>
      </c>
      <c r="L94" s="519">
        <f>Size!L94</f>
        <v>682079026.93329525</v>
      </c>
      <c r="M94" s="535">
        <f>Size!M94</f>
        <v>63988381.07742846</v>
      </c>
      <c r="N94" s="114">
        <f>Size!N94</f>
        <v>0.10352588492715999</v>
      </c>
      <c r="O94" s="117">
        <f>Size!O94</f>
        <v>583631720.66975939</v>
      </c>
      <c r="P94" s="113">
        <f>Size!P94</f>
        <v>32372065.712880373</v>
      </c>
      <c r="Q94" s="114">
        <f>Size!Q94</f>
        <v>5.8723807232750599E-2</v>
      </c>
    </row>
    <row r="95" spans="2:17">
      <c r="B95" s="376"/>
      <c r="C95" s="145" t="s">
        <v>93</v>
      </c>
      <c r="D95" s="86">
        <f>Size!D95</f>
        <v>333496428.81689709</v>
      </c>
      <c r="E95" s="85">
        <f>Size!E95</f>
        <v>-5231817.0418624282</v>
      </c>
      <c r="F95" s="87">
        <f>Size!F95</f>
        <v>-1.5445470242962714E-2</v>
      </c>
      <c r="G95" s="102">
        <f>Size!G95</f>
        <v>16.540124058751161</v>
      </c>
      <c r="H95" s="88">
        <f>Size!H95</f>
        <v>-2.1912975502536831</v>
      </c>
      <c r="I95" s="488">
        <f>Size!I95</f>
        <v>2.7128785143252481</v>
      </c>
      <c r="J95" s="508">
        <f>Size!J95</f>
        <v>0.11944156859412791</v>
      </c>
      <c r="K95" s="87">
        <f>Size!K95</f>
        <v>4.6055320061176942E-2</v>
      </c>
      <c r="L95" s="517">
        <f>Size!L95</f>
        <v>904735296.34155965</v>
      </c>
      <c r="M95" s="533">
        <f>Size!M95</f>
        <v>26264948.968758464</v>
      </c>
      <c r="N95" s="87">
        <f>Size!N95</f>
        <v>2.9898503742679279E-2</v>
      </c>
      <c r="O95" s="86">
        <f>Size!O95</f>
        <v>165712383.62354705</v>
      </c>
      <c r="P95" s="85">
        <f>Size!P95</f>
        <v>-3673186.4554080367</v>
      </c>
      <c r="Q95" s="87">
        <f>Size!Q95</f>
        <v>-2.1685356395446598E-2</v>
      </c>
    </row>
    <row r="96" spans="2:17">
      <c r="B96" s="376"/>
      <c r="C96" s="145" t="s">
        <v>94</v>
      </c>
      <c r="D96" s="86">
        <f>Size!D96</f>
        <v>569411539.50692558</v>
      </c>
      <c r="E96" s="85">
        <f>Size!E96</f>
        <v>5493813.0037338734</v>
      </c>
      <c r="F96" s="87">
        <f>Size!F96</f>
        <v>9.7422243450309039E-3</v>
      </c>
      <c r="G96" s="102">
        <f>Size!G96</f>
        <v>28.240594771405998</v>
      </c>
      <c r="H96" s="88">
        <f>Size!H96</f>
        <v>-2.9436386577933042</v>
      </c>
      <c r="I96" s="488">
        <f>Size!I96</f>
        <v>2.4070448151893467</v>
      </c>
      <c r="J96" s="508">
        <f>Size!J96</f>
        <v>0.15648427612894045</v>
      </c>
      <c r="K96" s="87">
        <f>Size!K96</f>
        <v>6.9531244955655172E-2</v>
      </c>
      <c r="L96" s="517">
        <f>Size!L96</f>
        <v>1370599093.8791292</v>
      </c>
      <c r="M96" s="533">
        <f>Size!M96</f>
        <v>101468111.3343873</v>
      </c>
      <c r="N96" s="87">
        <f>Size!N96</f>
        <v>7.9950858288033444E-2</v>
      </c>
      <c r="O96" s="86">
        <f>Size!O96</f>
        <v>246631135.87594217</v>
      </c>
      <c r="P96" s="85">
        <f>Size!P96</f>
        <v>6009283.8786717653</v>
      </c>
      <c r="Q96" s="87">
        <f>Size!Q96</f>
        <v>2.4973974012717406E-2</v>
      </c>
    </row>
    <row r="97" spans="2:17">
      <c r="B97" s="376"/>
      <c r="C97" s="145" t="s">
        <v>95</v>
      </c>
      <c r="D97" s="86">
        <f>Size!D97</f>
        <v>394664930.45189071</v>
      </c>
      <c r="E97" s="85">
        <f>Size!E97</f>
        <v>66128740.407005906</v>
      </c>
      <c r="F97" s="87">
        <f>Size!F97</f>
        <v>0.20128297098097886</v>
      </c>
      <c r="G97" s="102">
        <f>Size!G97</f>
        <v>19.573843517516941</v>
      </c>
      <c r="H97" s="88">
        <f>Size!H97</f>
        <v>1.4060350610798373</v>
      </c>
      <c r="I97" s="488">
        <f>Size!I97</f>
        <v>2.2445486198040538</v>
      </c>
      <c r="J97" s="508">
        <f>Size!J97</f>
        <v>0.11129724592105683</v>
      </c>
      <c r="K97" s="87">
        <f>Size!K97</f>
        <v>5.2172588417684143E-2</v>
      </c>
      <c r="L97" s="517">
        <f>Size!L97</f>
        <v>885844624.9308542</v>
      </c>
      <c r="M97" s="533">
        <f>Size!M97</f>
        <v>184994346.14731836</v>
      </c>
      <c r="N97" s="87">
        <f>Size!N97</f>
        <v>0.26395701299914243</v>
      </c>
      <c r="O97" s="86">
        <f>Size!O97</f>
        <v>193277880.24819416</v>
      </c>
      <c r="P97" s="85">
        <f>Size!P97</f>
        <v>31786238.125737906</v>
      </c>
      <c r="Q97" s="87">
        <f>Size!Q97</f>
        <v>0.19682899813251614</v>
      </c>
    </row>
    <row r="98" spans="2:17">
      <c r="B98" s="376"/>
      <c r="C98" s="145" t="s">
        <v>96</v>
      </c>
      <c r="D98" s="86">
        <f>Size!D98</f>
        <v>267993439.99780154</v>
      </c>
      <c r="E98" s="85">
        <f>Size!E98</f>
        <v>33489692.614459366</v>
      </c>
      <c r="F98" s="87">
        <f>Size!F98</f>
        <v>0.14281090595841917</v>
      </c>
      <c r="G98" s="102">
        <f>Size!G98</f>
        <v>13.291430916427661</v>
      </c>
      <c r="H98" s="88">
        <f>Size!H98</f>
        <v>0.32354703065174917</v>
      </c>
      <c r="I98" s="488">
        <f>Size!I98</f>
        <v>3.6816052408949909</v>
      </c>
      <c r="J98" s="508">
        <f>Size!J98</f>
        <v>0.20586176883481677</v>
      </c>
      <c r="K98" s="87">
        <f>Size!K98</f>
        <v>5.9228125001065321E-2</v>
      </c>
      <c r="L98" s="517">
        <f>Size!L98</f>
        <v>986646053.22138345</v>
      </c>
      <c r="M98" s="533">
        <f>Size!M98</f>
        <v>171571184.08008373</v>
      </c>
      <c r="N98" s="87">
        <f>Size!N98</f>
        <v>0.21049745314910512</v>
      </c>
      <c r="O98" s="86">
        <f>Size!O98</f>
        <v>750585904.34042835</v>
      </c>
      <c r="P98" s="85">
        <f>Size!P98</f>
        <v>81897158.096108437</v>
      </c>
      <c r="Q98" s="87">
        <f>Size!Q98</f>
        <v>0.12247425810002421</v>
      </c>
    </row>
    <row r="99" spans="2:17" ht="15" customHeight="1">
      <c r="B99" s="376"/>
      <c r="C99" s="145" t="s">
        <v>97</v>
      </c>
      <c r="D99" s="86">
        <f>Size!D99</f>
        <v>613537302.00134158</v>
      </c>
      <c r="E99" s="85">
        <f>Size!E99</f>
        <v>107693949.07658881</v>
      </c>
      <c r="F99" s="87">
        <f>Size!F99</f>
        <v>0.21289980080574258</v>
      </c>
      <c r="G99" s="102">
        <f>Size!G99</f>
        <v>30.429060742192579</v>
      </c>
      <c r="H99" s="88">
        <f>Size!H99</f>
        <v>2.4562972434642631</v>
      </c>
      <c r="I99" s="488">
        <f>Size!I99</f>
        <v>2.2093303929465828</v>
      </c>
      <c r="J99" s="508">
        <f>Size!J99</f>
        <v>0.10334465668135051</v>
      </c>
      <c r="K99" s="87">
        <f>Size!K99</f>
        <v>4.9071869244766371E-2</v>
      </c>
      <c r="L99" s="517">
        <f>Size!L99</f>
        <v>1355506608.5180104</v>
      </c>
      <c r="M99" s="533">
        <f>Size!M99</f>
        <v>290207722.47390115</v>
      </c>
      <c r="N99" s="87">
        <f>Size!N99</f>
        <v>0.27241906123788528</v>
      </c>
      <c r="O99" s="86">
        <f>Size!O99</f>
        <v>268653537.79110765</v>
      </c>
      <c r="P99" s="85">
        <f>Size!P99</f>
        <v>45951363.883945525</v>
      </c>
      <c r="Q99" s="87">
        <f>Size!Q99</f>
        <v>0.20633549766380491</v>
      </c>
    </row>
    <row r="100" spans="2:17" ht="15" thickBot="1">
      <c r="B100" s="377"/>
      <c r="C100" s="146" t="s">
        <v>98</v>
      </c>
      <c r="D100" s="137">
        <f>Size!D100</f>
        <v>1134097720.427933</v>
      </c>
      <c r="E100" s="133">
        <f>Size!E100</f>
        <v>67057010.524916887</v>
      </c>
      <c r="F100" s="134">
        <f>Size!F100</f>
        <v>6.2843910173784961E-2</v>
      </c>
      <c r="G100" s="135">
        <f>Size!G100</f>
        <v>56.246830159983091</v>
      </c>
      <c r="H100" s="136">
        <f>Size!H100</f>
        <v>-2.759732344105629</v>
      </c>
      <c r="I100" s="489">
        <f>Size!I100</f>
        <v>2.5156953368947486</v>
      </c>
      <c r="J100" s="509">
        <f>Size!J100</f>
        <v>0.13866872769610739</v>
      </c>
      <c r="K100" s="134">
        <f>Size!K100</f>
        <v>5.8337053173694295E-2</v>
      </c>
      <c r="L100" s="518">
        <f>Size!L100</f>
        <v>2853044346.8635154</v>
      </c>
      <c r="M100" s="534">
        <f>Size!M100</f>
        <v>316660186.32583809</v>
      </c>
      <c r="N100" s="134">
        <f>Size!N100</f>
        <v>0.12484709187693029</v>
      </c>
      <c r="O100" s="137">
        <f>Size!O100</f>
        <v>488599636.06866539</v>
      </c>
      <c r="P100" s="133">
        <f>Size!P100</f>
        <v>13442243.93016398</v>
      </c>
      <c r="Q100" s="134">
        <f>Size!Q100</f>
        <v>2.8290086932385897E-2</v>
      </c>
    </row>
    <row r="101" spans="2:17">
      <c r="B101" s="169"/>
      <c r="C101" s="141"/>
      <c r="D101" s="80"/>
      <c r="E101" s="80"/>
      <c r="F101" s="81"/>
      <c r="G101" s="82"/>
      <c r="H101" s="82"/>
      <c r="I101" s="496"/>
      <c r="J101" s="496"/>
      <c r="K101" s="81"/>
      <c r="L101" s="525"/>
      <c r="M101" s="525"/>
      <c r="N101" s="81"/>
      <c r="O101" s="80"/>
      <c r="P101" s="80"/>
      <c r="Q101" s="81"/>
    </row>
    <row r="102" spans="2:17" ht="23.4">
      <c r="B102" s="366" t="s">
        <v>125</v>
      </c>
      <c r="C102" s="366"/>
      <c r="D102" s="366"/>
      <c r="E102" s="366"/>
      <c r="F102" s="366"/>
      <c r="G102" s="366"/>
      <c r="H102" s="366"/>
      <c r="I102" s="541"/>
      <c r="J102" s="541"/>
      <c r="K102" s="366"/>
      <c r="L102" s="541"/>
      <c r="M102" s="541"/>
      <c r="N102" s="366"/>
      <c r="O102" s="366"/>
      <c r="P102" s="366"/>
      <c r="Q102" s="366"/>
    </row>
    <row r="103" spans="2:17">
      <c r="B103" s="367" t="s">
        <v>18</v>
      </c>
      <c r="C103" s="367"/>
      <c r="D103" s="367"/>
      <c r="E103" s="367"/>
      <c r="F103" s="367"/>
      <c r="G103" s="367"/>
      <c r="H103" s="367"/>
      <c r="I103" s="542"/>
      <c r="J103" s="542"/>
      <c r="K103" s="367"/>
      <c r="L103" s="542"/>
      <c r="M103" s="542"/>
      <c r="N103" s="367"/>
      <c r="O103" s="367"/>
      <c r="P103" s="367"/>
      <c r="Q103" s="367"/>
    </row>
    <row r="104" spans="2:17" ht="15" thickBot="1">
      <c r="B104" s="368" t="str">
        <f>'HOME PAGE'!H7</f>
        <v>YTD Ending 1-25-2026</v>
      </c>
      <c r="C104" s="368"/>
      <c r="D104" s="368"/>
      <c r="E104" s="368"/>
      <c r="F104" s="368"/>
      <c r="G104" s="368"/>
      <c r="H104" s="368"/>
      <c r="I104" s="543"/>
      <c r="J104" s="543"/>
      <c r="K104" s="368"/>
      <c r="L104" s="543"/>
      <c r="M104" s="543"/>
      <c r="N104" s="368"/>
      <c r="O104" s="368"/>
      <c r="P104" s="368"/>
      <c r="Q104" s="368"/>
    </row>
    <row r="105" spans="2:17">
      <c r="D105" s="373" t="s">
        <v>55</v>
      </c>
      <c r="E105" s="371"/>
      <c r="F105" s="374"/>
      <c r="G105" s="370" t="s">
        <v>20</v>
      </c>
      <c r="H105" s="372"/>
      <c r="I105" s="544" t="s">
        <v>21</v>
      </c>
      <c r="J105" s="547"/>
      <c r="K105" s="374"/>
      <c r="L105" s="545" t="s">
        <v>22</v>
      </c>
      <c r="M105" s="547"/>
      <c r="N105" s="372"/>
      <c r="O105" s="373" t="s">
        <v>23</v>
      </c>
      <c r="P105" s="371"/>
      <c r="Q105" s="374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486" t="s">
        <v>19</v>
      </c>
      <c r="J106" s="506" t="s">
        <v>25</v>
      </c>
      <c r="K106" s="17" t="s">
        <v>26</v>
      </c>
      <c r="L106" s="497" t="s">
        <v>19</v>
      </c>
      <c r="M106" s="506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18" t="s">
        <v>11</v>
      </c>
      <c r="D107" s="213">
        <f>'Segment Data'!D87</f>
        <v>170622239.41990429</v>
      </c>
      <c r="E107" s="214">
        <f>'Segment Data'!E87</f>
        <v>18053020.194842398</v>
      </c>
      <c r="F107" s="215">
        <f>'Segment Data'!F87</f>
        <v>0.1183267521885365</v>
      </c>
      <c r="G107" s="216">
        <f>'Segment Data'!G87</f>
        <v>99.97268621704562</v>
      </c>
      <c r="H107" s="217">
        <f>'Segment Data'!H87</f>
        <v>5.4570183436482012E-3</v>
      </c>
      <c r="I107" s="487">
        <f>'Segment Data'!I87</f>
        <v>2.616724894178958</v>
      </c>
      <c r="J107" s="507">
        <f>'Segment Data'!J87</f>
        <v>0.13392402606456466</v>
      </c>
      <c r="K107" s="215">
        <f>'Segment Data'!K87</f>
        <v>5.3940703736854903E-2</v>
      </c>
      <c r="L107" s="516">
        <f>'Segment Data'!L87</f>
        <v>446471461.39062589</v>
      </c>
      <c r="M107" s="532">
        <f>'Segment Data'!M87</f>
        <v>67672471.451107025</v>
      </c>
      <c r="N107" s="215">
        <f>'Segment Data'!N87</f>
        <v>0.17865008420933748</v>
      </c>
      <c r="O107" s="213">
        <f>'Segment Data'!O87</f>
        <v>123183245.6968745</v>
      </c>
      <c r="P107" s="214">
        <f>'Segment Data'!P87</f>
        <v>12088826.933199748</v>
      </c>
      <c r="Q107" s="215">
        <f>'Segment Data'!Q87</f>
        <v>0.10881578991754452</v>
      </c>
    </row>
    <row r="108" spans="2:17">
      <c r="B108" s="382" t="s">
        <v>51</v>
      </c>
      <c r="C108" s="145" t="s">
        <v>133</v>
      </c>
      <c r="D108" s="86">
        <f>'Segment Data'!D88</f>
        <v>2074814.4090523184</v>
      </c>
      <c r="E108" s="85">
        <f>'Segment Data'!E88</f>
        <v>566844.38499576529</v>
      </c>
      <c r="F108" s="87">
        <f>'Segment Data'!F88</f>
        <v>0.37589897408630918</v>
      </c>
      <c r="G108" s="102">
        <f>'Segment Data'!G88</f>
        <v>1.2156959759760062</v>
      </c>
      <c r="H108" s="88">
        <f>'Segment Data'!H88</f>
        <v>0.22763569890754409</v>
      </c>
      <c r="I108" s="488">
        <f>'Segment Data'!I88</f>
        <v>4.714491531406364</v>
      </c>
      <c r="J108" s="508">
        <f>'Segment Data'!J88</f>
        <v>0.23413019346233632</v>
      </c>
      <c r="K108" s="87">
        <f>'Segment Data'!K88</f>
        <v>5.2256989069050228E-2</v>
      </c>
      <c r="L108" s="517">
        <f>'Segment Data'!L88</f>
        <v>9781694.9607170541</v>
      </c>
      <c r="M108" s="533">
        <f>'Segment Data'!M88</f>
        <v>3025444.366155548</v>
      </c>
      <c r="N108" s="87">
        <f>'Segment Data'!N88</f>
        <v>0.44779931173525472</v>
      </c>
      <c r="O108" s="86">
        <f>'Segment Data'!O88</f>
        <v>3609175.4543644786</v>
      </c>
      <c r="P108" s="85">
        <f>'Segment Data'!P88</f>
        <v>742914.82625550032</v>
      </c>
      <c r="Q108" s="87">
        <f>'Segment Data'!Q88</f>
        <v>0.25919304719530689</v>
      </c>
    </row>
    <row r="109" spans="2:17">
      <c r="B109" s="383"/>
      <c r="C109" s="145" t="s">
        <v>137</v>
      </c>
      <c r="D109" s="86">
        <f>'Segment Data'!D89</f>
        <v>2058004.6333270795</v>
      </c>
      <c r="E109" s="85">
        <f>'Segment Data'!E89</f>
        <v>278306.34996110946</v>
      </c>
      <c r="F109" s="87">
        <f>'Segment Data'!F89</f>
        <v>0.156378388720331</v>
      </c>
      <c r="G109" s="102">
        <f>'Segment Data'!G89</f>
        <v>1.2058466243342052</v>
      </c>
      <c r="H109" s="88">
        <f>'Segment Data'!H89</f>
        <v>3.974308718929187E-2</v>
      </c>
      <c r="I109" s="488">
        <f>'Segment Data'!I89</f>
        <v>3.6309356539426574</v>
      </c>
      <c r="J109" s="508">
        <f>'Segment Data'!J89</f>
        <v>-0.10188195729086003</v>
      </c>
      <c r="K109" s="87">
        <f>'Segment Data'!K89</f>
        <v>-2.7293580319664459E-2</v>
      </c>
      <c r="L109" s="517">
        <f>'Segment Data'!L89</f>
        <v>7472482.3991264785</v>
      </c>
      <c r="M109" s="533">
        <f>'Segment Data'!M89</f>
        <v>829193.30429592635</v>
      </c>
      <c r="N109" s="87">
        <f>'Segment Data'!N89</f>
        <v>0.12481668228786848</v>
      </c>
      <c r="O109" s="86">
        <f>'Segment Data'!O89</f>
        <v>2366304.3302201033</v>
      </c>
      <c r="P109" s="85">
        <f>'Segment Data'!P89</f>
        <v>157440.45157802012</v>
      </c>
      <c r="Q109" s="87">
        <f>'Segment Data'!Q89</f>
        <v>7.12766653936176E-2</v>
      </c>
    </row>
    <row r="110" spans="2:17">
      <c r="B110" s="383"/>
      <c r="C110" s="145" t="s">
        <v>134</v>
      </c>
      <c r="D110" s="86">
        <f>'Segment Data'!D90</f>
        <v>94273729.7984965</v>
      </c>
      <c r="E110" s="85">
        <f>'Segment Data'!E90</f>
        <v>16670201.37916851</v>
      </c>
      <c r="F110" s="87">
        <f>'Segment Data'!F90</f>
        <v>0.21481241534652462</v>
      </c>
      <c r="G110" s="102">
        <f>'Segment Data'!G90</f>
        <v>55.237805105001826</v>
      </c>
      <c r="H110" s="88">
        <f>'Segment Data'!H90</f>
        <v>4.3900013898956942</v>
      </c>
      <c r="I110" s="488">
        <f>'Segment Data'!I90</f>
        <v>2.7772113692166882</v>
      </c>
      <c r="J110" s="508">
        <f>'Segment Data'!J90</f>
        <v>0.1007472239757341</v>
      </c>
      <c r="K110" s="87">
        <f>'Segment Data'!K90</f>
        <v>3.7641910561317882E-2</v>
      </c>
      <c r="L110" s="517">
        <f>'Segment Data'!L90</f>
        <v>261818074.21484658</v>
      </c>
      <c r="M110" s="533">
        <f>'Segment Data'!M90</f>
        <v>54115012.856327802</v>
      </c>
      <c r="N110" s="87">
        <f>'Segment Data'!N90</f>
        <v>0.26054027563377713</v>
      </c>
      <c r="O110" s="86">
        <f>'Segment Data'!O90</f>
        <v>69632795.059043095</v>
      </c>
      <c r="P110" s="85">
        <f>'Segment Data'!P90</f>
        <v>7725276.4645986781</v>
      </c>
      <c r="Q110" s="87">
        <f>'Segment Data'!Q90</f>
        <v>0.12478737058105806</v>
      </c>
    </row>
    <row r="111" spans="2:17">
      <c r="B111" s="383"/>
      <c r="C111" s="145" t="s">
        <v>136</v>
      </c>
      <c r="D111" s="86">
        <f>'Segment Data'!D91</f>
        <v>621779.57654507365</v>
      </c>
      <c r="E111" s="85">
        <f>'Segment Data'!E91</f>
        <v>295213.56370196084</v>
      </c>
      <c r="F111" s="87">
        <f>'Segment Data'!F91</f>
        <v>0.90399353298221463</v>
      </c>
      <c r="G111" s="102">
        <f>'Segment Data'!G91</f>
        <v>0.3643192980788918</v>
      </c>
      <c r="H111" s="88">
        <f>'Segment Data'!H91</f>
        <v>0.15034494846754431</v>
      </c>
      <c r="I111" s="488">
        <f>'Segment Data'!I91</f>
        <v>4.420961471084131</v>
      </c>
      <c r="J111" s="508">
        <f>'Segment Data'!J91</f>
        <v>0.32531085184338515</v>
      </c>
      <c r="K111" s="87">
        <f>'Segment Data'!K91</f>
        <v>7.9428369772344368E-2</v>
      </c>
      <c r="L111" s="517">
        <f>'Segment Data'!L91</f>
        <v>2748863.5514127766</v>
      </c>
      <c r="M111" s="533">
        <f>'Segment Data'!M91</f>
        <v>1411363.2586889002</v>
      </c>
      <c r="N111" s="87">
        <f>'Segment Data'!N91</f>
        <v>1.055224635364078</v>
      </c>
      <c r="O111" s="86">
        <f>'Segment Data'!O91</f>
        <v>784951.10007828474</v>
      </c>
      <c r="P111" s="85">
        <f>'Segment Data'!P91</f>
        <v>259360.87996280368</v>
      </c>
      <c r="Q111" s="87">
        <f>'Segment Data'!Q91</f>
        <v>0.49346595510437335</v>
      </c>
    </row>
    <row r="112" spans="2:17" ht="15" thickBot="1">
      <c r="B112" s="384"/>
      <c r="C112" s="145" t="s">
        <v>135</v>
      </c>
      <c r="D112" s="137">
        <f>'Segment Data'!D92</f>
        <v>71593911.002483025</v>
      </c>
      <c r="E112" s="133">
        <f>'Segment Data'!E92</f>
        <v>242454.51701666415</v>
      </c>
      <c r="F112" s="134">
        <f>'Segment Data'!F92</f>
        <v>3.3980317846216625E-3</v>
      </c>
      <c r="G112" s="135">
        <f>'Segment Data'!G92</f>
        <v>41.949019213654509</v>
      </c>
      <c r="H112" s="136">
        <f>'Segment Data'!H92</f>
        <v>-4.8022681061153705</v>
      </c>
      <c r="I112" s="489">
        <f>'Segment Data'!I92</f>
        <v>2.2997814193837325</v>
      </c>
      <c r="J112" s="509">
        <f>'Segment Data'!J92</f>
        <v>0.10839113387872779</v>
      </c>
      <c r="K112" s="134">
        <f>'Segment Data'!K92</f>
        <v>4.9462268129818375E-2</v>
      </c>
      <c r="L112" s="518">
        <f>'Segment Data'!L92</f>
        <v>164650346.26452303</v>
      </c>
      <c r="M112" s="534">
        <f>'Segment Data'!M92</f>
        <v>8291457.6656389832</v>
      </c>
      <c r="N112" s="134">
        <f>'Segment Data'!N92</f>
        <v>5.3028374273684627E-2</v>
      </c>
      <c r="O112" s="137">
        <f>'Segment Data'!O92</f>
        <v>46790019.753168523</v>
      </c>
      <c r="P112" s="133">
        <f>'Segment Data'!P92</f>
        <v>3203834.3108047768</v>
      </c>
      <c r="Q112" s="134">
        <f>'Segment Data'!Q92</f>
        <v>7.3505728438690091E-2</v>
      </c>
    </row>
    <row r="113" spans="2:17">
      <c r="B113" s="375" t="s">
        <v>52</v>
      </c>
      <c r="C113" s="144" t="s">
        <v>64</v>
      </c>
      <c r="D113" s="117">
        <f>'Type Data'!D59</f>
        <v>133513331.20290732</v>
      </c>
      <c r="E113" s="113">
        <f>'Type Data'!E59</f>
        <v>14442017.864546746</v>
      </c>
      <c r="F113" s="114">
        <f>'Type Data'!F59</f>
        <v>0.12128880970269804</v>
      </c>
      <c r="G113" s="115">
        <f>'Type Data'!G59</f>
        <v>78.229464174900713</v>
      </c>
      <c r="H113" s="116">
        <f>'Type Data'!H59</f>
        <v>0.21091409025127916</v>
      </c>
      <c r="I113" s="490">
        <f>'Type Data'!I59</f>
        <v>2.5446503381588168</v>
      </c>
      <c r="J113" s="510">
        <f>'Type Data'!J59</f>
        <v>0.11688306976460572</v>
      </c>
      <c r="K113" s="114">
        <f>'Type Data'!K59</f>
        <v>4.8144264603219258E-2</v>
      </c>
      <c r="L113" s="519">
        <f>'Type Data'!L59</f>
        <v>339744743.39418823</v>
      </c>
      <c r="M113" s="535">
        <f>'Type Data'!M59</f>
        <v>50667306.266605377</v>
      </c>
      <c r="N113" s="114">
        <f>'Type Data'!N59</f>
        <v>0.17527243485365349</v>
      </c>
      <c r="O113" s="117">
        <f>'Type Data'!O59</f>
        <v>91319113.897261322</v>
      </c>
      <c r="P113" s="113">
        <f>'Type Data'!P59</f>
        <v>10147651.664890304</v>
      </c>
      <c r="Q113" s="114">
        <f>'Type Data'!Q59</f>
        <v>0.12501501618685196</v>
      </c>
    </row>
    <row r="114" spans="2:17">
      <c r="B114" s="376"/>
      <c r="C114" s="145" t="s">
        <v>65</v>
      </c>
      <c r="D114" s="86">
        <f>'Type Data'!D60</f>
        <v>28681284.313562579</v>
      </c>
      <c r="E114" s="85">
        <f>'Type Data'!E60</f>
        <v>4223884.3065283634</v>
      </c>
      <c r="F114" s="87">
        <f>'Type Data'!F60</f>
        <v>0.17270373405650347</v>
      </c>
      <c r="G114" s="102">
        <f>'Type Data'!G60</f>
        <v>16.805224493186245</v>
      </c>
      <c r="H114" s="88">
        <f>'Type Data'!H60</f>
        <v>0.78011454947680647</v>
      </c>
      <c r="I114" s="488">
        <f>'Type Data'!I60</f>
        <v>2.8686348124273615</v>
      </c>
      <c r="J114" s="508">
        <f>'Type Data'!J60</f>
        <v>0.16496360671637689</v>
      </c>
      <c r="K114" s="87">
        <f>'Type Data'!K60</f>
        <v>6.1014670115183772E-2</v>
      </c>
      <c r="L114" s="517">
        <f>'Type Data'!L60</f>
        <v>82276130.647012413</v>
      </c>
      <c r="M114" s="533">
        <f>'Type Data'!M60</f>
        <v>16151362.481438369</v>
      </c>
      <c r="N114" s="87">
        <f>'Type Data'!N60</f>
        <v>0.24425586553280515</v>
      </c>
      <c r="O114" s="86">
        <f>'Type Data'!O60</f>
        <v>18876106.816218436</v>
      </c>
      <c r="P114" s="85">
        <f>'Type Data'!P60</f>
        <v>3079803.7101652455</v>
      </c>
      <c r="Q114" s="87">
        <f>'Type Data'!Q60</f>
        <v>0.19496990463452524</v>
      </c>
    </row>
    <row r="115" spans="2:17">
      <c r="B115" s="376"/>
      <c r="C115" s="145" t="s">
        <v>66</v>
      </c>
      <c r="D115" s="86">
        <f>'Type Data'!D61</f>
        <v>7898741.0793110719</v>
      </c>
      <c r="E115" s="85">
        <f>'Type Data'!E61</f>
        <v>-670353.71288804803</v>
      </c>
      <c r="F115" s="87">
        <f>'Type Data'!F61</f>
        <v>-7.822923297549525E-2</v>
      </c>
      <c r="G115" s="102">
        <f>'Type Data'!G61</f>
        <v>4.6281092436507691</v>
      </c>
      <c r="H115" s="88">
        <f>'Type Data'!H61</f>
        <v>-0.98657940369375474</v>
      </c>
      <c r="I115" s="488">
        <f>'Type Data'!I61</f>
        <v>2.888885460574194</v>
      </c>
      <c r="J115" s="508">
        <f>'Type Data'!J61</f>
        <v>0.30577531898202004</v>
      </c>
      <c r="K115" s="87">
        <f>'Type Data'!K61</f>
        <v>0.11837486681599517</v>
      </c>
      <c r="L115" s="517">
        <f>'Type Data'!L61</f>
        <v>22818558.260861874</v>
      </c>
      <c r="M115" s="533">
        <f>'Type Data'!M61</f>
        <v>683642.59886764362</v>
      </c>
      <c r="N115" s="87">
        <f>'Type Data'!N61</f>
        <v>3.0885258805908245E-2</v>
      </c>
      <c r="O115" s="86">
        <f>'Type Data'!O61</f>
        <v>10877523.186903</v>
      </c>
      <c r="P115" s="85">
        <f>'Type Data'!P61</f>
        <v>-1374552.8884837162</v>
      </c>
      <c r="Q115" s="87">
        <f>'Type Data'!Q61</f>
        <v>-0.11218938570297203</v>
      </c>
    </row>
    <row r="116" spans="2:17" ht="15" thickBot="1">
      <c r="B116" s="377"/>
      <c r="C116" s="146" t="s">
        <v>67</v>
      </c>
      <c r="D116" s="137">
        <f>'Type Data'!D62</f>
        <v>527505.69912293553</v>
      </c>
      <c r="E116" s="133">
        <f>'Type Data'!E62</f>
        <v>59124.861656996305</v>
      </c>
      <c r="F116" s="134">
        <f>'Type Data'!F62</f>
        <v>0.1262324521576865</v>
      </c>
      <c r="G116" s="135">
        <f>'Type Data'!G62</f>
        <v>0.30908140647677168</v>
      </c>
      <c r="H116" s="136">
        <f>'Type Data'!H62</f>
        <v>2.1863802777639663E-3</v>
      </c>
      <c r="I116" s="489">
        <f>'Type Data'!I62</f>
        <v>3.0905415453791898</v>
      </c>
      <c r="J116" s="509">
        <f>'Type Data'!J62</f>
        <v>-2.1828363377962567E-2</v>
      </c>
      <c r="K116" s="134">
        <f>'Type Data'!K62</f>
        <v>-7.0134219318034666E-3</v>
      </c>
      <c r="L116" s="518">
        <f>'Type Data'!L62</f>
        <v>1630278.2785637272</v>
      </c>
      <c r="M116" s="534">
        <f>'Type Data'!M62</f>
        <v>172503.85419626324</v>
      </c>
      <c r="N116" s="134">
        <f>'Type Data'!N62</f>
        <v>0.11833370877741499</v>
      </c>
      <c r="O116" s="137">
        <f>'Type Data'!O62</f>
        <v>2110022.7964917421</v>
      </c>
      <c r="P116" s="133">
        <f>'Type Data'!P62</f>
        <v>236499.44662798522</v>
      </c>
      <c r="Q116" s="134">
        <f>'Type Data'!Q62</f>
        <v>0.1262324521576865</v>
      </c>
    </row>
    <row r="117" spans="2:17" ht="15" thickBot="1">
      <c r="B117" s="101" t="s">
        <v>68</v>
      </c>
      <c r="C117" s="147" t="s">
        <v>69</v>
      </c>
      <c r="D117" s="132">
        <f>Granola!D17</f>
        <v>0</v>
      </c>
      <c r="E117" s="128">
        <f>Granola!E17</f>
        <v>0</v>
      </c>
      <c r="F117" s="129">
        <f>Granola!F17</f>
        <v>0</v>
      </c>
      <c r="G117" s="130">
        <f>Granola!G17</f>
        <v>0</v>
      </c>
      <c r="H117" s="131">
        <f>Granola!H17</f>
        <v>0</v>
      </c>
      <c r="I117" s="491">
        <f>Granola!I17</f>
        <v>0</v>
      </c>
      <c r="J117" s="511">
        <f>Granola!J17</f>
        <v>0</v>
      </c>
      <c r="K117" s="129">
        <f>Granola!K17</f>
        <v>0</v>
      </c>
      <c r="L117" s="520">
        <f>Granola!L17</f>
        <v>0</v>
      </c>
      <c r="M117" s="536">
        <f>Granola!M17</f>
        <v>0</v>
      </c>
      <c r="N117" s="129">
        <f>Granola!N17</f>
        <v>0</v>
      </c>
      <c r="O117" s="132">
        <f>Granola!O17</f>
        <v>0</v>
      </c>
      <c r="P117" s="128">
        <f>Granola!P17</f>
        <v>0</v>
      </c>
      <c r="Q117" s="129">
        <f>Granola!Q17</f>
        <v>0</v>
      </c>
    </row>
    <row r="118" spans="2:17">
      <c r="B118" s="378" t="s">
        <v>70</v>
      </c>
      <c r="C118" s="148" t="s">
        <v>14</v>
      </c>
      <c r="D118" s="123">
        <f>'NB vs PL'!D31</f>
        <v>133850988.65202892</v>
      </c>
      <c r="E118" s="118">
        <f>'NB vs PL'!E31</f>
        <v>14371741.120783553</v>
      </c>
      <c r="F118" s="120">
        <f>'NB vs PL'!F31</f>
        <v>0.12028650512738756</v>
      </c>
      <c r="G118" s="121">
        <f>'NB vs PL'!G31</f>
        <v>78.427307799065105</v>
      </c>
      <c r="H118" s="122">
        <f>'NB vs PL'!H31</f>
        <v>0.14146886568700268</v>
      </c>
      <c r="I118" s="492">
        <f>'NB vs PL'!I31</f>
        <v>2.838636521159442</v>
      </c>
      <c r="J118" s="512">
        <f>'NB vs PL'!J31</f>
        <v>0.15792445658445109</v>
      </c>
      <c r="K118" s="120">
        <f>'NB vs PL'!K31</f>
        <v>5.8911383535511848E-2</v>
      </c>
      <c r="L118" s="521">
        <f>'NB vs PL'!L31</f>
        <v>379954304.78094733</v>
      </c>
      <c r="M118" s="537">
        <f>'NB vs PL'!M31</f>
        <v>59664844.457596183</v>
      </c>
      <c r="N118" s="120">
        <f>'NB vs PL'!N31</f>
        <v>0.18628413310060529</v>
      </c>
      <c r="O118" s="123">
        <f>'NB vs PL'!O31</f>
        <v>103573402.45401609</v>
      </c>
      <c r="P118" s="118">
        <f>'NB vs PL'!P31</f>
        <v>9840120.910544306</v>
      </c>
      <c r="Q118" s="120">
        <f>'NB vs PL'!Q31</f>
        <v>0.10498001081910951</v>
      </c>
    </row>
    <row r="119" spans="2:17" ht="15" thickBot="1">
      <c r="B119" s="379"/>
      <c r="C119" s="149" t="s">
        <v>13</v>
      </c>
      <c r="D119" s="127">
        <f>'NB vs PL'!D32</f>
        <v>36817866.888648227</v>
      </c>
      <c r="E119" s="119">
        <f>'NB vs PL'!E32</f>
        <v>3677880.6489918046</v>
      </c>
      <c r="F119" s="124">
        <f>'NB vs PL'!F32</f>
        <v>0.11098015015439955</v>
      </c>
      <c r="G119" s="125">
        <f>'NB vs PL'!G32</f>
        <v>21.572692200934693</v>
      </c>
      <c r="H119" s="126">
        <f>'NB vs PL'!H32</f>
        <v>-0.14146886568604344</v>
      </c>
      <c r="I119" s="493">
        <f>'NB vs PL'!I32</f>
        <v>1.7871350305967555</v>
      </c>
      <c r="J119" s="513">
        <f>'NB vs PL'!J32</f>
        <v>1.2265765541885854E-2</v>
      </c>
      <c r="K119" s="124">
        <f>'NB vs PL'!K32</f>
        <v>6.9107994506325855E-3</v>
      </c>
      <c r="L119" s="522">
        <f>'NB vs PL'!L32</f>
        <v>65798499.668551624</v>
      </c>
      <c r="M119" s="538">
        <f>'NB vs PL'!M32</f>
        <v>6979356.6474441364</v>
      </c>
      <c r="N119" s="124">
        <f>'NB vs PL'!N32</f>
        <v>0.11865791116575035</v>
      </c>
      <c r="O119" s="127">
        <f>'NB vs PL'!O32</f>
        <v>19317218.233821269</v>
      </c>
      <c r="P119" s="119">
        <f>'NB vs PL'!P32</f>
        <v>1897777.0957250521</v>
      </c>
      <c r="Q119" s="124">
        <f>'NB vs PL'!Q32</f>
        <v>0.10894592316022267</v>
      </c>
    </row>
    <row r="120" spans="2:17">
      <c r="B120" s="375" t="s">
        <v>53</v>
      </c>
      <c r="C120" s="144" t="s">
        <v>60</v>
      </c>
      <c r="D120" s="117">
        <f>Package!D59</f>
        <v>80206309.222024724</v>
      </c>
      <c r="E120" s="113">
        <f>Package!E59</f>
        <v>5827996.6933521628</v>
      </c>
      <c r="F120" s="114">
        <f>Package!F59</f>
        <v>7.8356129565395713E-2</v>
      </c>
      <c r="G120" s="115">
        <f>Package!G59</f>
        <v>46.995281574914067</v>
      </c>
      <c r="H120" s="116">
        <f>Package!H59</f>
        <v>-1.7392787363516575</v>
      </c>
      <c r="I120" s="490">
        <f>Package!I59</f>
        <v>2.6601321866448679</v>
      </c>
      <c r="J120" s="510">
        <f>Package!J59</f>
        <v>0.12210258643225513</v>
      </c>
      <c r="K120" s="114">
        <f>Package!K59</f>
        <v>4.8109205039226687E-2</v>
      </c>
      <c r="L120" s="519">
        <f>Package!L59</f>
        <v>213359384.73349908</v>
      </c>
      <c r="M120" s="535">
        <f>Package!M59</f>
        <v>24585025.921863496</v>
      </c>
      <c r="N120" s="114">
        <f>Package!N59</f>
        <v>0.13023498570796435</v>
      </c>
      <c r="O120" s="117">
        <f>Package!O59</f>
        <v>73932857.759268343</v>
      </c>
      <c r="P120" s="113">
        <f>Package!P59</f>
        <v>4454183.3739955425</v>
      </c>
      <c r="Q120" s="114">
        <f>Package!Q59</f>
        <v>6.4108640721845481E-2</v>
      </c>
    </row>
    <row r="121" spans="2:17">
      <c r="B121" s="376"/>
      <c r="C121" s="145" t="s">
        <v>61</v>
      </c>
      <c r="D121" s="86">
        <f>Package!D60</f>
        <v>51228231.644391924</v>
      </c>
      <c r="E121" s="85">
        <f>Package!E60</f>
        <v>7694868.5807077587</v>
      </c>
      <c r="F121" s="87">
        <f>Package!F60</f>
        <v>0.1767579630696364</v>
      </c>
      <c r="G121" s="102">
        <f>Package!G60</f>
        <v>30.01615700890553</v>
      </c>
      <c r="H121" s="88">
        <f>Package!H60</f>
        <v>1.4919913529358162</v>
      </c>
      <c r="I121" s="488">
        <f>Package!I60</f>
        <v>2.2754541924310061</v>
      </c>
      <c r="J121" s="508">
        <f>Package!J60</f>
        <v>9.5040642153895405E-2</v>
      </c>
      <c r="K121" s="87">
        <f>Package!K60</f>
        <v>4.3588356044575401E-2</v>
      </c>
      <c r="L121" s="517">
        <f>Package!L60</f>
        <v>116567494.46605833</v>
      </c>
      <c r="M121" s="533">
        <f>Package!M60</f>
        <v>21646759.75286831</v>
      </c>
      <c r="N121" s="87">
        <f>Package!N60</f>
        <v>0.22805090814220502</v>
      </c>
      <c r="O121" s="86">
        <f>Package!O60</f>
        <v>22973272.685843825</v>
      </c>
      <c r="P121" s="85">
        <f>Package!P60</f>
        <v>3628393.6908270642</v>
      </c>
      <c r="Q121" s="87">
        <f>Package!Q60</f>
        <v>0.18756352478409083</v>
      </c>
    </row>
    <row r="122" spans="2:17" ht="15" customHeight="1">
      <c r="B122" s="376"/>
      <c r="C122" s="145" t="s">
        <v>62</v>
      </c>
      <c r="D122" s="86">
        <f>Package!D61</f>
        <v>6780440.6082711816</v>
      </c>
      <c r="E122" s="85">
        <f>Package!E61</f>
        <v>-675552.6685788231</v>
      </c>
      <c r="F122" s="87">
        <f>Package!F61</f>
        <v>-9.0605321584226198E-2</v>
      </c>
      <c r="G122" s="102">
        <f>Package!G61</f>
        <v>3.9728634652120927</v>
      </c>
      <c r="H122" s="88">
        <f>Package!H61</f>
        <v>-0.91249278552245583</v>
      </c>
      <c r="I122" s="488">
        <f>Package!I61</f>
        <v>2.1004899289814736</v>
      </c>
      <c r="J122" s="508">
        <f>Package!J61</f>
        <v>9.7995940713337504E-2</v>
      </c>
      <c r="K122" s="87">
        <f>Package!K61</f>
        <v>4.8936946271728704E-2</v>
      </c>
      <c r="L122" s="517">
        <f>Package!L61</f>
        <v>14242247.211730635</v>
      </c>
      <c r="M122" s="533">
        <f>Package!M61</f>
        <v>-688334.50172914006</v>
      </c>
      <c r="N122" s="87">
        <f>Package!N61</f>
        <v>-4.6102323066797402E-2</v>
      </c>
      <c r="O122" s="86">
        <f>Package!O61</f>
        <v>3215687.5091738701</v>
      </c>
      <c r="P122" s="85">
        <f>Package!P61</f>
        <v>-100207.77172295004</v>
      </c>
      <c r="Q122" s="87">
        <f>Package!Q61</f>
        <v>-3.0220427134794121E-2</v>
      </c>
    </row>
    <row r="123" spans="2:17" ht="15" thickBot="1">
      <c r="B123" s="377"/>
      <c r="C123" s="146" t="s">
        <v>63</v>
      </c>
      <c r="D123" s="137">
        <f>Package!D62</f>
        <v>28681284.313562572</v>
      </c>
      <c r="E123" s="133">
        <f>Package!E62</f>
        <v>4223884.3065283522</v>
      </c>
      <c r="F123" s="134">
        <f>Package!F62</f>
        <v>0.17270373405650299</v>
      </c>
      <c r="G123" s="135">
        <f>Package!G62</f>
        <v>16.805224493186238</v>
      </c>
      <c r="H123" s="136">
        <f>Package!H62</f>
        <v>0.78011454947678516</v>
      </c>
      <c r="I123" s="489">
        <f>Package!I62</f>
        <v>2.868634812427362</v>
      </c>
      <c r="J123" s="509">
        <f>Package!J62</f>
        <v>0.164963606716376</v>
      </c>
      <c r="K123" s="134">
        <f>Package!K62</f>
        <v>6.1014670115183411E-2</v>
      </c>
      <c r="L123" s="518">
        <f>Package!L62</f>
        <v>82276130.647012413</v>
      </c>
      <c r="M123" s="534">
        <f>Package!M62</f>
        <v>16151362.481438324</v>
      </c>
      <c r="N123" s="134">
        <f>Package!N62</f>
        <v>0.24425586553280432</v>
      </c>
      <c r="O123" s="137">
        <f>Package!O62</f>
        <v>18876106.816218436</v>
      </c>
      <c r="P123" s="133">
        <f>Package!P62</f>
        <v>3079803.7101652455</v>
      </c>
      <c r="Q123" s="134">
        <f>Package!Q62</f>
        <v>0.19496990463452524</v>
      </c>
    </row>
    <row r="124" spans="2:17">
      <c r="B124" s="378" t="s">
        <v>71</v>
      </c>
      <c r="C124" s="150" t="s">
        <v>72</v>
      </c>
      <c r="D124" s="117">
        <f>Flavor!D172</f>
        <v>142362331.16854337</v>
      </c>
      <c r="E124" s="113">
        <f>Flavor!E172</f>
        <v>2286016.8096513152</v>
      </c>
      <c r="F124" s="114">
        <f>Flavor!F172</f>
        <v>1.6319795535127163E-2</v>
      </c>
      <c r="G124" s="115">
        <f>Flavor!G172</f>
        <v>7.0606171921365428</v>
      </c>
      <c r="H124" s="116">
        <f>Flavor!H172</f>
        <v>-0.68549944788518413</v>
      </c>
      <c r="I124" s="490">
        <f>Flavor!I172</f>
        <v>2.6959679795517286</v>
      </c>
      <c r="J124" s="510">
        <f>Flavor!J172</f>
        <v>0.11277927090378848</v>
      </c>
      <c r="K124" s="114">
        <f>Flavor!K172</f>
        <v>4.365893615368812E-2</v>
      </c>
      <c r="L124" s="519">
        <f>Flavor!L172</f>
        <v>383804286.32473195</v>
      </c>
      <c r="M124" s="535">
        <f>Flavor!M172</f>
        <v>21960732.723822653</v>
      </c>
      <c r="N124" s="114">
        <f>Flavor!N172</f>
        <v>6.0691236600124598E-2</v>
      </c>
      <c r="O124" s="117">
        <f>Flavor!O172</f>
        <v>133178451.208133</v>
      </c>
      <c r="P124" s="113">
        <f>Flavor!P172</f>
        <v>-156563.11248125136</v>
      </c>
      <c r="Q124" s="114">
        <f>Flavor!Q172</f>
        <v>-1.1742085398872299E-3</v>
      </c>
    </row>
    <row r="125" spans="2:17">
      <c r="B125" s="376"/>
      <c r="C125" s="145" t="s">
        <v>73</v>
      </c>
      <c r="D125" s="86">
        <f>Flavor!D173</f>
        <v>372847500.31131899</v>
      </c>
      <c r="E125" s="85">
        <f>Flavor!E173</f>
        <v>-27881413.368651092</v>
      </c>
      <c r="F125" s="87">
        <f>Flavor!F173</f>
        <v>-6.9576744818862085E-2</v>
      </c>
      <c r="G125" s="102">
        <f>Flavor!G173</f>
        <v>18.491783951097048</v>
      </c>
      <c r="H125" s="88">
        <f>Flavor!H173</f>
        <v>-3.668228757698202</v>
      </c>
      <c r="I125" s="488">
        <f>Flavor!I173</f>
        <v>2.3468097312089138</v>
      </c>
      <c r="J125" s="508">
        <f>Flavor!J173</f>
        <v>0.15603834929065652</v>
      </c>
      <c r="K125" s="87">
        <f>Flavor!K173</f>
        <v>7.1225300174419873E-2</v>
      </c>
      <c r="L125" s="517">
        <f>Flavor!L173</f>
        <v>875002141.98752189</v>
      </c>
      <c r="M125" s="533">
        <f>Flavor!M173</f>
        <v>-2903294.0097482204</v>
      </c>
      <c r="N125" s="87">
        <f>Flavor!N173</f>
        <v>-3.3070691793247405E-3</v>
      </c>
      <c r="O125" s="86">
        <f>Flavor!O173</f>
        <v>221718972.8889184</v>
      </c>
      <c r="P125" s="85">
        <f>Flavor!P173</f>
        <v>10209314.380600065</v>
      </c>
      <c r="Q125" s="87">
        <f>Flavor!Q173</f>
        <v>4.8268785702751012E-2</v>
      </c>
    </row>
    <row r="126" spans="2:17">
      <c r="B126" s="376"/>
      <c r="C126" s="145" t="s">
        <v>74</v>
      </c>
      <c r="D126" s="86">
        <f>Flavor!D174</f>
        <v>262401737.33644217</v>
      </c>
      <c r="E126" s="85">
        <f>Flavor!E174</f>
        <v>30317319.380551606</v>
      </c>
      <c r="F126" s="87">
        <f>Flavor!F174</f>
        <v>0.13063056816814667</v>
      </c>
      <c r="G126" s="102">
        <f>Flavor!G174</f>
        <v>13.014104241456542</v>
      </c>
      <c r="H126" s="88">
        <f>Flavor!H174</f>
        <v>0.18000748465705918</v>
      </c>
      <c r="I126" s="488">
        <f>Flavor!I174</f>
        <v>2.6696868058485208</v>
      </c>
      <c r="J126" s="508">
        <f>Flavor!J174</f>
        <v>0.1330278763548618</v>
      </c>
      <c r="K126" s="87">
        <f>Flavor!K174</f>
        <v>5.2442161146755116E-2</v>
      </c>
      <c r="L126" s="517">
        <f>Flavor!L174</f>
        <v>700530455.99882889</v>
      </c>
      <c r="M126" s="533">
        <f>Flavor!M174</f>
        <v>111811444.7946806</v>
      </c>
      <c r="N126" s="87">
        <f>Flavor!N174</f>
        <v>0.18992327862146799</v>
      </c>
      <c r="O126" s="86">
        <f>Flavor!O174</f>
        <v>194932903.58823368</v>
      </c>
      <c r="P126" s="85">
        <f>Flavor!P174</f>
        <v>19064905.445666671</v>
      </c>
      <c r="Q126" s="87">
        <f>Flavor!Q174</f>
        <v>0.10840463101315195</v>
      </c>
    </row>
    <row r="127" spans="2:17">
      <c r="B127" s="376"/>
      <c r="C127" s="145" t="s">
        <v>75</v>
      </c>
      <c r="D127" s="86">
        <f>Flavor!D175</f>
        <v>37510009.423363954</v>
      </c>
      <c r="E127" s="85">
        <f>Flavor!E175</f>
        <v>-5815176.9177518561</v>
      </c>
      <c r="F127" s="87">
        <f>Flavor!F175</f>
        <v>-0.13422162508354235</v>
      </c>
      <c r="G127" s="102">
        <f>Flavor!G175</f>
        <v>1.8603503836858186</v>
      </c>
      <c r="H127" s="88">
        <f>Flavor!H175</f>
        <v>-0.53550039511970704</v>
      </c>
      <c r="I127" s="488">
        <f>Flavor!I175</f>
        <v>2.5964309733887121</v>
      </c>
      <c r="J127" s="508">
        <f>Flavor!J175</f>
        <v>0.36440021128738254</v>
      </c>
      <c r="K127" s="87">
        <f>Flavor!K175</f>
        <v>0.1632594933164454</v>
      </c>
      <c r="L127" s="517">
        <f>Flavor!L175</f>
        <v>97392150.278924629</v>
      </c>
      <c r="M127" s="533">
        <f>Flavor!M175</f>
        <v>689001.59178179502</v>
      </c>
      <c r="N127" s="87">
        <f>Flavor!N175</f>
        <v>7.1249137296539884E-3</v>
      </c>
      <c r="O127" s="86">
        <f>Flavor!O175</f>
        <v>29775885.055896699</v>
      </c>
      <c r="P127" s="85">
        <f>Flavor!P175</f>
        <v>3626314.142226845</v>
      </c>
      <c r="Q127" s="87">
        <f>Flavor!Q175</f>
        <v>0.13867585644899305</v>
      </c>
    </row>
    <row r="128" spans="2:17">
      <c r="B128" s="376"/>
      <c r="C128" s="145" t="s">
        <v>76</v>
      </c>
      <c r="D128" s="86">
        <f>Flavor!D176</f>
        <v>372046516.87748939</v>
      </c>
      <c r="E128" s="85">
        <f>Flavor!E176</f>
        <v>70792523.39705348</v>
      </c>
      <c r="F128" s="87">
        <f>Flavor!F176</f>
        <v>0.23499281313809672</v>
      </c>
      <c r="G128" s="102">
        <f>Flavor!G176</f>
        <v>18.452058292230042</v>
      </c>
      <c r="H128" s="88">
        <f>Flavor!H176</f>
        <v>1.7929351388825445</v>
      </c>
      <c r="I128" s="488">
        <f>Flavor!I176</f>
        <v>2.3667289665043176</v>
      </c>
      <c r="J128" s="508">
        <f>Flavor!J176</f>
        <v>0.10039797955324348</v>
      </c>
      <c r="K128" s="87">
        <f>Flavor!K176</f>
        <v>4.4299786805770257E-2</v>
      </c>
      <c r="L128" s="517">
        <f>Flavor!L176</f>
        <v>880533268.3809917</v>
      </c>
      <c r="M128" s="533">
        <f>Flavor!M176</f>
        <v>197792008.01352298</v>
      </c>
      <c r="N128" s="87">
        <f>Flavor!N176</f>
        <v>0.28970273146677306</v>
      </c>
      <c r="O128" s="86">
        <f>Flavor!O176</f>
        <v>184868291.71999711</v>
      </c>
      <c r="P128" s="85">
        <f>Flavor!P176</f>
        <v>31648658.411590815</v>
      </c>
      <c r="Q128" s="87">
        <f>Flavor!Q176</f>
        <v>0.20655746086982987</v>
      </c>
    </row>
    <row r="129" spans="2:17">
      <c r="B129" s="376"/>
      <c r="C129" s="145" t="s">
        <v>77</v>
      </c>
      <c r="D129" s="86">
        <f>Flavor!D177</f>
        <v>50036024.444808453</v>
      </c>
      <c r="E129" s="85">
        <f>Flavor!E177</f>
        <v>2562231.7050751746</v>
      </c>
      <c r="F129" s="87">
        <f>Flavor!F177</f>
        <v>5.3971497898264824E-2</v>
      </c>
      <c r="G129" s="102">
        <f>Flavor!G177</f>
        <v>2.4815919458562603</v>
      </c>
      <c r="H129" s="88">
        <f>Flavor!H177</f>
        <v>-0.14367370015441061</v>
      </c>
      <c r="I129" s="488">
        <f>Flavor!I177</f>
        <v>2.7173548938639862</v>
      </c>
      <c r="J129" s="508">
        <f>Flavor!J177</f>
        <v>0.20349828882180976</v>
      </c>
      <c r="K129" s="87">
        <f>Flavor!K177</f>
        <v>8.0950635137120544E-2</v>
      </c>
      <c r="L129" s="517">
        <f>Flavor!L177</f>
        <v>135965635.89459831</v>
      </c>
      <c r="M129" s="533">
        <f>Flavor!M177</f>
        <v>16623328.449416474</v>
      </c>
      <c r="N129" s="87">
        <f>Flavor!N177</f>
        <v>0.13929116006955169</v>
      </c>
      <c r="O129" s="86">
        <f>Flavor!O177</f>
        <v>70566112.015240088</v>
      </c>
      <c r="P129" s="85">
        <f>Flavor!P177</f>
        <v>4784449.7536422834</v>
      </c>
      <c r="Q129" s="87">
        <f>Flavor!Q177</f>
        <v>7.2732272021580738E-2</v>
      </c>
    </row>
    <row r="130" spans="2:17">
      <c r="B130" s="376"/>
      <c r="C130" s="145" t="s">
        <v>78</v>
      </c>
      <c r="D130" s="86">
        <f>Flavor!D178</f>
        <v>4415433.2751222122</v>
      </c>
      <c r="E130" s="85">
        <f>Flavor!E178</f>
        <v>1412828.2185601853</v>
      </c>
      <c r="F130" s="87">
        <f>Flavor!F178</f>
        <v>0.4705341501615497</v>
      </c>
      <c r="G130" s="102">
        <f>Flavor!G178</f>
        <v>0.21898829442565551</v>
      </c>
      <c r="H130" s="88">
        <f>Flavor!H178</f>
        <v>5.2946454315146912E-2</v>
      </c>
      <c r="I130" s="488">
        <f>Flavor!I178</f>
        <v>3.7037322770063459</v>
      </c>
      <c r="J130" s="508">
        <f>Flavor!J178</f>
        <v>0.31394138768391633</v>
      </c>
      <c r="K130" s="87">
        <f>Flavor!K178</f>
        <v>9.2613791804328285E-2</v>
      </c>
      <c r="L130" s="517">
        <f>Flavor!L178</f>
        <v>16353582.738037979</v>
      </c>
      <c r="M130" s="533">
        <f>Flavor!M178</f>
        <v>6175379.4730705619</v>
      </c>
      <c r="N130" s="87">
        <f>Flavor!N178</f>
        <v>0.60672589378576636</v>
      </c>
      <c r="O130" s="86">
        <f>Flavor!O178</f>
        <v>8612984.9251410961</v>
      </c>
      <c r="P130" s="85">
        <f>Flavor!P178</f>
        <v>2485129.734780021</v>
      </c>
      <c r="Q130" s="87">
        <f>Flavor!Q178</f>
        <v>0.40554642000826857</v>
      </c>
    </row>
    <row r="131" spans="2:17">
      <c r="B131" s="376"/>
      <c r="C131" s="145" t="s">
        <v>79</v>
      </c>
      <c r="D131" s="86">
        <f>Flavor!D179</f>
        <v>24202184.180806678</v>
      </c>
      <c r="E131" s="85">
        <f>Flavor!E179</f>
        <v>-807218.95988008007</v>
      </c>
      <c r="F131" s="87">
        <f>Flavor!F179</f>
        <v>-3.2276618331880502E-2</v>
      </c>
      <c r="G131" s="102">
        <f>Flavor!G179</f>
        <v>1.2003340793285433</v>
      </c>
      <c r="H131" s="88">
        <f>Flavor!H179</f>
        <v>-0.18266742746965159</v>
      </c>
      <c r="I131" s="488">
        <f>Flavor!I179</f>
        <v>2.841459471718963</v>
      </c>
      <c r="J131" s="508">
        <f>Flavor!J179</f>
        <v>0.17982512693516117</v>
      </c>
      <c r="K131" s="87">
        <f>Flavor!K179</f>
        <v>6.7561920099046491E-2</v>
      </c>
      <c r="L131" s="517">
        <f>Flavor!L179</f>
        <v>68769525.476839989</v>
      </c>
      <c r="M131" s="533">
        <f>Flavor!M179</f>
        <v>2203639.135044232</v>
      </c>
      <c r="N131" s="87">
        <f>Flavor!N179</f>
        <v>3.3104631458360061E-2</v>
      </c>
      <c r="O131" s="86">
        <f>Flavor!O179</f>
        <v>36075090.047006287</v>
      </c>
      <c r="P131" s="85">
        <f>Flavor!P179</f>
        <v>1564734.830006808</v>
      </c>
      <c r="Q131" s="87">
        <f>Flavor!Q179</f>
        <v>4.5341023590392784E-2</v>
      </c>
    </row>
    <row r="132" spans="2:17">
      <c r="B132" s="376"/>
      <c r="C132" s="145" t="s">
        <v>80</v>
      </c>
      <c r="D132" s="86">
        <f>Flavor!D180</f>
        <v>11522603.733127555</v>
      </c>
      <c r="E132" s="85">
        <f>Flavor!E180</f>
        <v>-1621958.2817663196</v>
      </c>
      <c r="F132" s="87">
        <f>Flavor!F180</f>
        <v>-0.12339386279501036</v>
      </c>
      <c r="G132" s="102">
        <f>Flavor!G180</f>
        <v>0.57147627008143465</v>
      </c>
      <c r="H132" s="88">
        <f>Flavor!H180</f>
        <v>-0.15540829291823044</v>
      </c>
      <c r="I132" s="488">
        <f>Flavor!I180</f>
        <v>2.4378913372828532</v>
      </c>
      <c r="J132" s="508">
        <f>Flavor!J180</f>
        <v>4.3580291272357297E-2</v>
      </c>
      <c r="K132" s="87">
        <f>Flavor!K180</f>
        <v>1.8201599723215851E-2</v>
      </c>
      <c r="L132" s="517">
        <f>Flavor!L180</f>
        <v>28090855.82393473</v>
      </c>
      <c r="M132" s="533">
        <f>Flavor!M180</f>
        <v>-3381314.2032956518</v>
      </c>
      <c r="N132" s="87">
        <f>Flavor!N180</f>
        <v>-0.10743822877069067</v>
      </c>
      <c r="O132" s="86">
        <f>Flavor!O180</f>
        <v>5470882.9979256392</v>
      </c>
      <c r="P132" s="85">
        <f>Flavor!P180</f>
        <v>-413390.5854474837</v>
      </c>
      <c r="Q132" s="87">
        <f>Flavor!Q180</f>
        <v>-7.0253461126549135E-2</v>
      </c>
    </row>
    <row r="133" spans="2:17">
      <c r="B133" s="376"/>
      <c r="C133" s="145" t="s">
        <v>81</v>
      </c>
      <c r="D133" s="86">
        <f>Flavor!D181</f>
        <v>5361731.7534486176</v>
      </c>
      <c r="E133" s="85">
        <f>Flavor!E181</f>
        <v>207195.69233668502</v>
      </c>
      <c r="F133" s="87">
        <f>Flavor!F181</f>
        <v>4.0196768415272068E-2</v>
      </c>
      <c r="G133" s="102">
        <f>Flavor!G181</f>
        <v>0.26592101356646441</v>
      </c>
      <c r="H133" s="88">
        <f>Flavor!H181</f>
        <v>-1.912102039419411E-2</v>
      </c>
      <c r="I133" s="488">
        <f>Flavor!I181</f>
        <v>3.5515626995315919</v>
      </c>
      <c r="J133" s="508">
        <f>Flavor!J181</f>
        <v>4.515049610194044E-2</v>
      </c>
      <c r="K133" s="87">
        <f>Flavor!K181</f>
        <v>1.2876551153278088E-2</v>
      </c>
      <c r="L133" s="517">
        <f>Flavor!L181</f>
        <v>19042526.500442229</v>
      </c>
      <c r="M133" s="533">
        <f>Flavor!M181</f>
        <v>968598.35274114087</v>
      </c>
      <c r="N133" s="87">
        <f>Flavor!N181</f>
        <v>5.3590915313245925E-2</v>
      </c>
      <c r="O133" s="86">
        <f>Flavor!O181</f>
        <v>12565736.661151616</v>
      </c>
      <c r="P133" s="85">
        <f>Flavor!P181</f>
        <v>632380.56761356629</v>
      </c>
      <c r="Q133" s="87">
        <f>Flavor!Q181</f>
        <v>5.2992683923678639E-2</v>
      </c>
    </row>
    <row r="134" spans="2:17">
      <c r="B134" s="376"/>
      <c r="C134" s="145" t="s">
        <v>82</v>
      </c>
      <c r="D134" s="86">
        <f>Flavor!D182</f>
        <v>2515769.656607544</v>
      </c>
      <c r="E134" s="85">
        <f>Flavor!E182</f>
        <v>185708.69242826849</v>
      </c>
      <c r="F134" s="87">
        <f>Flavor!F182</f>
        <v>7.9701216098301206E-2</v>
      </c>
      <c r="G134" s="102">
        <f>Flavor!G182</f>
        <v>0.12477237723698915</v>
      </c>
      <c r="H134" s="88">
        <f>Flavor!H182</f>
        <v>-4.0782717074903524E-3</v>
      </c>
      <c r="I134" s="488">
        <f>Flavor!I182</f>
        <v>3.1334711928974208</v>
      </c>
      <c r="J134" s="508">
        <f>Flavor!J182</f>
        <v>0.18264964414869844</v>
      </c>
      <c r="K134" s="87">
        <f>Flavor!K182</f>
        <v>6.1897895596617791E-2</v>
      </c>
      <c r="L134" s="517">
        <f>Flavor!L182</f>
        <v>7883091.7469451753</v>
      </c>
      <c r="M134" s="533">
        <f>Flavor!M182</f>
        <v>1007497.6439467445</v>
      </c>
      <c r="N134" s="87">
        <f>Flavor!N182</f>
        <v>0.1465324492478951</v>
      </c>
      <c r="O134" s="86">
        <f>Flavor!O182</f>
        <v>4749099.1606387626</v>
      </c>
      <c r="P134" s="85">
        <f>Flavor!P182</f>
        <v>837251.2208717633</v>
      </c>
      <c r="Q134" s="87">
        <f>Flavor!Q182</f>
        <v>0.21402959260262872</v>
      </c>
    </row>
    <row r="135" spans="2:17">
      <c r="B135" s="376"/>
      <c r="C135" s="145" t="s">
        <v>83</v>
      </c>
      <c r="D135" s="86">
        <f>Flavor!D183</f>
        <v>13114669.704234891</v>
      </c>
      <c r="E135" s="85">
        <f>Flavor!E183</f>
        <v>-1074979.0073971264</v>
      </c>
      <c r="F135" s="87">
        <f>Flavor!F183</f>
        <v>-7.57579718316711E-2</v>
      </c>
      <c r="G135" s="102">
        <f>Flavor!G183</f>
        <v>0.65043654190578248</v>
      </c>
      <c r="H135" s="88">
        <f>Flavor!H183</f>
        <v>-0.13424054289829979</v>
      </c>
      <c r="I135" s="488">
        <f>Flavor!I183</f>
        <v>2.6112961767354692</v>
      </c>
      <c r="J135" s="508">
        <f>Flavor!J183</f>
        <v>0.25941980163039169</v>
      </c>
      <c r="K135" s="87">
        <f>Flavor!K183</f>
        <v>0.11030333242698664</v>
      </c>
      <c r="L135" s="517">
        <f>Flavor!L183</f>
        <v>34246286.857817054</v>
      </c>
      <c r="M135" s="533">
        <f>Flavor!M183</f>
        <v>873987.28188950941</v>
      </c>
      <c r="N135" s="87">
        <f>Flavor!N183</f>
        <v>2.6189003844372265E-2</v>
      </c>
      <c r="O135" s="86">
        <f>Flavor!O183</f>
        <v>11945461.571653232</v>
      </c>
      <c r="P135" s="85">
        <f>Flavor!P183</f>
        <v>-863595.41252399981</v>
      </c>
      <c r="Q135" s="87">
        <f>Flavor!Q183</f>
        <v>-6.7420686283992781E-2</v>
      </c>
    </row>
    <row r="136" spans="2:17" ht="15" thickBot="1">
      <c r="B136" s="379"/>
      <c r="C136" s="151" t="s">
        <v>84</v>
      </c>
      <c r="D136" s="137">
        <f>Flavor!D184</f>
        <v>6913985.5545651559</v>
      </c>
      <c r="E136" s="133">
        <f>Flavor!E184</f>
        <v>1853191.9317508694</v>
      </c>
      <c r="F136" s="134">
        <f>Flavor!F184</f>
        <v>0.36618603125734989</v>
      </c>
      <c r="G136" s="135">
        <f>Flavor!G184</f>
        <v>0.34290675680880628</v>
      </c>
      <c r="H136" s="136">
        <f>Flavor!H184</f>
        <v>6.3048610391855886E-2</v>
      </c>
      <c r="I136" s="489">
        <f>Flavor!I184</f>
        <v>3.033276185026045</v>
      </c>
      <c r="J136" s="509">
        <f>Flavor!J184</f>
        <v>0.64461945511606311</v>
      </c>
      <c r="K136" s="134">
        <f>Flavor!K184</f>
        <v>0.2698669285730127</v>
      </c>
      <c r="L136" s="518">
        <f>Flavor!L184</f>
        <v>20972027.72627658</v>
      </c>
      <c r="M136" s="534">
        <f>Flavor!M184</f>
        <v>8883528.9804557152</v>
      </c>
      <c r="N136" s="134">
        <f>Flavor!N184</f>
        <v>0.7348744593721247</v>
      </c>
      <c r="O136" s="137">
        <f>Flavor!O184</f>
        <v>15903116.229734071</v>
      </c>
      <c r="P136" s="133">
        <f>Flavor!P184</f>
        <v>3115699.3223020881</v>
      </c>
      <c r="Q136" s="134">
        <f>Flavor!Q184</f>
        <v>0.24365353416226379</v>
      </c>
    </row>
    <row r="137" spans="2:17">
      <c r="B137" s="375" t="s">
        <v>85</v>
      </c>
      <c r="C137" s="178" t="s">
        <v>132</v>
      </c>
      <c r="D137" s="117">
        <f>Fat!D59</f>
        <v>37777041.718145221</v>
      </c>
      <c r="E137" s="113">
        <f>Fat!E59</f>
        <v>5994935.0113279261</v>
      </c>
      <c r="F137" s="114">
        <f>Fat!F59</f>
        <v>0.18862610545706859</v>
      </c>
      <c r="G137" s="115">
        <f>Fat!G59</f>
        <v>22.134701494580195</v>
      </c>
      <c r="H137" s="116">
        <f>Fat!H59</f>
        <v>1.3102576014039578</v>
      </c>
      <c r="I137" s="490">
        <f>Fat!I59</f>
        <v>3.0282826356863839</v>
      </c>
      <c r="J137" s="510">
        <f>Fat!J59</f>
        <v>0.235400215397505</v>
      </c>
      <c r="K137" s="114">
        <f>Fat!K59</f>
        <v>8.4285759288483267E-2</v>
      </c>
      <c r="L137" s="519">
        <f>Fat!L59</f>
        <v>114399559.46265928</v>
      </c>
      <c r="M137" s="535">
        <f>Fat!M59</f>
        <v>25635872.361443982</v>
      </c>
      <c r="N137" s="114">
        <f>Fat!N59</f>
        <v>0.28881035926563026</v>
      </c>
      <c r="O137" s="117">
        <f>Fat!O59</f>
        <v>30093359.990098357</v>
      </c>
      <c r="P137" s="113">
        <f>Fat!P59</f>
        <v>5922147.2723930702</v>
      </c>
      <c r="Q137" s="114">
        <f>Fat!Q59</f>
        <v>0.24500828078249992</v>
      </c>
    </row>
    <row r="138" spans="2:17">
      <c r="B138" s="376"/>
      <c r="C138" s="179" t="s">
        <v>87</v>
      </c>
      <c r="D138" s="86">
        <f>Fat!D60</f>
        <v>2195775.8688273444</v>
      </c>
      <c r="E138" s="85">
        <f>Fat!E60</f>
        <v>92721.126557030249</v>
      </c>
      <c r="F138" s="87">
        <f>Fat!F60</f>
        <v>4.4088784135468989E-2</v>
      </c>
      <c r="G138" s="102">
        <f>Fat!G60</f>
        <v>1.286570922311014</v>
      </c>
      <c r="H138" s="88">
        <f>Fat!H60</f>
        <v>-9.1403983150250223E-2</v>
      </c>
      <c r="I138" s="488">
        <f>Fat!I60</f>
        <v>3.4986382731103625</v>
      </c>
      <c r="J138" s="508">
        <f>Fat!J60</f>
        <v>0.22731261045737083</v>
      </c>
      <c r="K138" s="87">
        <f>Fat!K60</f>
        <v>6.9486389891559752E-2</v>
      </c>
      <c r="L138" s="517">
        <f>Fat!L60</f>
        <v>7682225.4938515062</v>
      </c>
      <c r="M138" s="533">
        <f>Fat!M60</f>
        <v>802448.54549855459</v>
      </c>
      <c r="N138" s="87">
        <f>Fat!N60</f>
        <v>0.11663874447131084</v>
      </c>
      <c r="O138" s="86">
        <f>Fat!O60</f>
        <v>2341881.4697234631</v>
      </c>
      <c r="P138" s="85">
        <f>Fat!P60</f>
        <v>-70065.178371072747</v>
      </c>
      <c r="Q138" s="87">
        <f>Fat!Q60</f>
        <v>-2.9049223964561988E-2</v>
      </c>
    </row>
    <row r="139" spans="2:17">
      <c r="B139" s="376"/>
      <c r="C139" s="179" t="s">
        <v>50</v>
      </c>
      <c r="D139" s="86">
        <f>Fat!D61</f>
        <v>70386377.586845309</v>
      </c>
      <c r="E139" s="85">
        <f>Fat!E61</f>
        <v>9435300.5127389729</v>
      </c>
      <c r="F139" s="87">
        <f>Fat!F61</f>
        <v>0.15480121050637419</v>
      </c>
      <c r="G139" s="102">
        <f>Fat!G61</f>
        <v>41.241489177308843</v>
      </c>
      <c r="H139" s="88">
        <f>Fat!H61</f>
        <v>1.3047947200428069</v>
      </c>
      <c r="I139" s="488">
        <f>Fat!I61</f>
        <v>2.4191100774545959</v>
      </c>
      <c r="J139" s="508">
        <f>Fat!J61</f>
        <v>8.3813918672908549E-2</v>
      </c>
      <c r="K139" s="87">
        <f>Fat!K61</f>
        <v>3.5890059750123451E-2</v>
      </c>
      <c r="L139" s="517">
        <f>Fat!L61</f>
        <v>170272395.3358618</v>
      </c>
      <c r="M139" s="533">
        <f>Fat!M61</f>
        <v>27933579.171094716</v>
      </c>
      <c r="N139" s="87">
        <f>Fat!N61</f>
        <v>0.19624709495096301</v>
      </c>
      <c r="O139" s="86">
        <f>Fat!O61</f>
        <v>47352765.806854978</v>
      </c>
      <c r="P139" s="85">
        <f>Fat!P61</f>
        <v>5106483.6212081462</v>
      </c>
      <c r="Q139" s="87">
        <f>Fat!Q61</f>
        <v>0.12087415405616624</v>
      </c>
    </row>
    <row r="140" spans="2:17" ht="15" thickBot="1">
      <c r="B140" s="377"/>
      <c r="C140" s="180" t="s">
        <v>15</v>
      </c>
      <c r="D140" s="112">
        <f>Fat!D62</f>
        <v>60263044.246086784</v>
      </c>
      <c r="E140" s="108">
        <f>Fat!E62</f>
        <v>2530063.5442210063</v>
      </c>
      <c r="F140" s="109">
        <f>Fat!F62</f>
        <v>4.3823539222516555E-2</v>
      </c>
      <c r="G140" s="110">
        <f>Fat!G62</f>
        <v>35.30992462284582</v>
      </c>
      <c r="H140" s="111">
        <f>Fat!H62</f>
        <v>-2.5181913199511712</v>
      </c>
      <c r="I140" s="494">
        <f>Fat!I62</f>
        <v>2.5574094874614834</v>
      </c>
      <c r="J140" s="514">
        <f>Fat!J62</f>
        <v>0.11830608394307429</v>
      </c>
      <c r="K140" s="109">
        <f>Fat!K62</f>
        <v>4.8503923110605987E-2</v>
      </c>
      <c r="L140" s="523">
        <f>Fat!L62</f>
        <v>154117281.09825349</v>
      </c>
      <c r="M140" s="539">
        <f>Fat!M62</f>
        <v>13300571.373070031</v>
      </c>
      <c r="N140" s="109">
        <f>Fat!N62</f>
        <v>9.4453075910005985E-2</v>
      </c>
      <c r="O140" s="112">
        <f>Fat!O62</f>
        <v>43395238.430197716</v>
      </c>
      <c r="P140" s="108">
        <f>Fat!P62</f>
        <v>1130261.2179696858</v>
      </c>
      <c r="Q140" s="109">
        <f>Fat!Q62</f>
        <v>2.6742264932362973E-2</v>
      </c>
    </row>
    <row r="141" spans="2:17" hidden="1">
      <c r="B141" s="378" t="s">
        <v>88</v>
      </c>
      <c r="C141" s="148" t="s">
        <v>89</v>
      </c>
      <c r="D141" s="123">
        <f>Organic!D17</f>
        <v>15109201.325682491</v>
      </c>
      <c r="E141" s="118">
        <f>Organic!E17</f>
        <v>741022.3647182174</v>
      </c>
      <c r="F141" s="120">
        <f>Organic!F17</f>
        <v>5.1573854051473071E-2</v>
      </c>
      <c r="G141" s="121">
        <f>Organic!G17</f>
        <v>8.8529341090480038</v>
      </c>
      <c r="H141" s="122">
        <f>Organic!H17</f>
        <v>-0.56146183958604645</v>
      </c>
      <c r="I141" s="492">
        <f>Organic!I17</f>
        <v>2.9938631934400051</v>
      </c>
      <c r="J141" s="512">
        <f>Organic!J17</f>
        <v>0.32612770929745283</v>
      </c>
      <c r="K141" s="120">
        <f>Organic!K17</f>
        <v>0.12224889282914601</v>
      </c>
      <c r="L141" s="521">
        <f>Organic!L17</f>
        <v>45234881.731235743</v>
      </c>
      <c r="M141" s="537">
        <f>Organic!M17</f>
        <v>6904380.8745608851</v>
      </c>
      <c r="N141" s="120">
        <f>Organic!N17</f>
        <v>0.18012759343734375</v>
      </c>
      <c r="O141" s="123">
        <f>Organic!O17</f>
        <v>6394294.6070685387</v>
      </c>
      <c r="P141" s="118">
        <f>Organic!P17</f>
        <v>761088.68295287993</v>
      </c>
      <c r="Q141" s="120">
        <f>Organic!Q17</f>
        <v>0.13510755566287258</v>
      </c>
    </row>
    <row r="142" spans="2:17" hidden="1">
      <c r="B142" s="376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495" t="e">
        <f>#REF!</f>
        <v>#REF!</v>
      </c>
      <c r="J142" s="515" t="e">
        <f>#REF!</f>
        <v>#REF!</v>
      </c>
      <c r="K142" s="104" t="e">
        <f>#REF!</f>
        <v>#REF!</v>
      </c>
      <c r="L142" s="524" t="e">
        <f>#REF!</f>
        <v>#REF!</v>
      </c>
      <c r="M142" s="540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379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493" t="e">
        <f>#REF!</f>
        <v>#REF!</v>
      </c>
      <c r="J143" s="513" t="e">
        <f>#REF!</f>
        <v>#REF!</v>
      </c>
      <c r="K143" s="124" t="e">
        <f>#REF!</f>
        <v>#REF!</v>
      </c>
      <c r="L143" s="522" t="e">
        <f>#REF!</f>
        <v>#REF!</v>
      </c>
      <c r="M143" s="538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375" t="s">
        <v>54</v>
      </c>
      <c r="C144" s="144" t="s">
        <v>92</v>
      </c>
      <c r="D144" s="117">
        <f>Size!D101</f>
        <v>14357945.567232899</v>
      </c>
      <c r="E144" s="113">
        <f>Size!E101</f>
        <v>505983.31791827828</v>
      </c>
      <c r="F144" s="114">
        <f>Size!F101</f>
        <v>3.652791632054251E-2</v>
      </c>
      <c r="G144" s="115">
        <f>Size!G101</f>
        <v>8.4127508336228409</v>
      </c>
      <c r="H144" s="116">
        <f>Size!H101</f>
        <v>-0.66340680854418821</v>
      </c>
      <c r="I144" s="490">
        <f>Size!I101</f>
        <v>3.7127737574643538</v>
      </c>
      <c r="J144" s="510">
        <f>Size!J101</f>
        <v>0.20093683546796948</v>
      </c>
      <c r="K144" s="114">
        <f>Size!K101</f>
        <v>5.7217017740602352E-2</v>
      </c>
      <c r="L144" s="519">
        <f>Size!L101</f>
        <v>53307803.513123952</v>
      </c>
      <c r="M144" s="535">
        <f>Size!M101</f>
        <v>4661971.043880783</v>
      </c>
      <c r="N144" s="114">
        <f>Size!N101</f>
        <v>9.5834952497284576E-2</v>
      </c>
      <c r="O144" s="117">
        <f>Size!O101</f>
        <v>43693844.396028697</v>
      </c>
      <c r="P144" s="113">
        <f>Size!P101</f>
        <v>1644928.1692376807</v>
      </c>
      <c r="Q144" s="114">
        <f>Size!Q101</f>
        <v>3.9119395143640642E-2</v>
      </c>
    </row>
    <row r="145" spans="1:17">
      <c r="B145" s="376"/>
      <c r="C145" s="145" t="s">
        <v>93</v>
      </c>
      <c r="D145" s="86">
        <f>Size!D102</f>
        <v>25939158.750656225</v>
      </c>
      <c r="E145" s="85">
        <f>Size!E102</f>
        <v>809687.80524696037</v>
      </c>
      <c r="F145" s="87">
        <f>Size!F102</f>
        <v>3.2220646706248184E-2</v>
      </c>
      <c r="G145" s="102">
        <f>Size!G102</f>
        <v>15.198530902712859</v>
      </c>
      <c r="H145" s="88">
        <f>Size!H102</f>
        <v>-1.2669369970481075</v>
      </c>
      <c r="I145" s="488">
        <f>Size!I102</f>
        <v>2.8555327195392772</v>
      </c>
      <c r="J145" s="508">
        <f>Size!J102</f>
        <v>0.12820555368796116</v>
      </c>
      <c r="K145" s="87">
        <f>Size!K102</f>
        <v>4.7007764705758244E-2</v>
      </c>
      <c r="L145" s="517">
        <f>Size!L102</f>
        <v>74070116.529822409</v>
      </c>
      <c r="M145" s="533">
        <f>Size!M102</f>
        <v>5533827.7569363713</v>
      </c>
      <c r="N145" s="87">
        <f>Size!N102</f>
        <v>8.0743031991041145E-2</v>
      </c>
      <c r="O145" s="86">
        <f>Size!O102</f>
        <v>13329150.317574978</v>
      </c>
      <c r="P145" s="85">
        <f>Size!P102</f>
        <v>487969.89989557117</v>
      </c>
      <c r="Q145" s="87">
        <f>Size!Q102</f>
        <v>3.8000392800629668E-2</v>
      </c>
    </row>
    <row r="146" spans="1:17">
      <c r="B146" s="376"/>
      <c r="C146" s="145" t="s">
        <v>94</v>
      </c>
      <c r="D146" s="86">
        <f>Size!D103</f>
        <v>44886304.357119083</v>
      </c>
      <c r="E146" s="85">
        <f>Size!E103</f>
        <v>-3902062.284281306</v>
      </c>
      <c r="F146" s="87">
        <f>Size!F103</f>
        <v>-7.9979358869745998E-2</v>
      </c>
      <c r="G146" s="102">
        <f>Size!G103</f>
        <v>26.300231647373316</v>
      </c>
      <c r="H146" s="88">
        <f>Size!H103</f>
        <v>-5.6671458816192164</v>
      </c>
      <c r="I146" s="488">
        <f>Size!I103</f>
        <v>2.4743758991546003</v>
      </c>
      <c r="J146" s="508">
        <f>Size!J103</f>
        <v>0.21207123303014841</v>
      </c>
      <c r="K146" s="87">
        <f>Size!K103</f>
        <v>9.3741234859161152E-2</v>
      </c>
      <c r="L146" s="517">
        <f>Size!L103</f>
        <v>111065589.70337358</v>
      </c>
      <c r="M146" s="533">
        <f>Size!M103</f>
        <v>691440.19794292748</v>
      </c>
      <c r="N146" s="87">
        <f>Size!N103</f>
        <v>6.264512125721133E-3</v>
      </c>
      <c r="O146" s="86">
        <f>Size!O103</f>
        <v>19929702.503248755</v>
      </c>
      <c r="P146" s="85">
        <f>Size!P103</f>
        <v>-73293.690561063588</v>
      </c>
      <c r="Q146" s="87">
        <f>Size!Q103</f>
        <v>-3.6641356050322728E-3</v>
      </c>
    </row>
    <row r="147" spans="1:17">
      <c r="B147" s="376"/>
      <c r="C147" s="145" t="s">
        <v>95</v>
      </c>
      <c r="D147" s="86">
        <f>Size!D104</f>
        <v>35035765.624796063</v>
      </c>
      <c r="E147" s="85">
        <f>Size!E104</f>
        <v>5915364.7428345978</v>
      </c>
      <c r="F147" s="87">
        <f>Size!F104</f>
        <v>0.20313472904484811</v>
      </c>
      <c r="G147" s="102">
        <f>Size!G104</f>
        <v>20.528505633791866</v>
      </c>
      <c r="H147" s="88">
        <f>Size!H104</f>
        <v>1.448079030632492</v>
      </c>
      <c r="I147" s="488">
        <f>Size!I104</f>
        <v>2.2828202788111849</v>
      </c>
      <c r="J147" s="508">
        <f>Size!J104</f>
        <v>0.10349791275758324</v>
      </c>
      <c r="K147" s="87">
        <f>Size!K104</f>
        <v>4.7490868891049434E-2</v>
      </c>
      <c r="L147" s="517">
        <f>Size!L104</f>
        <v>79980356.251960278</v>
      </c>
      <c r="M147" s="533">
        <f>Size!M104</f>
        <v>16517615.301454633</v>
      </c>
      <c r="N147" s="87">
        <f>Size!N104</f>
        <v>0.26027264272018535</v>
      </c>
      <c r="O147" s="86">
        <f>Size!O104</f>
        <v>17171945.378365397</v>
      </c>
      <c r="P147" s="85">
        <f>Size!P104</f>
        <v>2989175.1242740713</v>
      </c>
      <c r="Q147" s="87">
        <f>Size!Q104</f>
        <v>0.21076101993626944</v>
      </c>
    </row>
    <row r="148" spans="1:17">
      <c r="B148" s="376"/>
      <c r="C148" s="145" t="s">
        <v>96</v>
      </c>
      <c r="D148" s="86">
        <f>Size!D105</f>
        <v>21432468.364239667</v>
      </c>
      <c r="E148" s="85">
        <f>Size!E105</f>
        <v>2519581.1394953504</v>
      </c>
      <c r="F148" s="87">
        <f>Size!F105</f>
        <v>0.13322033328676039</v>
      </c>
      <c r="G148" s="102">
        <f>Size!G105</f>
        <v>12.557925871326551</v>
      </c>
      <c r="H148" s="88">
        <f>Size!H105</f>
        <v>0.16572158786486035</v>
      </c>
      <c r="I148" s="488">
        <f>Size!I105</f>
        <v>3.8896820925485343</v>
      </c>
      <c r="J148" s="508">
        <f>Size!J105</f>
        <v>0.3022027245897938</v>
      </c>
      <c r="K148" s="87">
        <f>Size!K105</f>
        <v>8.4238177726927474E-2</v>
      </c>
      <c r="L148" s="517">
        <f>Size!L105</f>
        <v>83365488.395496011</v>
      </c>
      <c r="M148" s="533">
        <f>Size!M105</f>
        <v>15515895.688195333</v>
      </c>
      <c r="N148" s="87">
        <f>Size!N105</f>
        <v>0.2286807491259385</v>
      </c>
      <c r="O148" s="86">
        <f>Size!O105</f>
        <v>59148858.385551691</v>
      </c>
      <c r="P148" s="85">
        <f>Size!P105</f>
        <v>6012976.1768812984</v>
      </c>
      <c r="Q148" s="87">
        <f>Size!Q105</f>
        <v>0.11316225358351417</v>
      </c>
    </row>
    <row r="149" spans="1:17" ht="15" customHeight="1">
      <c r="B149" s="376"/>
      <c r="C149" s="145" t="s">
        <v>97</v>
      </c>
      <c r="D149" s="86">
        <f>Size!D106</f>
        <v>52333314.245442301</v>
      </c>
      <c r="E149" s="85">
        <f>Size!E106</f>
        <v>7713564.827458106</v>
      </c>
      <c r="F149" s="87">
        <f>Size!F106</f>
        <v>0.17287333362632284</v>
      </c>
      <c r="G149" s="102">
        <f>Size!G106</f>
        <v>30.663658040976976</v>
      </c>
      <c r="H149" s="88">
        <f>Size!H106</f>
        <v>1.4276644407451471</v>
      </c>
      <c r="I149" s="488">
        <f>Size!I106</f>
        <v>2.2461793858204251</v>
      </c>
      <c r="J149" s="508">
        <f>Size!J106</f>
        <v>8.5990489242715906E-2</v>
      </c>
      <c r="K149" s="87">
        <f>Size!K106</f>
        <v>3.9806930486008328E-2</v>
      </c>
      <c r="L149" s="517">
        <f>Size!L106</f>
        <v>117550011.64977488</v>
      </c>
      <c r="M149" s="533">
        <f>Size!M106</f>
        <v>21162924.388965711</v>
      </c>
      <c r="N149" s="87">
        <f>Size!N106</f>
        <v>0.21956182088687851</v>
      </c>
      <c r="O149" s="86">
        <f>Size!O106</f>
        <v>23247190.103970587</v>
      </c>
      <c r="P149" s="85">
        <f>Size!P106</f>
        <v>3697156.7256985903</v>
      </c>
      <c r="Q149" s="87">
        <f>Size!Q106</f>
        <v>0.18911255311756286</v>
      </c>
    </row>
    <row r="150" spans="1:17" ht="15" thickBot="1">
      <c r="B150" s="377"/>
      <c r="C150" s="146" t="s">
        <v>98</v>
      </c>
      <c r="D150" s="137">
        <f>Size!D107</f>
        <v>96856456.81022267</v>
      </c>
      <c r="E150" s="133">
        <f>Size!E107</f>
        <v>7819874.2278912514</v>
      </c>
      <c r="F150" s="134">
        <f>Size!F107</f>
        <v>8.7827654668352489E-2</v>
      </c>
      <c r="G150" s="135">
        <f>Size!G107</f>
        <v>56.75110230474229</v>
      </c>
      <c r="H150" s="136">
        <f>Size!H107</f>
        <v>-1.587929010264908</v>
      </c>
      <c r="I150" s="489">
        <f>Size!I107</f>
        <v>2.5352564963891826</v>
      </c>
      <c r="J150" s="509">
        <f>Size!J107</f>
        <v>0.12543455861428132</v>
      </c>
      <c r="K150" s="134">
        <f>Size!K107</f>
        <v>5.2051380497473924E-2</v>
      </c>
      <c r="L150" s="518">
        <f>Size!L107</f>
        <v>245555961.34535533</v>
      </c>
      <c r="M150" s="534">
        <f>Size!M107</f>
        <v>30993651.373946398</v>
      </c>
      <c r="N150" s="134">
        <f>Size!N107</f>
        <v>0.1444505858371696</v>
      </c>
      <c r="O150" s="137">
        <f>Size!O107</f>
        <v>40787197.207352214</v>
      </c>
      <c r="P150" s="133">
        <f>Size!P107</f>
        <v>2378694.0306199417</v>
      </c>
      <c r="Q150" s="134">
        <f>Size!Q107</f>
        <v>6.1931443140979932E-2</v>
      </c>
    </row>
    <row r="151" spans="1:17">
      <c r="A151" s="59"/>
      <c r="B151" s="369"/>
      <c r="C151" s="369"/>
      <c r="D151" s="369"/>
      <c r="E151" s="369"/>
      <c r="F151" s="369"/>
      <c r="G151" s="369"/>
      <c r="H151" s="369"/>
      <c r="I151" s="546"/>
      <c r="J151" s="546"/>
      <c r="K151" s="369"/>
      <c r="L151" s="546"/>
      <c r="M151" s="546"/>
      <c r="N151" s="369"/>
      <c r="O151" s="369"/>
      <c r="P151" s="369"/>
      <c r="Q151" s="369"/>
    </row>
    <row r="152" spans="1:17">
      <c r="A152" s="59"/>
      <c r="B152" s="369"/>
      <c r="C152" s="369"/>
      <c r="D152" s="369"/>
      <c r="E152" s="369"/>
      <c r="F152" s="369"/>
      <c r="G152" s="369"/>
      <c r="H152" s="369"/>
      <c r="I152" s="546"/>
      <c r="J152" s="546"/>
      <c r="K152" s="369"/>
      <c r="L152" s="546"/>
      <c r="M152" s="546"/>
      <c r="N152" s="369"/>
      <c r="O152" s="369"/>
      <c r="P152" s="369"/>
      <c r="Q152" s="369"/>
    </row>
    <row r="153" spans="1:17">
      <c r="A153" s="59"/>
      <c r="B153" s="59"/>
      <c r="C153" s="172" t="s">
        <v>121</v>
      </c>
      <c r="D153" s="172"/>
      <c r="E153" s="172"/>
      <c r="F153" s="172"/>
      <c r="G153" s="172"/>
      <c r="H153" s="172"/>
      <c r="I153" s="498"/>
      <c r="J153" s="498"/>
      <c r="K153" s="170"/>
      <c r="L153" s="548"/>
      <c r="M153" s="548"/>
      <c r="N153" s="365"/>
      <c r="O153" s="364"/>
      <c r="P153" s="365"/>
      <c r="Q153" s="365"/>
    </row>
    <row r="154" spans="1:17">
      <c r="A154" s="59"/>
      <c r="B154" s="60"/>
      <c r="C154" s="142"/>
      <c r="D154" s="61"/>
      <c r="E154" s="61"/>
      <c r="F154" s="61"/>
      <c r="G154" s="61"/>
      <c r="H154" s="61"/>
      <c r="I154" s="499"/>
      <c r="J154" s="499"/>
      <c r="K154" s="61"/>
      <c r="L154" s="499"/>
      <c r="M154" s="499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500"/>
      <c r="J155" s="500"/>
      <c r="K155" s="64"/>
      <c r="L155" s="526"/>
      <c r="M155" s="526"/>
      <c r="N155" s="64"/>
      <c r="O155" s="63"/>
      <c r="P155" s="63"/>
      <c r="Q155" s="64"/>
    </row>
    <row r="156" spans="1:17">
      <c r="A156" s="59"/>
      <c r="B156" s="380"/>
      <c r="C156" s="66"/>
      <c r="D156" s="67"/>
      <c r="E156" s="67"/>
      <c r="F156" s="68"/>
      <c r="G156" s="69"/>
      <c r="H156" s="69"/>
      <c r="I156" s="501"/>
      <c r="J156" s="501"/>
      <c r="K156" s="68"/>
      <c r="L156" s="527"/>
      <c r="M156" s="527"/>
      <c r="N156" s="68"/>
      <c r="O156" s="67"/>
      <c r="P156" s="67"/>
      <c r="Q156" s="68"/>
    </row>
    <row r="157" spans="1:17">
      <c r="A157" s="59"/>
      <c r="B157" s="380"/>
      <c r="C157" s="66"/>
      <c r="D157" s="67"/>
      <c r="E157" s="67"/>
      <c r="F157" s="68"/>
      <c r="G157" s="69"/>
      <c r="H157" s="69"/>
      <c r="I157" s="501"/>
      <c r="J157" s="501"/>
      <c r="K157" s="68"/>
      <c r="L157" s="527"/>
      <c r="M157" s="527"/>
      <c r="N157" s="68"/>
      <c r="O157" s="67"/>
      <c r="P157" s="67"/>
      <c r="Q157" s="68"/>
    </row>
    <row r="158" spans="1:17">
      <c r="A158" s="59"/>
      <c r="B158" s="380"/>
      <c r="C158" s="66"/>
      <c r="D158" s="67"/>
      <c r="E158" s="67"/>
      <c r="F158" s="68"/>
      <c r="G158" s="69"/>
      <c r="H158" s="69"/>
      <c r="I158" s="501"/>
      <c r="J158" s="501"/>
      <c r="K158" s="68"/>
      <c r="L158" s="527"/>
      <c r="M158" s="527"/>
      <c r="N158" s="68"/>
      <c r="O158" s="67"/>
      <c r="P158" s="67"/>
      <c r="Q158" s="68"/>
    </row>
    <row r="159" spans="1:17">
      <c r="A159" s="59"/>
      <c r="B159" s="380"/>
      <c r="C159" s="73"/>
      <c r="D159" s="70"/>
      <c r="E159" s="70"/>
      <c r="F159" s="71"/>
      <c r="G159" s="72"/>
      <c r="H159" s="72"/>
      <c r="I159" s="502"/>
      <c r="J159" s="502"/>
      <c r="K159" s="71"/>
      <c r="L159" s="528"/>
      <c r="M159" s="528"/>
      <c r="N159" s="71"/>
      <c r="O159" s="70"/>
      <c r="P159" s="70"/>
      <c r="Q159" s="71"/>
    </row>
    <row r="160" spans="1:17">
      <c r="A160" s="59"/>
      <c r="B160" s="380"/>
      <c r="C160" s="73"/>
      <c r="D160" s="70"/>
      <c r="E160" s="70"/>
      <c r="F160" s="71"/>
      <c r="G160" s="72"/>
      <c r="H160" s="72"/>
      <c r="I160" s="502"/>
      <c r="J160" s="502"/>
      <c r="K160" s="71"/>
      <c r="L160" s="528"/>
      <c r="M160" s="528"/>
      <c r="N160" s="71"/>
      <c r="O160" s="70"/>
      <c r="P160" s="70"/>
      <c r="Q160" s="71"/>
    </row>
    <row r="161" spans="1:17">
      <c r="A161" s="59"/>
      <c r="B161" s="380"/>
      <c r="C161" s="73"/>
      <c r="D161" s="70"/>
      <c r="E161" s="70"/>
      <c r="F161" s="71"/>
      <c r="G161" s="72"/>
      <c r="H161" s="72"/>
      <c r="I161" s="502"/>
      <c r="J161" s="502"/>
      <c r="K161" s="71"/>
      <c r="L161" s="528"/>
      <c r="M161" s="528"/>
      <c r="N161" s="71"/>
      <c r="O161" s="70"/>
      <c r="P161" s="70"/>
      <c r="Q161" s="71"/>
    </row>
    <row r="162" spans="1:17">
      <c r="A162" s="59"/>
      <c r="B162" s="380"/>
      <c r="C162" s="73"/>
      <c r="D162" s="70"/>
      <c r="E162" s="70"/>
      <c r="F162" s="71"/>
      <c r="G162" s="72"/>
      <c r="H162" s="72"/>
      <c r="I162" s="502"/>
      <c r="J162" s="502"/>
      <c r="K162" s="71"/>
      <c r="L162" s="528"/>
      <c r="M162" s="528"/>
      <c r="N162" s="71"/>
      <c r="O162" s="70"/>
      <c r="P162" s="70"/>
      <c r="Q162" s="71"/>
    </row>
    <row r="163" spans="1:17">
      <c r="A163" s="59"/>
      <c r="B163" s="380"/>
      <c r="C163" s="73"/>
      <c r="D163" s="70"/>
      <c r="E163" s="70"/>
      <c r="F163" s="71"/>
      <c r="G163" s="72"/>
      <c r="H163" s="72"/>
      <c r="I163" s="502"/>
      <c r="J163" s="502"/>
      <c r="K163" s="71"/>
      <c r="L163" s="528"/>
      <c r="M163" s="528"/>
      <c r="N163" s="71"/>
      <c r="O163" s="70"/>
      <c r="P163" s="70"/>
      <c r="Q163" s="71"/>
    </row>
    <row r="164" spans="1:17">
      <c r="A164" s="59"/>
      <c r="B164" s="380"/>
      <c r="C164" s="73"/>
      <c r="D164" s="70"/>
      <c r="E164" s="70"/>
      <c r="F164" s="71"/>
      <c r="G164" s="72"/>
      <c r="H164" s="72"/>
      <c r="I164" s="502"/>
      <c r="J164" s="502"/>
      <c r="K164" s="71"/>
      <c r="L164" s="528"/>
      <c r="M164" s="528"/>
      <c r="N164" s="71"/>
      <c r="O164" s="70"/>
      <c r="P164" s="70"/>
      <c r="Q164" s="71"/>
    </row>
    <row r="165" spans="1:17">
      <c r="A165" s="59"/>
      <c r="B165" s="380"/>
      <c r="C165" s="73"/>
      <c r="D165" s="70"/>
      <c r="E165" s="70"/>
      <c r="F165" s="71"/>
      <c r="G165" s="72"/>
      <c r="H165" s="72"/>
      <c r="I165" s="502"/>
      <c r="J165" s="502"/>
      <c r="K165" s="71"/>
      <c r="L165" s="528"/>
      <c r="M165" s="528"/>
      <c r="N165" s="71"/>
      <c r="O165" s="70"/>
      <c r="P165" s="70"/>
      <c r="Q165" s="71"/>
    </row>
    <row r="166" spans="1:17">
      <c r="A166" s="59"/>
      <c r="B166" s="380"/>
      <c r="C166" s="73"/>
      <c r="D166" s="70"/>
      <c r="E166" s="70"/>
      <c r="F166" s="71"/>
      <c r="G166" s="72"/>
      <c r="H166" s="72"/>
      <c r="I166" s="502"/>
      <c r="J166" s="502"/>
      <c r="K166" s="71"/>
      <c r="L166" s="528"/>
      <c r="M166" s="528"/>
      <c r="N166" s="71"/>
      <c r="O166" s="70"/>
      <c r="P166" s="70"/>
      <c r="Q166" s="71"/>
    </row>
    <row r="167" spans="1:17">
      <c r="A167" s="59"/>
      <c r="B167" s="380"/>
      <c r="C167" s="73"/>
      <c r="D167" s="70"/>
      <c r="E167" s="70"/>
      <c r="F167" s="71"/>
      <c r="G167" s="72"/>
      <c r="H167" s="72"/>
      <c r="I167" s="502"/>
      <c r="J167" s="502"/>
      <c r="K167" s="71"/>
      <c r="L167" s="528"/>
      <c r="M167" s="528"/>
      <c r="N167" s="71"/>
      <c r="O167" s="70"/>
      <c r="P167" s="70"/>
      <c r="Q167" s="71"/>
    </row>
    <row r="168" spans="1:17">
      <c r="A168" s="59"/>
      <c r="B168" s="380"/>
      <c r="C168" s="73"/>
      <c r="D168" s="70"/>
      <c r="E168" s="70"/>
      <c r="F168" s="71"/>
      <c r="G168" s="72"/>
      <c r="H168" s="72"/>
      <c r="I168" s="502"/>
      <c r="J168" s="502"/>
      <c r="K168" s="71"/>
      <c r="L168" s="528"/>
      <c r="M168" s="528"/>
      <c r="N168" s="71"/>
      <c r="O168" s="70"/>
      <c r="P168" s="70"/>
      <c r="Q168" s="71"/>
    </row>
    <row r="169" spans="1:17">
      <c r="A169" s="59"/>
      <c r="B169" s="380"/>
      <c r="C169" s="73"/>
      <c r="D169" s="70"/>
      <c r="E169" s="70"/>
      <c r="F169" s="71"/>
      <c r="G169" s="72"/>
      <c r="H169" s="72"/>
      <c r="I169" s="502"/>
      <c r="J169" s="502"/>
      <c r="K169" s="71"/>
      <c r="L169" s="528"/>
      <c r="M169" s="528"/>
      <c r="N169" s="71"/>
      <c r="O169" s="70"/>
      <c r="P169" s="70"/>
      <c r="Q169" s="71"/>
    </row>
    <row r="170" spans="1:17">
      <c r="A170" s="59"/>
      <c r="B170" s="380"/>
      <c r="C170" s="73"/>
      <c r="D170" s="70"/>
      <c r="E170" s="70"/>
      <c r="F170" s="71"/>
      <c r="G170" s="72"/>
      <c r="H170" s="72"/>
      <c r="I170" s="502"/>
      <c r="J170" s="502"/>
      <c r="K170" s="71"/>
      <c r="L170" s="528"/>
      <c r="M170" s="528"/>
      <c r="N170" s="71"/>
      <c r="O170" s="70"/>
      <c r="P170" s="70"/>
      <c r="Q170" s="71"/>
    </row>
    <row r="171" spans="1:17">
      <c r="A171" s="59"/>
      <c r="B171" s="380"/>
      <c r="C171" s="73"/>
      <c r="D171" s="70"/>
      <c r="E171" s="70"/>
      <c r="F171" s="71"/>
      <c r="G171" s="72"/>
      <c r="H171" s="72"/>
      <c r="I171" s="502"/>
      <c r="J171" s="502"/>
      <c r="K171" s="71"/>
      <c r="L171" s="528"/>
      <c r="M171" s="528"/>
      <c r="N171" s="71"/>
      <c r="O171" s="70"/>
      <c r="P171" s="70"/>
      <c r="Q171" s="71"/>
    </row>
    <row r="172" spans="1:17">
      <c r="A172" s="59"/>
      <c r="B172" s="380"/>
      <c r="C172" s="73"/>
      <c r="D172" s="70"/>
      <c r="E172" s="70"/>
      <c r="F172" s="71"/>
      <c r="G172" s="72"/>
      <c r="H172" s="72"/>
      <c r="I172" s="502"/>
      <c r="J172" s="502"/>
      <c r="K172" s="71"/>
      <c r="L172" s="528"/>
      <c r="M172" s="528"/>
      <c r="N172" s="71"/>
      <c r="O172" s="70"/>
      <c r="P172" s="70"/>
      <c r="Q172" s="71"/>
    </row>
    <row r="173" spans="1:17">
      <c r="A173" s="59"/>
      <c r="B173" s="380"/>
      <c r="C173" s="73"/>
      <c r="D173" s="70"/>
      <c r="E173" s="70"/>
      <c r="F173" s="71"/>
      <c r="G173" s="72"/>
      <c r="H173" s="72"/>
      <c r="I173" s="502"/>
      <c r="J173" s="502"/>
      <c r="K173" s="71"/>
      <c r="L173" s="528"/>
      <c r="M173" s="528"/>
      <c r="N173" s="71"/>
      <c r="O173" s="70"/>
      <c r="P173" s="70"/>
      <c r="Q173" s="71"/>
    </row>
    <row r="174" spans="1:17">
      <c r="A174" s="59"/>
      <c r="B174" s="380"/>
      <c r="C174" s="73"/>
      <c r="D174" s="70"/>
      <c r="E174" s="70"/>
      <c r="F174" s="71"/>
      <c r="G174" s="72"/>
      <c r="H174" s="72"/>
      <c r="I174" s="502"/>
      <c r="J174" s="502"/>
      <c r="K174" s="71"/>
      <c r="L174" s="528"/>
      <c r="M174" s="528"/>
      <c r="N174" s="71"/>
      <c r="O174" s="70"/>
      <c r="P174" s="70"/>
      <c r="Q174" s="71"/>
    </row>
    <row r="175" spans="1:17">
      <c r="A175" s="59"/>
      <c r="B175" s="380"/>
      <c r="C175" s="73"/>
      <c r="D175" s="70"/>
      <c r="E175" s="70"/>
      <c r="F175" s="71"/>
      <c r="G175" s="72"/>
      <c r="H175" s="72"/>
      <c r="I175" s="502"/>
      <c r="J175" s="502"/>
      <c r="K175" s="71"/>
      <c r="L175" s="528"/>
      <c r="M175" s="528"/>
      <c r="N175" s="71"/>
      <c r="O175" s="70"/>
      <c r="P175" s="70"/>
      <c r="Q175" s="71"/>
    </row>
    <row r="176" spans="1:17">
      <c r="A176" s="59"/>
      <c r="B176" s="380"/>
      <c r="C176" s="73"/>
      <c r="D176" s="70"/>
      <c r="E176" s="70"/>
      <c r="F176" s="71"/>
      <c r="G176" s="72"/>
      <c r="H176" s="72"/>
      <c r="I176" s="502"/>
      <c r="J176" s="502"/>
      <c r="K176" s="71"/>
      <c r="L176" s="528"/>
      <c r="M176" s="528"/>
      <c r="N176" s="71"/>
      <c r="O176" s="70"/>
      <c r="P176" s="70"/>
      <c r="Q176" s="71"/>
    </row>
    <row r="177" spans="1:17">
      <c r="A177" s="59"/>
      <c r="B177" s="380"/>
      <c r="C177" s="73"/>
      <c r="D177" s="70"/>
      <c r="E177" s="70"/>
      <c r="F177" s="71"/>
      <c r="G177" s="72"/>
      <c r="H177" s="72"/>
      <c r="I177" s="502"/>
      <c r="J177" s="502"/>
      <c r="K177" s="71"/>
      <c r="L177" s="528"/>
      <c r="M177" s="528"/>
      <c r="N177" s="71"/>
      <c r="O177" s="70"/>
      <c r="P177" s="70"/>
      <c r="Q177" s="71"/>
    </row>
    <row r="178" spans="1:17">
      <c r="A178" s="59"/>
      <c r="B178" s="380"/>
      <c r="C178" s="73"/>
      <c r="D178" s="70"/>
      <c r="E178" s="70"/>
      <c r="F178" s="71"/>
      <c r="G178" s="72"/>
      <c r="H178" s="72"/>
      <c r="I178" s="502"/>
      <c r="J178" s="502"/>
      <c r="K178" s="71"/>
      <c r="L178" s="528"/>
      <c r="M178" s="528"/>
      <c r="N178" s="71"/>
      <c r="O178" s="70"/>
      <c r="P178" s="70"/>
      <c r="Q178" s="71"/>
    </row>
    <row r="179" spans="1:17">
      <c r="A179" s="59"/>
      <c r="B179" s="380"/>
      <c r="C179" s="73"/>
      <c r="D179" s="70"/>
      <c r="E179" s="70"/>
      <c r="F179" s="71"/>
      <c r="G179" s="72"/>
      <c r="H179" s="72"/>
      <c r="I179" s="502"/>
      <c r="J179" s="502"/>
      <c r="K179" s="71"/>
      <c r="L179" s="528"/>
      <c r="M179" s="528"/>
      <c r="N179" s="71"/>
      <c r="O179" s="70"/>
      <c r="P179" s="70"/>
      <c r="Q179" s="71"/>
    </row>
    <row r="180" spans="1:17">
      <c r="A180" s="59"/>
      <c r="B180" s="380"/>
      <c r="C180" s="73"/>
      <c r="D180" s="70"/>
      <c r="E180" s="70"/>
      <c r="F180" s="71"/>
      <c r="G180" s="72"/>
      <c r="H180" s="72"/>
      <c r="I180" s="502"/>
      <c r="J180" s="502"/>
      <c r="K180" s="71"/>
      <c r="L180" s="528"/>
      <c r="M180" s="528"/>
      <c r="N180" s="71"/>
      <c r="O180" s="70"/>
      <c r="P180" s="70"/>
      <c r="Q180" s="71"/>
    </row>
    <row r="181" spans="1:17">
      <c r="A181" s="59"/>
      <c r="B181" s="380"/>
      <c r="C181" s="73"/>
      <c r="D181" s="70"/>
      <c r="E181" s="70"/>
      <c r="F181" s="71"/>
      <c r="G181" s="72"/>
      <c r="H181" s="72"/>
      <c r="I181" s="502"/>
      <c r="J181" s="502"/>
      <c r="K181" s="71"/>
      <c r="L181" s="528"/>
      <c r="M181" s="528"/>
      <c r="N181" s="71"/>
      <c r="O181" s="70"/>
      <c r="P181" s="70"/>
      <c r="Q181" s="71"/>
    </row>
    <row r="182" spans="1:17">
      <c r="A182" s="59"/>
      <c r="B182" s="380"/>
      <c r="C182" s="73"/>
      <c r="D182" s="70"/>
      <c r="E182" s="70"/>
      <c r="F182" s="71"/>
      <c r="G182" s="72"/>
      <c r="H182" s="72"/>
      <c r="I182" s="502"/>
      <c r="J182" s="502"/>
      <c r="K182" s="71"/>
      <c r="L182" s="528"/>
      <c r="M182" s="528"/>
      <c r="N182" s="71"/>
      <c r="O182" s="70"/>
      <c r="P182" s="70"/>
      <c r="Q182" s="71"/>
    </row>
    <row r="183" spans="1:17">
      <c r="A183" s="59"/>
      <c r="B183" s="380"/>
      <c r="C183" s="73"/>
      <c r="D183" s="70"/>
      <c r="E183" s="70"/>
      <c r="F183" s="71"/>
      <c r="G183" s="72"/>
      <c r="H183" s="72"/>
      <c r="I183" s="502"/>
      <c r="J183" s="502"/>
      <c r="K183" s="71"/>
      <c r="L183" s="528"/>
      <c r="M183" s="528"/>
      <c r="N183" s="71"/>
      <c r="O183" s="70"/>
      <c r="P183" s="70"/>
      <c r="Q183" s="71"/>
    </row>
    <row r="184" spans="1:17">
      <c r="A184" s="59"/>
      <c r="B184" s="380"/>
      <c r="C184" s="73"/>
      <c r="D184" s="70"/>
      <c r="E184" s="70"/>
      <c r="F184" s="71"/>
      <c r="G184" s="72"/>
      <c r="H184" s="72"/>
      <c r="I184" s="502"/>
      <c r="J184" s="502"/>
      <c r="K184" s="71"/>
      <c r="L184" s="528"/>
      <c r="M184" s="528"/>
      <c r="N184" s="71"/>
      <c r="O184" s="70"/>
      <c r="P184" s="70"/>
      <c r="Q184" s="71"/>
    </row>
    <row r="185" spans="1:17">
      <c r="A185" s="59"/>
      <c r="B185" s="380"/>
      <c r="C185" s="73"/>
      <c r="D185" s="70"/>
      <c r="E185" s="70"/>
      <c r="F185" s="71"/>
      <c r="G185" s="72"/>
      <c r="H185" s="72"/>
      <c r="I185" s="502"/>
      <c r="J185" s="502"/>
      <c r="K185" s="71"/>
      <c r="L185" s="528"/>
      <c r="M185" s="528"/>
      <c r="N185" s="71"/>
      <c r="O185" s="70"/>
      <c r="P185" s="70"/>
      <c r="Q185" s="71"/>
    </row>
    <row r="186" spans="1:17">
      <c r="A186" s="59"/>
      <c r="B186" s="380"/>
      <c r="C186" s="73"/>
      <c r="D186" s="70"/>
      <c r="E186" s="70"/>
      <c r="F186" s="71"/>
      <c r="G186" s="72"/>
      <c r="H186" s="72"/>
      <c r="I186" s="502"/>
      <c r="J186" s="502"/>
      <c r="K186" s="71"/>
      <c r="L186" s="528"/>
      <c r="M186" s="528"/>
      <c r="N186" s="71"/>
      <c r="O186" s="70"/>
      <c r="P186" s="70"/>
      <c r="Q186" s="71"/>
    </row>
    <row r="187" spans="1:17">
      <c r="A187" s="59"/>
      <c r="B187" s="380"/>
      <c r="C187" s="73"/>
      <c r="D187" s="70"/>
      <c r="E187" s="70"/>
      <c r="F187" s="71"/>
      <c r="G187" s="72"/>
      <c r="H187" s="72"/>
      <c r="I187" s="502"/>
      <c r="J187" s="502"/>
      <c r="K187" s="71"/>
      <c r="L187" s="528"/>
      <c r="M187" s="528"/>
      <c r="N187" s="71"/>
      <c r="O187" s="70"/>
      <c r="P187" s="70"/>
      <c r="Q187" s="71"/>
    </row>
    <row r="188" spans="1:17">
      <c r="A188" s="59"/>
      <c r="B188" s="380"/>
      <c r="C188" s="73"/>
      <c r="D188" s="70"/>
      <c r="E188" s="70"/>
      <c r="F188" s="71"/>
      <c r="G188" s="72"/>
      <c r="H188" s="72"/>
      <c r="I188" s="502"/>
      <c r="J188" s="502"/>
      <c r="K188" s="71"/>
      <c r="L188" s="528"/>
      <c r="M188" s="528"/>
      <c r="N188" s="71"/>
      <c r="O188" s="70"/>
      <c r="P188" s="70"/>
      <c r="Q188" s="71"/>
    </row>
    <row r="189" spans="1:17">
      <c r="A189" s="59"/>
      <c r="B189" s="380"/>
      <c r="C189" s="73"/>
      <c r="D189" s="70"/>
      <c r="E189" s="70"/>
      <c r="F189" s="71"/>
      <c r="G189" s="72"/>
      <c r="H189" s="72"/>
      <c r="I189" s="502"/>
      <c r="J189" s="502"/>
      <c r="K189" s="71"/>
      <c r="L189" s="528"/>
      <c r="M189" s="528"/>
      <c r="N189" s="71"/>
      <c r="O189" s="70"/>
      <c r="P189" s="70"/>
      <c r="Q189" s="71"/>
    </row>
    <row r="190" spans="1:17">
      <c r="A190" s="59"/>
      <c r="B190" s="380"/>
      <c r="C190" s="73"/>
      <c r="D190" s="70"/>
      <c r="E190" s="70"/>
      <c r="F190" s="71"/>
      <c r="G190" s="72"/>
      <c r="H190" s="72"/>
      <c r="I190" s="502"/>
      <c r="J190" s="502"/>
      <c r="K190" s="71"/>
      <c r="L190" s="528"/>
      <c r="M190" s="528"/>
      <c r="N190" s="71"/>
      <c r="O190" s="70"/>
      <c r="P190" s="70"/>
      <c r="Q190" s="71"/>
    </row>
    <row r="191" spans="1:17">
      <c r="A191" s="59"/>
      <c r="B191" s="380"/>
      <c r="C191" s="73"/>
      <c r="D191" s="70"/>
      <c r="E191" s="70"/>
      <c r="F191" s="71"/>
      <c r="G191" s="72"/>
      <c r="H191" s="72"/>
      <c r="I191" s="502"/>
      <c r="J191" s="502"/>
      <c r="K191" s="71"/>
      <c r="L191" s="528"/>
      <c r="M191" s="528"/>
      <c r="N191" s="71"/>
      <c r="O191" s="70"/>
      <c r="P191" s="70"/>
      <c r="Q191" s="71"/>
    </row>
    <row r="192" spans="1:17">
      <c r="A192" s="59"/>
      <c r="B192" s="380"/>
      <c r="C192" s="73"/>
      <c r="D192" s="70"/>
      <c r="E192" s="70"/>
      <c r="F192" s="71"/>
      <c r="G192" s="72"/>
      <c r="H192" s="72"/>
      <c r="I192" s="502"/>
      <c r="J192" s="502"/>
      <c r="K192" s="71"/>
      <c r="L192" s="528"/>
      <c r="M192" s="528"/>
      <c r="N192" s="71"/>
      <c r="O192" s="70"/>
      <c r="P192" s="70"/>
      <c r="Q192" s="71"/>
    </row>
    <row r="193" spans="1:17">
      <c r="A193" s="59"/>
      <c r="B193" s="380"/>
      <c r="C193" s="73"/>
      <c r="D193" s="70"/>
      <c r="E193" s="70"/>
      <c r="F193" s="71"/>
      <c r="G193" s="72"/>
      <c r="H193" s="72"/>
      <c r="I193" s="502"/>
      <c r="J193" s="502"/>
      <c r="K193" s="71"/>
      <c r="L193" s="528"/>
      <c r="M193" s="528"/>
      <c r="N193" s="71"/>
      <c r="O193" s="70"/>
      <c r="P193" s="70"/>
      <c r="Q193" s="71"/>
    </row>
    <row r="194" spans="1:17">
      <c r="A194" s="59"/>
      <c r="B194" s="380"/>
      <c r="C194" s="143"/>
      <c r="D194" s="70"/>
      <c r="E194" s="70"/>
      <c r="F194" s="71"/>
      <c r="G194" s="72"/>
      <c r="H194" s="72"/>
      <c r="I194" s="502"/>
      <c r="J194" s="502"/>
      <c r="K194" s="71"/>
      <c r="L194" s="528"/>
      <c r="M194" s="528"/>
      <c r="N194" s="71"/>
      <c r="O194" s="70"/>
      <c r="P194" s="70"/>
      <c r="Q194" s="71"/>
    </row>
    <row r="195" spans="1:17">
      <c r="A195" s="59"/>
      <c r="B195" s="381"/>
      <c r="C195" s="73"/>
      <c r="D195" s="70"/>
      <c r="E195" s="70"/>
      <c r="F195" s="71"/>
      <c r="G195" s="72"/>
      <c r="H195" s="72"/>
      <c r="I195" s="502"/>
      <c r="J195" s="502"/>
      <c r="K195" s="71"/>
      <c r="L195" s="528"/>
      <c r="M195" s="528"/>
      <c r="N195" s="71"/>
      <c r="O195" s="70"/>
      <c r="P195" s="70"/>
      <c r="Q195" s="71"/>
    </row>
    <row r="196" spans="1:17">
      <c r="A196" s="59"/>
      <c r="B196" s="381"/>
      <c r="C196" s="73"/>
      <c r="D196" s="70"/>
      <c r="E196" s="70"/>
      <c r="F196" s="71"/>
      <c r="G196" s="72"/>
      <c r="H196" s="72"/>
      <c r="I196" s="502"/>
      <c r="J196" s="502"/>
      <c r="K196" s="71"/>
      <c r="L196" s="528"/>
      <c r="M196" s="528"/>
      <c r="N196" s="71"/>
      <c r="O196" s="70"/>
      <c r="P196" s="70"/>
      <c r="Q196" s="71"/>
    </row>
    <row r="197" spans="1:17">
      <c r="A197" s="59"/>
      <c r="B197" s="381"/>
      <c r="C197" s="74"/>
      <c r="D197" s="70"/>
      <c r="E197" s="70"/>
      <c r="F197" s="71"/>
      <c r="G197" s="72"/>
      <c r="H197" s="72"/>
      <c r="I197" s="502"/>
      <c r="J197" s="502"/>
      <c r="K197" s="71"/>
      <c r="L197" s="528"/>
      <c r="M197" s="528"/>
      <c r="N197" s="71"/>
      <c r="O197" s="70"/>
      <c r="P197" s="70"/>
      <c r="Q197" s="71"/>
    </row>
    <row r="198" spans="1:17">
      <c r="A198" s="59"/>
      <c r="B198" s="381"/>
      <c r="C198" s="74"/>
      <c r="D198" s="70"/>
      <c r="E198" s="70"/>
      <c r="F198" s="71"/>
      <c r="G198" s="72"/>
      <c r="H198" s="72"/>
      <c r="I198" s="502"/>
      <c r="J198" s="502"/>
      <c r="K198" s="71"/>
      <c r="L198" s="528"/>
      <c r="M198" s="528"/>
      <c r="N198" s="71"/>
      <c r="O198" s="70"/>
      <c r="P198" s="70"/>
      <c r="Q198" s="71"/>
    </row>
    <row r="199" spans="1:17">
      <c r="A199" s="59"/>
      <c r="B199" s="381"/>
      <c r="C199" s="74"/>
      <c r="D199" s="70"/>
      <c r="E199" s="70"/>
      <c r="F199" s="71"/>
      <c r="G199" s="72"/>
      <c r="H199" s="72"/>
      <c r="I199" s="502"/>
      <c r="J199" s="502"/>
      <c r="K199" s="71"/>
      <c r="L199" s="528"/>
      <c r="M199" s="528"/>
      <c r="N199" s="71"/>
      <c r="O199" s="70"/>
      <c r="P199" s="70"/>
      <c r="Q199" s="71"/>
    </row>
    <row r="200" spans="1:17">
      <c r="A200" s="59"/>
      <c r="B200" s="381"/>
      <c r="C200" s="74"/>
      <c r="D200" s="70"/>
      <c r="E200" s="70"/>
      <c r="F200" s="71"/>
      <c r="G200" s="72"/>
      <c r="H200" s="72"/>
      <c r="I200" s="502"/>
      <c r="J200" s="502"/>
      <c r="K200" s="71"/>
      <c r="L200" s="528"/>
      <c r="M200" s="528"/>
      <c r="N200" s="71"/>
      <c r="O200" s="70"/>
      <c r="P200" s="70"/>
      <c r="Q200" s="71"/>
    </row>
    <row r="201" spans="1:17">
      <c r="A201" s="59"/>
      <c r="B201" s="381"/>
      <c r="C201" s="74"/>
      <c r="D201" s="70"/>
      <c r="E201" s="70"/>
      <c r="F201" s="71"/>
      <c r="G201" s="72"/>
      <c r="H201" s="72"/>
      <c r="I201" s="502"/>
      <c r="J201" s="502"/>
      <c r="K201" s="71"/>
      <c r="L201" s="528"/>
      <c r="M201" s="528"/>
      <c r="N201" s="71"/>
      <c r="O201" s="70"/>
      <c r="P201" s="70"/>
      <c r="Q201" s="71"/>
    </row>
    <row r="202" spans="1:17">
      <c r="A202" s="59"/>
      <c r="B202" s="381"/>
      <c r="C202" s="74"/>
      <c r="D202" s="70"/>
      <c r="E202" s="70"/>
      <c r="F202" s="71"/>
      <c r="G202" s="72"/>
      <c r="H202" s="72"/>
      <c r="I202" s="502"/>
      <c r="J202" s="502"/>
      <c r="K202" s="71"/>
      <c r="L202" s="528"/>
      <c r="M202" s="528"/>
      <c r="N202" s="71"/>
      <c r="O202" s="70"/>
      <c r="P202" s="70"/>
      <c r="Q202" s="71"/>
    </row>
    <row r="203" spans="1:17">
      <c r="A203" s="59"/>
      <c r="B203" s="381"/>
      <c r="C203" s="74"/>
      <c r="D203" s="70"/>
      <c r="E203" s="70"/>
      <c r="F203" s="71"/>
      <c r="G203" s="72"/>
      <c r="H203" s="72"/>
      <c r="I203" s="502"/>
      <c r="J203" s="502"/>
      <c r="K203" s="71"/>
      <c r="L203" s="528"/>
      <c r="M203" s="528"/>
      <c r="N203" s="71"/>
      <c r="O203" s="70"/>
      <c r="P203" s="70"/>
      <c r="Q203" s="71"/>
    </row>
    <row r="204" spans="1:17">
      <c r="A204" s="59"/>
      <c r="B204" s="381"/>
      <c r="C204" s="74"/>
      <c r="D204" s="70"/>
      <c r="E204" s="70"/>
      <c r="F204" s="71"/>
      <c r="G204" s="72"/>
      <c r="H204" s="72"/>
      <c r="I204" s="502"/>
      <c r="J204" s="502"/>
      <c r="K204" s="71"/>
      <c r="L204" s="528"/>
      <c r="M204" s="528"/>
      <c r="N204" s="71"/>
      <c r="O204" s="70"/>
      <c r="P204" s="70"/>
      <c r="Q204" s="71"/>
    </row>
    <row r="205" spans="1:17">
      <c r="A205" s="59"/>
      <c r="B205" s="381"/>
      <c r="C205" s="74"/>
      <c r="D205" s="70"/>
      <c r="E205" s="70"/>
      <c r="F205" s="71"/>
      <c r="G205" s="72"/>
      <c r="H205" s="72"/>
      <c r="I205" s="502"/>
      <c r="J205" s="502"/>
      <c r="K205" s="71"/>
      <c r="L205" s="528"/>
      <c r="M205" s="528"/>
      <c r="N205" s="71"/>
      <c r="O205" s="70"/>
      <c r="P205" s="70"/>
      <c r="Q205" s="71"/>
    </row>
    <row r="206" spans="1:17">
      <c r="A206" s="59"/>
      <c r="B206" s="381"/>
      <c r="C206" s="74"/>
      <c r="D206" s="70"/>
      <c r="E206" s="70"/>
      <c r="F206" s="71"/>
      <c r="G206" s="72"/>
      <c r="H206" s="72"/>
      <c r="I206" s="502"/>
      <c r="J206" s="502"/>
      <c r="K206" s="71"/>
      <c r="L206" s="528"/>
      <c r="M206" s="528"/>
      <c r="N206" s="71"/>
      <c r="O206" s="70"/>
      <c r="P206" s="70"/>
      <c r="Q206" s="71"/>
    </row>
    <row r="207" spans="1:17">
      <c r="A207" s="59"/>
      <c r="B207" s="381"/>
      <c r="C207" s="74"/>
      <c r="D207" s="70"/>
      <c r="E207" s="70"/>
      <c r="F207" s="71"/>
      <c r="G207" s="72"/>
      <c r="H207" s="72"/>
      <c r="I207" s="502"/>
      <c r="J207" s="502"/>
      <c r="K207" s="71"/>
      <c r="L207" s="528"/>
      <c r="M207" s="528"/>
      <c r="N207" s="71"/>
      <c r="O207" s="70"/>
      <c r="P207" s="70"/>
      <c r="Q207" s="71"/>
    </row>
    <row r="208" spans="1:17">
      <c r="A208" s="59"/>
      <c r="B208" s="381"/>
      <c r="C208" s="73"/>
      <c r="D208" s="70"/>
      <c r="E208" s="70"/>
      <c r="F208" s="71"/>
      <c r="G208" s="72"/>
      <c r="H208" s="72"/>
      <c r="I208" s="502"/>
      <c r="J208" s="502"/>
      <c r="K208" s="71"/>
      <c r="L208" s="528"/>
      <c r="M208" s="528"/>
      <c r="N208" s="71"/>
      <c r="O208" s="70"/>
      <c r="P208" s="70"/>
      <c r="Q208" s="71"/>
    </row>
    <row r="209" spans="1:17">
      <c r="A209" s="59"/>
      <c r="B209" s="381"/>
      <c r="C209" s="66"/>
      <c r="D209" s="70"/>
      <c r="E209" s="70"/>
      <c r="F209" s="71"/>
      <c r="G209" s="72"/>
      <c r="H209" s="72"/>
      <c r="I209" s="502"/>
      <c r="J209" s="502"/>
      <c r="K209" s="71"/>
      <c r="L209" s="528"/>
      <c r="M209" s="528"/>
      <c r="N209" s="71"/>
      <c r="O209" s="70"/>
      <c r="P209" s="70"/>
      <c r="Q209" s="71"/>
    </row>
    <row r="210" spans="1:17">
      <c r="A210" s="59"/>
      <c r="B210" s="381"/>
      <c r="C210" s="66"/>
      <c r="D210" s="70"/>
      <c r="E210" s="70"/>
      <c r="F210" s="71"/>
      <c r="G210" s="72"/>
      <c r="H210" s="72"/>
      <c r="I210" s="502"/>
      <c r="J210" s="502"/>
      <c r="K210" s="71"/>
      <c r="L210" s="528"/>
      <c r="M210" s="528"/>
      <c r="N210" s="71"/>
      <c r="O210" s="70"/>
      <c r="P210" s="70"/>
      <c r="Q210" s="71"/>
    </row>
    <row r="211" spans="1:17">
      <c r="A211" s="59"/>
      <c r="B211" s="381"/>
      <c r="C211" s="66"/>
      <c r="D211" s="70"/>
      <c r="E211" s="70"/>
      <c r="F211" s="71"/>
      <c r="G211" s="72"/>
      <c r="H211" s="72"/>
      <c r="I211" s="502"/>
      <c r="J211" s="502"/>
      <c r="K211" s="71"/>
      <c r="L211" s="528"/>
      <c r="M211" s="528"/>
      <c r="N211" s="71"/>
      <c r="O211" s="70"/>
      <c r="P211" s="70"/>
      <c r="Q211" s="71"/>
    </row>
    <row r="212" spans="1:17">
      <c r="A212" s="59"/>
      <c r="B212" s="381"/>
      <c r="C212" s="66"/>
      <c r="D212" s="70"/>
      <c r="E212" s="70"/>
      <c r="F212" s="71"/>
      <c r="G212" s="72"/>
      <c r="H212" s="72"/>
      <c r="I212" s="502"/>
      <c r="J212" s="502"/>
      <c r="K212" s="71"/>
      <c r="L212" s="528"/>
      <c r="M212" s="528"/>
      <c r="N212" s="71"/>
      <c r="O212" s="70"/>
      <c r="P212" s="70"/>
      <c r="Q212" s="71"/>
    </row>
    <row r="213" spans="1:17">
      <c r="A213" s="59"/>
      <c r="B213" s="380"/>
      <c r="C213" s="74"/>
      <c r="D213" s="70"/>
      <c r="E213" s="70"/>
      <c r="F213" s="71"/>
      <c r="G213" s="72"/>
      <c r="H213" s="72"/>
      <c r="I213" s="502"/>
      <c r="J213" s="502"/>
      <c r="K213" s="71"/>
      <c r="L213" s="528"/>
      <c r="M213" s="528"/>
      <c r="N213" s="71"/>
      <c r="O213" s="70"/>
      <c r="P213" s="70"/>
      <c r="Q213" s="71"/>
    </row>
    <row r="214" spans="1:17">
      <c r="A214" s="59"/>
      <c r="B214" s="380"/>
      <c r="C214" s="74"/>
      <c r="D214" s="70"/>
      <c r="E214" s="70"/>
      <c r="F214" s="71"/>
      <c r="G214" s="72"/>
      <c r="H214" s="72"/>
      <c r="I214" s="502"/>
      <c r="J214" s="502"/>
      <c r="K214" s="71"/>
      <c r="L214" s="528"/>
      <c r="M214" s="528"/>
      <c r="N214" s="71"/>
      <c r="O214" s="70"/>
      <c r="P214" s="70"/>
      <c r="Q214" s="71"/>
    </row>
    <row r="215" spans="1:17">
      <c r="A215" s="59"/>
      <c r="B215" s="380"/>
      <c r="C215" s="74"/>
      <c r="D215" s="70"/>
      <c r="E215" s="70"/>
      <c r="F215" s="71"/>
      <c r="G215" s="72"/>
      <c r="H215" s="72"/>
      <c r="I215" s="502"/>
      <c r="J215" s="502"/>
      <c r="K215" s="71"/>
      <c r="L215" s="528"/>
      <c r="M215" s="528"/>
      <c r="N215" s="71"/>
      <c r="O215" s="70"/>
      <c r="P215" s="70"/>
      <c r="Q215" s="71"/>
    </row>
    <row r="216" spans="1:17">
      <c r="A216" s="59"/>
      <c r="B216" s="380"/>
      <c r="C216" s="74"/>
      <c r="D216" s="70"/>
      <c r="E216" s="70"/>
      <c r="F216" s="71"/>
      <c r="G216" s="72"/>
      <c r="H216" s="72"/>
      <c r="I216" s="502"/>
      <c r="J216" s="502"/>
      <c r="K216" s="71"/>
      <c r="L216" s="528"/>
      <c r="M216" s="528"/>
      <c r="N216" s="71"/>
      <c r="O216" s="70"/>
      <c r="P216" s="70"/>
      <c r="Q216" s="71"/>
    </row>
    <row r="217" spans="1:17">
      <c r="A217" s="59"/>
      <c r="B217" s="380"/>
      <c r="C217" s="74"/>
      <c r="D217" s="70"/>
      <c r="E217" s="70"/>
      <c r="F217" s="71"/>
      <c r="G217" s="72"/>
      <c r="H217" s="72"/>
      <c r="I217" s="502"/>
      <c r="J217" s="502"/>
      <c r="K217" s="71"/>
      <c r="L217" s="528"/>
      <c r="M217" s="528"/>
      <c r="N217" s="71"/>
      <c r="O217" s="70"/>
      <c r="P217" s="70"/>
      <c r="Q217" s="71"/>
    </row>
    <row r="218" spans="1:17">
      <c r="A218" s="59"/>
      <c r="B218" s="380"/>
      <c r="C218" s="143"/>
      <c r="D218" s="75"/>
      <c r="E218" s="75"/>
      <c r="F218" s="76"/>
      <c r="G218" s="77"/>
      <c r="H218" s="77"/>
      <c r="I218" s="503"/>
      <c r="J218" s="503"/>
      <c r="K218" s="76"/>
      <c r="L218" s="529"/>
      <c r="M218" s="529"/>
      <c r="N218" s="76"/>
      <c r="O218" s="75"/>
      <c r="P218" s="75"/>
      <c r="Q218" s="76"/>
    </row>
    <row r="219" spans="1:17">
      <c r="A219" s="59"/>
      <c r="B219" s="380"/>
      <c r="C219" s="143"/>
      <c r="D219" s="75"/>
      <c r="E219" s="75"/>
      <c r="F219" s="76"/>
      <c r="G219" s="77"/>
      <c r="H219" s="77"/>
      <c r="I219" s="503"/>
      <c r="J219" s="503"/>
      <c r="K219" s="76"/>
      <c r="L219" s="529"/>
      <c r="M219" s="529"/>
      <c r="N219" s="76"/>
      <c r="O219" s="75"/>
      <c r="P219" s="75"/>
      <c r="Q219" s="76"/>
    </row>
    <row r="220" spans="1:17">
      <c r="A220" s="59"/>
      <c r="B220" s="380"/>
      <c r="C220" s="143"/>
      <c r="D220" s="75"/>
      <c r="E220" s="75"/>
      <c r="F220" s="76"/>
      <c r="G220" s="77"/>
      <c r="H220" s="77"/>
      <c r="I220" s="503"/>
      <c r="J220" s="503"/>
      <c r="K220" s="76"/>
      <c r="L220" s="529"/>
      <c r="M220" s="529"/>
      <c r="N220" s="76"/>
      <c r="O220" s="75"/>
      <c r="P220" s="75"/>
      <c r="Q220" s="76"/>
    </row>
    <row r="221" spans="1:17">
      <c r="A221" s="59"/>
      <c r="B221" s="380"/>
      <c r="C221" s="143"/>
      <c r="D221" s="75"/>
      <c r="E221" s="75"/>
      <c r="F221" s="76"/>
      <c r="G221" s="77"/>
      <c r="H221" s="77"/>
      <c r="I221" s="503"/>
      <c r="J221" s="503"/>
      <c r="K221" s="76"/>
      <c r="L221" s="529"/>
      <c r="M221" s="529"/>
      <c r="N221" s="76"/>
      <c r="O221" s="75"/>
      <c r="P221" s="75"/>
      <c r="Q221" s="76"/>
    </row>
    <row r="222" spans="1:17">
      <c r="A222" s="59"/>
      <c r="B222" s="380"/>
      <c r="C222" s="143"/>
      <c r="D222" s="75"/>
      <c r="E222" s="75"/>
      <c r="F222" s="76"/>
      <c r="G222" s="77"/>
      <c r="H222" s="77"/>
      <c r="I222" s="503"/>
      <c r="J222" s="503"/>
      <c r="K222" s="76"/>
      <c r="L222" s="529"/>
      <c r="M222" s="529"/>
      <c r="N222" s="76"/>
      <c r="O222" s="75"/>
      <c r="P222" s="75"/>
      <c r="Q222" s="76"/>
    </row>
    <row r="223" spans="1:17">
      <c r="A223" s="59"/>
      <c r="B223" s="380"/>
      <c r="C223" s="143"/>
      <c r="D223" s="75"/>
      <c r="E223" s="75"/>
      <c r="F223" s="76"/>
      <c r="G223" s="77"/>
      <c r="H223" s="77"/>
      <c r="I223" s="503"/>
      <c r="J223" s="503"/>
      <c r="K223" s="76"/>
      <c r="L223" s="529"/>
      <c r="M223" s="529"/>
      <c r="N223" s="76"/>
      <c r="O223" s="75"/>
      <c r="P223" s="75"/>
      <c r="Q223" s="76"/>
    </row>
    <row r="224" spans="1:17">
      <c r="A224" s="59"/>
      <c r="B224" s="380"/>
      <c r="C224" s="143"/>
      <c r="D224" s="75"/>
      <c r="E224" s="75"/>
      <c r="F224" s="76"/>
      <c r="G224" s="77"/>
      <c r="H224" s="77"/>
      <c r="I224" s="503"/>
      <c r="J224" s="503"/>
      <c r="K224" s="76"/>
      <c r="L224" s="529"/>
      <c r="M224" s="529"/>
      <c r="N224" s="76"/>
      <c r="O224" s="75"/>
      <c r="P224" s="75"/>
      <c r="Q224" s="76"/>
    </row>
    <row r="225" spans="1:17">
      <c r="A225" s="59"/>
      <c r="B225" s="380"/>
      <c r="C225" s="143"/>
      <c r="D225" s="75"/>
      <c r="E225" s="75"/>
      <c r="F225" s="76"/>
      <c r="G225" s="77"/>
      <c r="H225" s="77"/>
      <c r="I225" s="503"/>
      <c r="J225" s="503"/>
      <c r="K225" s="76"/>
      <c r="L225" s="529"/>
      <c r="M225" s="529"/>
      <c r="N225" s="76"/>
      <c r="O225" s="75"/>
      <c r="P225" s="75"/>
      <c r="Q225" s="76"/>
    </row>
    <row r="226" spans="1:17">
      <c r="A226" s="59"/>
      <c r="B226" s="380"/>
      <c r="C226" s="143"/>
      <c r="D226" s="75"/>
      <c r="E226" s="75"/>
      <c r="F226" s="76"/>
      <c r="G226" s="77"/>
      <c r="H226" s="77"/>
      <c r="I226" s="503"/>
      <c r="J226" s="503"/>
      <c r="K226" s="76"/>
      <c r="L226" s="529"/>
      <c r="M226" s="529"/>
      <c r="N226" s="76"/>
      <c r="O226" s="75"/>
      <c r="P226" s="75"/>
      <c r="Q226" s="76"/>
    </row>
    <row r="227" spans="1:17">
      <c r="A227" s="59"/>
      <c r="B227" s="380"/>
      <c r="C227" s="143"/>
      <c r="D227" s="75"/>
      <c r="E227" s="75"/>
      <c r="F227" s="76"/>
      <c r="G227" s="77"/>
      <c r="H227" s="77"/>
      <c r="I227" s="503"/>
      <c r="J227" s="503"/>
      <c r="K227" s="76"/>
      <c r="L227" s="529"/>
      <c r="M227" s="529"/>
      <c r="N227" s="76"/>
      <c r="O227" s="75"/>
      <c r="P227" s="75"/>
      <c r="Q227" s="76"/>
    </row>
    <row r="228" spans="1:17">
      <c r="A228" s="59"/>
      <c r="B228" s="380"/>
      <c r="C228" s="143"/>
      <c r="D228" s="75"/>
      <c r="E228" s="75"/>
      <c r="F228" s="76"/>
      <c r="G228" s="77"/>
      <c r="H228" s="77"/>
      <c r="I228" s="503"/>
      <c r="J228" s="503"/>
      <c r="K228" s="76"/>
      <c r="L228" s="529"/>
      <c r="M228" s="529"/>
      <c r="N228" s="76"/>
      <c r="O228" s="75"/>
      <c r="P228" s="75"/>
      <c r="Q228" s="76"/>
    </row>
    <row r="229" spans="1:17">
      <c r="A229" s="59"/>
      <c r="B229" s="380"/>
      <c r="C229" s="143"/>
      <c r="D229" s="75"/>
      <c r="E229" s="75"/>
      <c r="F229" s="76"/>
      <c r="G229" s="77"/>
      <c r="H229" s="77"/>
      <c r="I229" s="503"/>
      <c r="J229" s="503"/>
      <c r="K229" s="76"/>
      <c r="L229" s="529"/>
      <c r="M229" s="529"/>
      <c r="N229" s="76"/>
      <c r="O229" s="75"/>
      <c r="P229" s="75"/>
      <c r="Q229" s="76"/>
    </row>
    <row r="230" spans="1:17">
      <c r="A230" s="59"/>
      <c r="B230" s="380"/>
      <c r="C230" s="143"/>
      <c r="D230" s="75"/>
      <c r="E230" s="75"/>
      <c r="F230" s="76"/>
      <c r="G230" s="77"/>
      <c r="H230" s="77"/>
      <c r="I230" s="503"/>
      <c r="J230" s="503"/>
      <c r="K230" s="76"/>
      <c r="L230" s="529"/>
      <c r="M230" s="529"/>
      <c r="N230" s="76"/>
      <c r="O230" s="75"/>
      <c r="P230" s="75"/>
      <c r="Q230" s="76"/>
    </row>
    <row r="231" spans="1:17">
      <c r="A231" s="59"/>
      <c r="B231" s="380"/>
      <c r="C231" s="143"/>
      <c r="D231" s="75"/>
      <c r="E231" s="75"/>
      <c r="F231" s="76"/>
      <c r="G231" s="77"/>
      <c r="H231" s="77"/>
      <c r="I231" s="503"/>
      <c r="J231" s="503"/>
      <c r="K231" s="76"/>
      <c r="L231" s="529"/>
      <c r="M231" s="529"/>
      <c r="N231" s="76"/>
      <c r="O231" s="75"/>
      <c r="P231" s="75"/>
      <c r="Q231" s="76"/>
    </row>
    <row r="232" spans="1:17">
      <c r="A232" s="59"/>
      <c r="B232" s="380"/>
      <c r="C232" s="143"/>
      <c r="D232" s="75"/>
      <c r="E232" s="75"/>
      <c r="F232" s="76"/>
      <c r="G232" s="77"/>
      <c r="H232" s="77"/>
      <c r="I232" s="503"/>
      <c r="J232" s="503"/>
      <c r="K232" s="76"/>
      <c r="L232" s="529"/>
      <c r="M232" s="529"/>
      <c r="N232" s="76"/>
      <c r="O232" s="75"/>
      <c r="P232" s="75"/>
      <c r="Q232" s="76"/>
    </row>
    <row r="233" spans="1:17">
      <c r="A233" s="59"/>
      <c r="B233" s="380"/>
      <c r="C233" s="143"/>
      <c r="D233" s="75"/>
      <c r="E233" s="75"/>
      <c r="F233" s="76"/>
      <c r="G233" s="77"/>
      <c r="H233" s="77"/>
      <c r="I233" s="503"/>
      <c r="J233" s="503"/>
      <c r="K233" s="76"/>
      <c r="L233" s="529"/>
      <c r="M233" s="529"/>
      <c r="N233" s="76"/>
      <c r="O233" s="75"/>
      <c r="P233" s="75"/>
      <c r="Q233" s="76"/>
    </row>
    <row r="234" spans="1:17">
      <c r="A234" s="59"/>
      <c r="B234" s="380"/>
      <c r="C234" s="143"/>
      <c r="D234" s="75"/>
      <c r="E234" s="75"/>
      <c r="F234" s="76"/>
      <c r="G234" s="77"/>
      <c r="H234" s="77"/>
      <c r="I234" s="503"/>
      <c r="J234" s="503"/>
      <c r="K234" s="76"/>
      <c r="L234" s="529"/>
      <c r="M234" s="529"/>
      <c r="N234" s="76"/>
      <c r="O234" s="75"/>
      <c r="P234" s="75"/>
      <c r="Q234" s="76"/>
    </row>
    <row r="235" spans="1:17">
      <c r="A235" s="59"/>
      <c r="B235" s="380"/>
      <c r="C235" s="143"/>
      <c r="D235" s="75"/>
      <c r="E235" s="75"/>
      <c r="F235" s="76"/>
      <c r="G235" s="77"/>
      <c r="H235" s="77"/>
      <c r="I235" s="503"/>
      <c r="J235" s="503"/>
      <c r="K235" s="76"/>
      <c r="L235" s="529"/>
      <c r="M235" s="529"/>
      <c r="N235" s="76"/>
      <c r="O235" s="75"/>
      <c r="P235" s="75"/>
      <c r="Q235" s="76"/>
    </row>
    <row r="236" spans="1:17">
      <c r="A236" s="59"/>
      <c r="B236" s="380"/>
      <c r="C236" s="143"/>
      <c r="D236" s="75"/>
      <c r="E236" s="75"/>
      <c r="F236" s="76"/>
      <c r="G236" s="77"/>
      <c r="H236" s="77"/>
      <c r="I236" s="503"/>
      <c r="J236" s="503"/>
      <c r="K236" s="76"/>
      <c r="L236" s="529"/>
      <c r="M236" s="529"/>
      <c r="N236" s="76"/>
      <c r="O236" s="75"/>
      <c r="P236" s="75"/>
      <c r="Q236" s="76"/>
    </row>
    <row r="237" spans="1:17">
      <c r="A237" s="59"/>
      <c r="B237" s="380"/>
      <c r="C237" s="143"/>
      <c r="D237" s="75"/>
      <c r="E237" s="75"/>
      <c r="F237" s="76"/>
      <c r="G237" s="77"/>
      <c r="H237" s="77"/>
      <c r="I237" s="503"/>
      <c r="J237" s="503"/>
      <c r="K237" s="76"/>
      <c r="L237" s="529"/>
      <c r="M237" s="529"/>
      <c r="N237" s="76"/>
      <c r="O237" s="75"/>
      <c r="P237" s="75"/>
      <c r="Q237" s="76"/>
    </row>
    <row r="238" spans="1:17">
      <c r="A238" s="59"/>
      <c r="B238" s="380"/>
      <c r="C238" s="143"/>
      <c r="D238" s="75"/>
      <c r="E238" s="75"/>
      <c r="F238" s="76"/>
      <c r="G238" s="77"/>
      <c r="H238" s="77"/>
      <c r="I238" s="503"/>
      <c r="J238" s="503"/>
      <c r="K238" s="76"/>
      <c r="L238" s="529"/>
      <c r="M238" s="529"/>
      <c r="N238" s="76"/>
      <c r="O238" s="75"/>
      <c r="P238" s="75"/>
      <c r="Q238" s="76"/>
    </row>
    <row r="239" spans="1:17">
      <c r="A239" s="59"/>
      <c r="B239" s="380"/>
      <c r="C239" s="143"/>
      <c r="D239" s="75"/>
      <c r="E239" s="75"/>
      <c r="F239" s="76"/>
      <c r="G239" s="77"/>
      <c r="H239" s="77"/>
      <c r="I239" s="503"/>
      <c r="J239" s="503"/>
      <c r="K239" s="76"/>
      <c r="L239" s="529"/>
      <c r="M239" s="529"/>
      <c r="N239" s="76"/>
      <c r="O239" s="75"/>
      <c r="P239" s="75"/>
      <c r="Q239" s="76"/>
    </row>
    <row r="240" spans="1:17">
      <c r="A240" s="59"/>
      <c r="B240" s="380"/>
      <c r="C240" s="143"/>
      <c r="D240" s="75"/>
      <c r="E240" s="75"/>
      <c r="F240" s="76"/>
      <c r="G240" s="77"/>
      <c r="H240" s="77"/>
      <c r="I240" s="503"/>
      <c r="J240" s="503"/>
      <c r="K240" s="76"/>
      <c r="L240" s="529"/>
      <c r="M240" s="529"/>
      <c r="N240" s="76"/>
      <c r="O240" s="75"/>
      <c r="P240" s="75"/>
      <c r="Q240" s="76"/>
    </row>
    <row r="241" spans="1:17">
      <c r="A241" s="59"/>
      <c r="B241" s="380"/>
      <c r="C241" s="143"/>
      <c r="D241" s="75"/>
      <c r="E241" s="75"/>
      <c r="F241" s="76"/>
      <c r="G241" s="77"/>
      <c r="H241" s="77"/>
      <c r="I241" s="503"/>
      <c r="J241" s="503"/>
      <c r="K241" s="76"/>
      <c r="L241" s="529"/>
      <c r="M241" s="529"/>
      <c r="N241" s="76"/>
      <c r="O241" s="75"/>
      <c r="P241" s="75"/>
      <c r="Q241" s="76"/>
    </row>
    <row r="242" spans="1:17">
      <c r="A242" s="59"/>
      <c r="B242" s="380"/>
      <c r="C242" s="143"/>
      <c r="D242" s="75"/>
      <c r="E242" s="75"/>
      <c r="F242" s="76"/>
      <c r="G242" s="77"/>
      <c r="H242" s="77"/>
      <c r="I242" s="503"/>
      <c r="J242" s="503"/>
      <c r="K242" s="76"/>
      <c r="L242" s="529"/>
      <c r="M242" s="529"/>
      <c r="N242" s="76"/>
      <c r="O242" s="75"/>
      <c r="P242" s="75"/>
      <c r="Q242" s="76"/>
    </row>
    <row r="243" spans="1:17">
      <c r="A243" s="59"/>
      <c r="B243" s="380"/>
      <c r="C243" s="143"/>
      <c r="D243" s="75"/>
      <c r="E243" s="75"/>
      <c r="F243" s="76"/>
      <c r="G243" s="77"/>
      <c r="H243" s="77"/>
      <c r="I243" s="503"/>
      <c r="J243" s="503"/>
      <c r="K243" s="76"/>
      <c r="L243" s="529"/>
      <c r="M243" s="529"/>
      <c r="N243" s="76"/>
      <c r="O243" s="75"/>
      <c r="P243" s="75"/>
      <c r="Q243" s="76"/>
    </row>
    <row r="244" spans="1:17">
      <c r="A244" s="59"/>
      <c r="B244" s="380"/>
      <c r="C244" s="143"/>
      <c r="D244" s="75"/>
      <c r="E244" s="75"/>
      <c r="F244" s="76"/>
      <c r="G244" s="77"/>
      <c r="H244" s="77"/>
      <c r="I244" s="503"/>
      <c r="J244" s="503"/>
      <c r="K244" s="76"/>
      <c r="L244" s="529"/>
      <c r="M244" s="529"/>
      <c r="N244" s="76"/>
      <c r="O244" s="75"/>
      <c r="P244" s="75"/>
      <c r="Q244" s="76"/>
    </row>
    <row r="245" spans="1:17">
      <c r="A245" s="59"/>
      <c r="B245" s="380"/>
      <c r="C245" s="143"/>
      <c r="D245" s="75"/>
      <c r="E245" s="75"/>
      <c r="F245" s="76"/>
      <c r="G245" s="77"/>
      <c r="H245" s="77"/>
      <c r="I245" s="503"/>
      <c r="J245" s="503"/>
      <c r="K245" s="76"/>
      <c r="L245" s="529"/>
      <c r="M245" s="529"/>
      <c r="N245" s="76"/>
      <c r="O245" s="75"/>
      <c r="P245" s="75"/>
      <c r="Q245" s="76"/>
    </row>
    <row r="246" spans="1:17">
      <c r="A246" s="59"/>
      <c r="B246" s="380"/>
      <c r="C246" s="143"/>
      <c r="D246" s="75"/>
      <c r="E246" s="75"/>
      <c r="F246" s="76"/>
      <c r="G246" s="77"/>
      <c r="H246" s="77"/>
      <c r="I246" s="503"/>
      <c r="J246" s="503"/>
      <c r="K246" s="76"/>
      <c r="L246" s="529"/>
      <c r="M246" s="529"/>
      <c r="N246" s="76"/>
      <c r="O246" s="75"/>
      <c r="P246" s="75"/>
      <c r="Q246" s="76"/>
    </row>
    <row r="247" spans="1:17">
      <c r="A247" s="59"/>
      <c r="B247" s="380"/>
      <c r="C247" s="143"/>
      <c r="D247" s="75"/>
      <c r="E247" s="75"/>
      <c r="F247" s="76"/>
      <c r="G247" s="77"/>
      <c r="H247" s="77"/>
      <c r="I247" s="503"/>
      <c r="J247" s="503"/>
      <c r="K247" s="76"/>
      <c r="L247" s="529"/>
      <c r="M247" s="529"/>
      <c r="N247" s="76"/>
      <c r="O247" s="75"/>
      <c r="P247" s="75"/>
      <c r="Q247" s="76"/>
    </row>
    <row r="248" spans="1:17">
      <c r="A248" s="59"/>
      <c r="B248" s="380"/>
      <c r="C248" s="143"/>
      <c r="D248" s="75"/>
      <c r="E248" s="75"/>
      <c r="F248" s="76"/>
      <c r="G248" s="77"/>
      <c r="H248" s="77"/>
      <c r="I248" s="503"/>
      <c r="J248" s="503"/>
      <c r="K248" s="76"/>
      <c r="L248" s="529"/>
      <c r="M248" s="529"/>
      <c r="N248" s="76"/>
      <c r="O248" s="75"/>
      <c r="P248" s="75"/>
      <c r="Q248" s="76"/>
    </row>
    <row r="249" spans="1:17">
      <c r="A249" s="59"/>
      <c r="B249" s="380"/>
      <c r="C249" s="143"/>
      <c r="D249" s="75"/>
      <c r="E249" s="75"/>
      <c r="F249" s="76"/>
      <c r="G249" s="77"/>
      <c r="H249" s="77"/>
      <c r="I249" s="503"/>
      <c r="J249" s="503"/>
      <c r="K249" s="76"/>
      <c r="L249" s="529"/>
      <c r="M249" s="529"/>
      <c r="N249" s="76"/>
      <c r="O249" s="75"/>
      <c r="P249" s="75"/>
      <c r="Q249" s="76"/>
    </row>
    <row r="250" spans="1:17">
      <c r="A250" s="59"/>
      <c r="B250" s="380"/>
      <c r="C250" s="143"/>
      <c r="D250" s="75"/>
      <c r="E250" s="75"/>
      <c r="F250" s="76"/>
      <c r="G250" s="77"/>
      <c r="H250" s="77"/>
      <c r="I250" s="503"/>
      <c r="J250" s="503"/>
      <c r="K250" s="76"/>
      <c r="L250" s="529"/>
      <c r="M250" s="529"/>
      <c r="N250" s="76"/>
      <c r="O250" s="75"/>
      <c r="P250" s="75"/>
      <c r="Q250" s="76"/>
    </row>
    <row r="251" spans="1:17">
      <c r="A251" s="59"/>
      <c r="B251" s="380"/>
      <c r="C251" s="143"/>
      <c r="D251" s="75"/>
      <c r="E251" s="75"/>
      <c r="F251" s="76"/>
      <c r="G251" s="77"/>
      <c r="H251" s="77"/>
      <c r="I251" s="503"/>
      <c r="J251" s="503"/>
      <c r="K251" s="76"/>
      <c r="L251" s="529"/>
      <c r="M251" s="529"/>
      <c r="N251" s="76"/>
      <c r="O251" s="75"/>
      <c r="P251" s="75"/>
      <c r="Q251" s="76"/>
    </row>
    <row r="252" spans="1:17">
      <c r="A252" s="59"/>
      <c r="B252" s="380"/>
      <c r="C252" s="143"/>
      <c r="D252" s="75"/>
      <c r="E252" s="75"/>
      <c r="F252" s="76"/>
      <c r="G252" s="77"/>
      <c r="H252" s="77"/>
      <c r="I252" s="503"/>
      <c r="J252" s="503"/>
      <c r="K252" s="76"/>
      <c r="L252" s="529"/>
      <c r="M252" s="529"/>
      <c r="N252" s="76"/>
      <c r="O252" s="75"/>
      <c r="P252" s="75"/>
      <c r="Q252" s="76"/>
    </row>
    <row r="253" spans="1:17">
      <c r="A253" s="59"/>
      <c r="B253" s="380"/>
      <c r="C253" s="143"/>
      <c r="D253" s="75"/>
      <c r="E253" s="75"/>
      <c r="F253" s="76"/>
      <c r="G253" s="77"/>
      <c r="H253" s="77"/>
      <c r="I253" s="503"/>
      <c r="J253" s="503"/>
      <c r="K253" s="76"/>
      <c r="L253" s="529"/>
      <c r="M253" s="529"/>
      <c r="N253" s="76"/>
      <c r="O253" s="75"/>
      <c r="P253" s="75"/>
      <c r="Q253" s="76"/>
    </row>
    <row r="254" spans="1:17">
      <c r="A254" s="59"/>
      <c r="B254" s="380"/>
      <c r="C254" s="143"/>
      <c r="D254" s="75"/>
      <c r="E254" s="75"/>
      <c r="F254" s="76"/>
      <c r="G254" s="77"/>
      <c r="H254" s="77"/>
      <c r="I254" s="503"/>
      <c r="J254" s="503"/>
      <c r="K254" s="76"/>
      <c r="L254" s="529"/>
      <c r="M254" s="529"/>
      <c r="N254" s="76"/>
      <c r="O254" s="75"/>
      <c r="P254" s="75"/>
      <c r="Q254" s="76"/>
    </row>
    <row r="255" spans="1:17">
      <c r="A255" s="59"/>
      <c r="B255" s="380"/>
      <c r="C255" s="143"/>
      <c r="D255" s="75"/>
      <c r="E255" s="75"/>
      <c r="F255" s="76"/>
      <c r="G255" s="77"/>
      <c r="H255" s="77"/>
      <c r="I255" s="503"/>
      <c r="J255" s="503"/>
      <c r="K255" s="76"/>
      <c r="L255" s="529"/>
      <c r="M255" s="529"/>
      <c r="N255" s="76"/>
      <c r="O255" s="75"/>
      <c r="P255" s="75"/>
      <c r="Q255" s="76"/>
    </row>
    <row r="256" spans="1:17">
      <c r="A256" s="59"/>
      <c r="B256" s="380"/>
      <c r="C256" s="143"/>
      <c r="D256" s="75"/>
      <c r="E256" s="75"/>
      <c r="F256" s="76"/>
      <c r="G256" s="77"/>
      <c r="H256" s="77"/>
      <c r="I256" s="503"/>
      <c r="J256" s="503"/>
      <c r="K256" s="76"/>
      <c r="L256" s="529"/>
      <c r="M256" s="529"/>
      <c r="N256" s="76"/>
      <c r="O256" s="75"/>
      <c r="P256" s="75"/>
      <c r="Q256" s="76"/>
    </row>
    <row r="257" spans="1:17">
      <c r="A257" s="59"/>
      <c r="B257" s="380"/>
      <c r="C257" s="143"/>
      <c r="D257" s="75"/>
      <c r="E257" s="75"/>
      <c r="F257" s="76"/>
      <c r="G257" s="77"/>
      <c r="H257" s="77"/>
      <c r="I257" s="503"/>
      <c r="J257" s="503"/>
      <c r="K257" s="76"/>
      <c r="L257" s="529"/>
      <c r="M257" s="529"/>
      <c r="N257" s="76"/>
      <c r="O257" s="75"/>
      <c r="P257" s="75"/>
      <c r="Q257" s="76"/>
    </row>
    <row r="258" spans="1:17">
      <c r="A258" s="59"/>
      <c r="B258" s="380"/>
      <c r="C258" s="143"/>
      <c r="D258" s="75"/>
      <c r="E258" s="75"/>
      <c r="F258" s="76"/>
      <c r="G258" s="77"/>
      <c r="H258" s="77"/>
      <c r="I258" s="503"/>
      <c r="J258" s="503"/>
      <c r="K258" s="76"/>
      <c r="L258" s="529"/>
      <c r="M258" s="529"/>
      <c r="N258" s="76"/>
      <c r="O258" s="75"/>
      <c r="P258" s="75"/>
      <c r="Q258" s="76"/>
    </row>
    <row r="259" spans="1:17">
      <c r="A259" s="59"/>
      <c r="B259" s="380"/>
      <c r="C259" s="143"/>
      <c r="D259" s="75"/>
      <c r="E259" s="75"/>
      <c r="F259" s="76"/>
      <c r="G259" s="77"/>
      <c r="H259" s="77"/>
      <c r="I259" s="503"/>
      <c r="J259" s="503"/>
      <c r="K259" s="76"/>
      <c r="L259" s="529"/>
      <c r="M259" s="529"/>
      <c r="N259" s="76"/>
      <c r="O259" s="75"/>
      <c r="P259" s="75"/>
      <c r="Q259" s="76"/>
    </row>
    <row r="260" spans="1:17">
      <c r="A260" s="59"/>
      <c r="B260" s="380"/>
      <c r="C260" s="143"/>
      <c r="D260" s="75"/>
      <c r="E260" s="75"/>
      <c r="F260" s="76"/>
      <c r="G260" s="77"/>
      <c r="H260" s="77"/>
      <c r="I260" s="503"/>
      <c r="J260" s="503"/>
      <c r="K260" s="76"/>
      <c r="L260" s="529"/>
      <c r="M260" s="529"/>
      <c r="N260" s="76"/>
      <c r="O260" s="75"/>
      <c r="P260" s="75"/>
      <c r="Q260" s="76"/>
    </row>
    <row r="261" spans="1:17">
      <c r="A261" s="59"/>
      <c r="B261" s="380"/>
      <c r="C261" s="143"/>
      <c r="D261" s="75"/>
      <c r="E261" s="75"/>
      <c r="F261" s="76"/>
      <c r="G261" s="77"/>
      <c r="H261" s="77"/>
      <c r="I261" s="503"/>
      <c r="J261" s="503"/>
      <c r="K261" s="76"/>
      <c r="L261" s="529"/>
      <c r="M261" s="529"/>
      <c r="N261" s="76"/>
      <c r="O261" s="75"/>
      <c r="P261" s="75"/>
      <c r="Q261" s="76"/>
    </row>
    <row r="262" spans="1:17">
      <c r="A262" s="59"/>
      <c r="B262" s="380"/>
      <c r="C262" s="143"/>
      <c r="D262" s="75"/>
      <c r="E262" s="75"/>
      <c r="F262" s="76"/>
      <c r="G262" s="77"/>
      <c r="H262" s="77"/>
      <c r="I262" s="503"/>
      <c r="J262" s="503"/>
      <c r="K262" s="76"/>
      <c r="L262" s="529"/>
      <c r="M262" s="529"/>
      <c r="N262" s="76"/>
      <c r="O262" s="75"/>
      <c r="P262" s="75"/>
      <c r="Q262" s="76"/>
    </row>
    <row r="263" spans="1:17">
      <c r="A263" s="59"/>
      <c r="B263" s="380"/>
      <c r="C263" s="143"/>
      <c r="D263" s="75"/>
      <c r="E263" s="75"/>
      <c r="F263" s="76"/>
      <c r="G263" s="77"/>
      <c r="H263" s="77"/>
      <c r="I263" s="503"/>
      <c r="J263" s="503"/>
      <c r="K263" s="76"/>
      <c r="L263" s="529"/>
      <c r="M263" s="529"/>
      <c r="N263" s="76"/>
      <c r="O263" s="75"/>
      <c r="P263" s="75"/>
      <c r="Q263" s="76"/>
    </row>
    <row r="264" spans="1:17">
      <c r="A264" s="59"/>
      <c r="B264" s="380"/>
      <c r="C264" s="143"/>
      <c r="D264" s="75"/>
      <c r="E264" s="75"/>
      <c r="F264" s="76"/>
      <c r="G264" s="77"/>
      <c r="H264" s="77"/>
      <c r="I264" s="503"/>
      <c r="J264" s="503"/>
      <c r="K264" s="76"/>
      <c r="L264" s="529"/>
      <c r="M264" s="529"/>
      <c r="N264" s="76"/>
      <c r="O264" s="75"/>
      <c r="P264" s="75"/>
      <c r="Q264" s="76"/>
    </row>
    <row r="265" spans="1:17">
      <c r="A265" s="59"/>
      <c r="B265" s="380"/>
      <c r="C265" s="143"/>
      <c r="D265" s="75"/>
      <c r="E265" s="75"/>
      <c r="F265" s="76"/>
      <c r="G265" s="77"/>
      <c r="H265" s="77"/>
      <c r="I265" s="503"/>
      <c r="J265" s="503"/>
      <c r="K265" s="76"/>
      <c r="L265" s="529"/>
      <c r="M265" s="529"/>
      <c r="N265" s="76"/>
      <c r="O265" s="75"/>
      <c r="P265" s="75"/>
      <c r="Q265" s="76"/>
    </row>
    <row r="266" spans="1:17">
      <c r="A266" s="59"/>
      <c r="B266" s="380"/>
      <c r="C266" s="143"/>
      <c r="D266" s="75"/>
      <c r="E266" s="75"/>
      <c r="F266" s="76"/>
      <c r="G266" s="77"/>
      <c r="H266" s="77"/>
      <c r="I266" s="503"/>
      <c r="J266" s="503"/>
      <c r="K266" s="76"/>
      <c r="L266" s="529"/>
      <c r="M266" s="529"/>
      <c r="N266" s="76"/>
      <c r="O266" s="75"/>
      <c r="P266" s="75"/>
      <c r="Q266" s="76"/>
    </row>
    <row r="267" spans="1:17">
      <c r="A267" s="59"/>
      <c r="B267" s="380"/>
      <c r="C267" s="143"/>
      <c r="D267" s="75"/>
      <c r="E267" s="75"/>
      <c r="F267" s="76"/>
      <c r="G267" s="77"/>
      <c r="H267" s="77"/>
      <c r="I267" s="503"/>
      <c r="J267" s="503"/>
      <c r="K267" s="76"/>
      <c r="L267" s="529"/>
      <c r="M267" s="529"/>
      <c r="N267" s="76"/>
      <c r="O267" s="75"/>
      <c r="P267" s="75"/>
      <c r="Q267" s="76"/>
    </row>
    <row r="268" spans="1:17">
      <c r="A268" s="59"/>
      <c r="B268" s="380"/>
      <c r="C268" s="143"/>
      <c r="D268" s="75"/>
      <c r="E268" s="75"/>
      <c r="F268" s="76"/>
      <c r="G268" s="77"/>
      <c r="H268" s="77"/>
      <c r="I268" s="503"/>
      <c r="J268" s="503"/>
      <c r="K268" s="76"/>
      <c r="L268" s="529"/>
      <c r="M268" s="529"/>
      <c r="N268" s="76"/>
      <c r="O268" s="75"/>
      <c r="P268" s="75"/>
      <c r="Q268" s="76"/>
    </row>
    <row r="269" spans="1:17">
      <c r="A269" s="59"/>
      <c r="B269" s="380"/>
      <c r="C269" s="143"/>
      <c r="D269" s="75"/>
      <c r="E269" s="75"/>
      <c r="F269" s="76"/>
      <c r="G269" s="77"/>
      <c r="H269" s="77"/>
      <c r="I269" s="503"/>
      <c r="J269" s="503"/>
      <c r="K269" s="76"/>
      <c r="L269" s="529"/>
      <c r="M269" s="529"/>
      <c r="N269" s="76"/>
      <c r="O269" s="75"/>
      <c r="P269" s="75"/>
      <c r="Q269" s="76"/>
    </row>
    <row r="270" spans="1:17">
      <c r="A270" s="59"/>
      <c r="B270" s="380"/>
      <c r="C270" s="143"/>
      <c r="D270" s="75"/>
      <c r="E270" s="75"/>
      <c r="F270" s="76"/>
      <c r="G270" s="77"/>
      <c r="H270" s="77"/>
      <c r="I270" s="503"/>
      <c r="J270" s="503"/>
      <c r="K270" s="76"/>
      <c r="L270" s="529"/>
      <c r="M270" s="529"/>
      <c r="N270" s="76"/>
      <c r="O270" s="75"/>
      <c r="P270" s="75"/>
      <c r="Q270" s="76"/>
    </row>
    <row r="271" spans="1:17">
      <c r="A271" s="59"/>
      <c r="B271" s="380"/>
      <c r="C271" s="143"/>
      <c r="D271" s="75"/>
      <c r="E271" s="75"/>
      <c r="F271" s="76"/>
      <c r="G271" s="77"/>
      <c r="H271" s="77"/>
      <c r="I271" s="503"/>
      <c r="J271" s="503"/>
      <c r="K271" s="76"/>
      <c r="L271" s="529"/>
      <c r="M271" s="529"/>
      <c r="N271" s="76"/>
      <c r="O271" s="75"/>
      <c r="P271" s="75"/>
      <c r="Q271" s="76"/>
    </row>
    <row r="272" spans="1:17">
      <c r="A272" s="59"/>
      <c r="B272" s="380"/>
      <c r="C272" s="143"/>
      <c r="D272" s="75"/>
      <c r="E272" s="75"/>
      <c r="F272" s="76"/>
      <c r="G272" s="77"/>
      <c r="H272" s="77"/>
      <c r="I272" s="503"/>
      <c r="J272" s="503"/>
      <c r="K272" s="76"/>
      <c r="L272" s="529"/>
      <c r="M272" s="529"/>
      <c r="N272" s="76"/>
      <c r="O272" s="75"/>
      <c r="P272" s="75"/>
      <c r="Q272" s="76"/>
    </row>
    <row r="273" spans="1:17">
      <c r="A273" s="59"/>
      <c r="B273" s="380"/>
      <c r="C273" s="143"/>
      <c r="D273" s="75"/>
      <c r="E273" s="75"/>
      <c r="F273" s="76"/>
      <c r="G273" s="77"/>
      <c r="H273" s="77"/>
      <c r="I273" s="503"/>
      <c r="J273" s="503"/>
      <c r="K273" s="76"/>
      <c r="L273" s="529"/>
      <c r="M273" s="529"/>
      <c r="N273" s="76"/>
      <c r="O273" s="75"/>
      <c r="P273" s="75"/>
      <c r="Q273" s="76"/>
    </row>
    <row r="274" spans="1:17">
      <c r="A274" s="59"/>
      <c r="B274" s="380"/>
      <c r="C274" s="143"/>
      <c r="D274" s="75"/>
      <c r="E274" s="75"/>
      <c r="F274" s="76"/>
      <c r="G274" s="77"/>
      <c r="H274" s="77"/>
      <c r="I274" s="503"/>
      <c r="J274" s="503"/>
      <c r="K274" s="76"/>
      <c r="L274" s="529"/>
      <c r="M274" s="529"/>
      <c r="N274" s="76"/>
      <c r="O274" s="75"/>
      <c r="P274" s="75"/>
      <c r="Q274" s="76"/>
    </row>
    <row r="275" spans="1:17">
      <c r="A275" s="59"/>
      <c r="B275" s="380"/>
      <c r="C275" s="143"/>
      <c r="D275" s="75"/>
      <c r="E275" s="75"/>
      <c r="F275" s="76"/>
      <c r="G275" s="77"/>
      <c r="H275" s="77"/>
      <c r="I275" s="503"/>
      <c r="J275" s="503"/>
      <c r="K275" s="76"/>
      <c r="L275" s="529"/>
      <c r="M275" s="529"/>
      <c r="N275" s="76"/>
      <c r="O275" s="75"/>
      <c r="P275" s="75"/>
      <c r="Q275" s="76"/>
    </row>
    <row r="276" spans="1:17">
      <c r="A276" s="59"/>
      <c r="B276" s="380"/>
      <c r="C276" s="143"/>
      <c r="D276" s="75"/>
      <c r="E276" s="75"/>
      <c r="F276" s="76"/>
      <c r="G276" s="77"/>
      <c r="H276" s="77"/>
      <c r="I276" s="503"/>
      <c r="J276" s="503"/>
      <c r="K276" s="76"/>
      <c r="L276" s="529"/>
      <c r="M276" s="529"/>
      <c r="N276" s="76"/>
      <c r="O276" s="75"/>
      <c r="P276" s="75"/>
      <c r="Q276" s="76"/>
    </row>
    <row r="277" spans="1:17">
      <c r="A277" s="59"/>
      <c r="B277" s="380"/>
      <c r="C277" s="143"/>
      <c r="D277" s="75"/>
      <c r="E277" s="75"/>
      <c r="F277" s="76"/>
      <c r="G277" s="77"/>
      <c r="H277" s="77"/>
      <c r="I277" s="503"/>
      <c r="J277" s="503"/>
      <c r="K277" s="76"/>
      <c r="L277" s="529"/>
      <c r="M277" s="529"/>
      <c r="N277" s="76"/>
      <c r="O277" s="75"/>
      <c r="P277" s="75"/>
      <c r="Q277" s="76"/>
    </row>
    <row r="278" spans="1:17">
      <c r="A278" s="59"/>
      <c r="B278" s="380"/>
      <c r="C278" s="143"/>
      <c r="D278" s="75"/>
      <c r="E278" s="75"/>
      <c r="F278" s="76"/>
      <c r="G278" s="77"/>
      <c r="H278" s="77"/>
      <c r="I278" s="503"/>
      <c r="J278" s="503"/>
      <c r="K278" s="76"/>
      <c r="L278" s="529"/>
      <c r="M278" s="529"/>
      <c r="N278" s="76"/>
      <c r="O278" s="75"/>
      <c r="P278" s="75"/>
      <c r="Q278" s="76"/>
    </row>
    <row r="279" spans="1:17">
      <c r="A279" s="59"/>
      <c r="B279" s="380"/>
      <c r="C279" s="143"/>
      <c r="D279" s="75"/>
      <c r="E279" s="75"/>
      <c r="F279" s="76"/>
      <c r="G279" s="77"/>
      <c r="H279" s="77"/>
      <c r="I279" s="503"/>
      <c r="J279" s="503"/>
      <c r="K279" s="76"/>
      <c r="L279" s="529"/>
      <c r="M279" s="529"/>
      <c r="N279" s="76"/>
      <c r="O279" s="75"/>
      <c r="P279" s="75"/>
      <c r="Q279" s="76"/>
    </row>
    <row r="280" spans="1:17">
      <c r="A280" s="59"/>
      <c r="B280" s="380"/>
      <c r="C280" s="143"/>
      <c r="D280" s="75"/>
      <c r="E280" s="75"/>
      <c r="F280" s="76"/>
      <c r="G280" s="77"/>
      <c r="H280" s="77"/>
      <c r="I280" s="503"/>
      <c r="J280" s="503"/>
      <c r="K280" s="76"/>
      <c r="L280" s="529"/>
      <c r="M280" s="529"/>
      <c r="N280" s="76"/>
      <c r="O280" s="75"/>
      <c r="P280" s="75"/>
      <c r="Q280" s="76"/>
    </row>
    <row r="281" spans="1:17">
      <c r="A281" s="59"/>
      <c r="B281" s="380"/>
      <c r="C281" s="143"/>
      <c r="D281" s="75"/>
      <c r="E281" s="75"/>
      <c r="F281" s="76"/>
      <c r="G281" s="77"/>
      <c r="H281" s="77"/>
      <c r="I281" s="503"/>
      <c r="J281" s="503"/>
      <c r="K281" s="76"/>
      <c r="L281" s="529"/>
      <c r="M281" s="529"/>
      <c r="N281" s="76"/>
      <c r="O281" s="75"/>
      <c r="P281" s="75"/>
      <c r="Q281" s="76"/>
    </row>
    <row r="282" spans="1:17">
      <c r="A282" s="59"/>
      <c r="B282" s="380"/>
      <c r="C282" s="143"/>
      <c r="D282" s="75"/>
      <c r="E282" s="75"/>
      <c r="F282" s="76"/>
      <c r="G282" s="77"/>
      <c r="H282" s="77"/>
      <c r="I282" s="503"/>
      <c r="J282" s="503"/>
      <c r="K282" s="76"/>
      <c r="L282" s="529"/>
      <c r="M282" s="529"/>
      <c r="N282" s="76"/>
      <c r="O282" s="75"/>
      <c r="P282" s="75"/>
      <c r="Q282" s="76"/>
    </row>
    <row r="283" spans="1:17">
      <c r="A283" s="59"/>
      <c r="B283" s="380"/>
      <c r="C283" s="143"/>
      <c r="D283" s="75"/>
      <c r="E283" s="75"/>
      <c r="F283" s="76"/>
      <c r="G283" s="77"/>
      <c r="H283" s="77"/>
      <c r="I283" s="503"/>
      <c r="J283" s="503"/>
      <c r="K283" s="76"/>
      <c r="L283" s="529"/>
      <c r="M283" s="529"/>
      <c r="N283" s="76"/>
      <c r="O283" s="75"/>
      <c r="P283" s="75"/>
      <c r="Q283" s="76"/>
    </row>
    <row r="284" spans="1:17">
      <c r="A284" s="59"/>
      <c r="B284" s="380"/>
      <c r="C284" s="143"/>
      <c r="D284" s="75"/>
      <c r="E284" s="75"/>
      <c r="F284" s="76"/>
      <c r="G284" s="77"/>
      <c r="H284" s="77"/>
      <c r="I284" s="503"/>
      <c r="J284" s="503"/>
      <c r="K284" s="76"/>
      <c r="L284" s="529"/>
      <c r="M284" s="529"/>
      <c r="N284" s="76"/>
      <c r="O284" s="75"/>
      <c r="P284" s="75"/>
      <c r="Q284" s="76"/>
    </row>
    <row r="285" spans="1:17">
      <c r="A285" s="59"/>
      <c r="B285" s="380"/>
      <c r="C285" s="143"/>
      <c r="D285" s="75"/>
      <c r="E285" s="75"/>
      <c r="F285" s="76"/>
      <c r="G285" s="77"/>
      <c r="H285" s="77"/>
      <c r="I285" s="503"/>
      <c r="J285" s="503"/>
      <c r="K285" s="76"/>
      <c r="L285" s="529"/>
      <c r="M285" s="529"/>
      <c r="N285" s="76"/>
      <c r="O285" s="75"/>
      <c r="P285" s="75"/>
      <c r="Q285" s="76"/>
    </row>
    <row r="286" spans="1:17">
      <c r="A286" s="59"/>
      <c r="B286" s="380"/>
      <c r="C286" s="143"/>
      <c r="D286" s="75"/>
      <c r="E286" s="75"/>
      <c r="F286" s="76"/>
      <c r="G286" s="77"/>
      <c r="H286" s="77"/>
      <c r="I286" s="503"/>
      <c r="J286" s="503"/>
      <c r="K286" s="76"/>
      <c r="L286" s="529"/>
      <c r="M286" s="529"/>
      <c r="N286" s="76"/>
      <c r="O286" s="75"/>
      <c r="P286" s="75"/>
      <c r="Q286" s="76"/>
    </row>
    <row r="287" spans="1:17">
      <c r="A287" s="59"/>
      <c r="B287" s="380"/>
      <c r="C287" s="143"/>
      <c r="D287" s="75"/>
      <c r="E287" s="75"/>
      <c r="F287" s="76"/>
      <c r="G287" s="77"/>
      <c r="H287" s="77"/>
      <c r="I287" s="503"/>
      <c r="J287" s="503"/>
      <c r="K287" s="76"/>
      <c r="L287" s="529"/>
      <c r="M287" s="529"/>
      <c r="N287" s="76"/>
      <c r="O287" s="75"/>
      <c r="P287" s="75"/>
      <c r="Q287" s="76"/>
    </row>
    <row r="288" spans="1:17">
      <c r="A288" s="59"/>
      <c r="B288" s="380"/>
      <c r="C288" s="143"/>
      <c r="D288" s="75"/>
      <c r="E288" s="75"/>
      <c r="F288" s="76"/>
      <c r="G288" s="77"/>
      <c r="H288" s="77"/>
      <c r="I288" s="503"/>
      <c r="J288" s="503"/>
      <c r="K288" s="76"/>
      <c r="L288" s="529"/>
      <c r="M288" s="529"/>
      <c r="N288" s="76"/>
      <c r="O288" s="75"/>
      <c r="P288" s="75"/>
      <c r="Q288" s="76"/>
    </row>
    <row r="289" spans="1:17">
      <c r="A289" s="59"/>
      <c r="B289" s="380"/>
      <c r="C289" s="143"/>
      <c r="D289" s="75"/>
      <c r="E289" s="75"/>
      <c r="F289" s="76"/>
      <c r="G289" s="77"/>
      <c r="H289" s="77"/>
      <c r="I289" s="503"/>
      <c r="J289" s="503"/>
      <c r="K289" s="76"/>
      <c r="L289" s="529"/>
      <c r="M289" s="529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71"/>
      <c r="G290" s="171"/>
      <c r="H290" s="171"/>
      <c r="I290" s="504"/>
      <c r="J290" s="504"/>
      <c r="K290" s="171"/>
      <c r="L290" s="530"/>
      <c r="M290" s="530"/>
      <c r="N290" s="171"/>
      <c r="O290" s="59"/>
      <c r="P290" s="59"/>
      <c r="Q290" s="171"/>
    </row>
    <row r="291" spans="1:17">
      <c r="A291" s="59"/>
      <c r="B291" s="59"/>
      <c r="C291" s="73"/>
      <c r="D291" s="59"/>
      <c r="E291" s="59"/>
      <c r="F291" s="171"/>
      <c r="G291" s="171"/>
      <c r="H291" s="171"/>
      <c r="I291" s="504"/>
      <c r="J291" s="504"/>
      <c r="K291" s="171"/>
      <c r="L291" s="530"/>
      <c r="M291" s="530"/>
      <c r="N291" s="171"/>
      <c r="O291" s="59"/>
      <c r="P291" s="59"/>
      <c r="Q291" s="171"/>
    </row>
    <row r="292" spans="1:17">
      <c r="A292" s="59"/>
      <c r="B292" s="59"/>
      <c r="C292" s="73"/>
      <c r="D292" s="59"/>
      <c r="E292" s="59"/>
      <c r="F292" s="171"/>
      <c r="G292" s="171"/>
      <c r="H292" s="171"/>
      <c r="I292" s="504"/>
      <c r="J292" s="504"/>
      <c r="K292" s="171"/>
      <c r="L292" s="530"/>
      <c r="M292" s="530"/>
      <c r="N292" s="171"/>
      <c r="O292" s="59"/>
      <c r="P292" s="59"/>
      <c r="Q292" s="171"/>
    </row>
    <row r="293" spans="1:17">
      <c r="A293" s="59"/>
      <c r="B293" s="59"/>
      <c r="C293" s="73"/>
      <c r="D293" s="59"/>
      <c r="E293" s="59"/>
      <c r="F293" s="171"/>
      <c r="G293" s="171"/>
      <c r="H293" s="171"/>
      <c r="I293" s="504"/>
      <c r="J293" s="504"/>
      <c r="K293" s="171"/>
      <c r="L293" s="530"/>
      <c r="M293" s="530"/>
      <c r="N293" s="171"/>
      <c r="O293" s="59"/>
      <c r="P293" s="59"/>
      <c r="Q293" s="171"/>
    </row>
    <row r="294" spans="1:17">
      <c r="A294" s="59"/>
      <c r="B294" s="59"/>
      <c r="C294" s="73"/>
      <c r="D294" s="59"/>
      <c r="E294" s="59"/>
      <c r="F294" s="171"/>
      <c r="G294" s="171"/>
      <c r="H294" s="171"/>
      <c r="I294" s="504"/>
      <c r="J294" s="504"/>
      <c r="K294" s="171"/>
      <c r="L294" s="530"/>
      <c r="M294" s="530"/>
      <c r="N294" s="171"/>
      <c r="O294" s="59"/>
      <c r="P294" s="59"/>
      <c r="Q294" s="171"/>
    </row>
    <row r="295" spans="1:17">
      <c r="A295" s="59"/>
      <c r="B295" s="59"/>
      <c r="C295" s="73"/>
      <c r="D295" s="59"/>
      <c r="E295" s="59"/>
      <c r="F295" s="171"/>
      <c r="G295" s="171"/>
      <c r="H295" s="171"/>
      <c r="I295" s="504"/>
      <c r="J295" s="504"/>
      <c r="K295" s="171"/>
      <c r="L295" s="530"/>
      <c r="M295" s="530"/>
      <c r="N295" s="171"/>
      <c r="O295" s="59"/>
      <c r="P295" s="59"/>
      <c r="Q295" s="171"/>
    </row>
  </sheetData>
  <mergeCells count="62">
    <mergeCell ref="B213:B217"/>
    <mergeCell ref="B218:B289"/>
    <mergeCell ref="B159:B162"/>
    <mergeCell ref="B163:B181"/>
    <mergeCell ref="B182:B188"/>
    <mergeCell ref="B189:B190"/>
    <mergeCell ref="B191:B194"/>
    <mergeCell ref="L153:N153"/>
    <mergeCell ref="O153:Q153"/>
    <mergeCell ref="B156:B158"/>
    <mergeCell ref="B195:B207"/>
    <mergeCell ref="B208:B212"/>
    <mergeCell ref="B113:B116"/>
    <mergeCell ref="B118:B119"/>
    <mergeCell ref="B120:B123"/>
    <mergeCell ref="B151:Q151"/>
    <mergeCell ref="B152:Q152"/>
    <mergeCell ref="B141:B143"/>
    <mergeCell ref="B144:B150"/>
    <mergeCell ref="B124:B136"/>
    <mergeCell ref="B137:B140"/>
    <mergeCell ref="D55:F55"/>
    <mergeCell ref="G55:H55"/>
    <mergeCell ref="I55:K55"/>
    <mergeCell ref="B103:Q103"/>
    <mergeCell ref="B102:Q102"/>
    <mergeCell ref="B63:B66"/>
    <mergeCell ref="B70:B73"/>
    <mergeCell ref="B74:B86"/>
    <mergeCell ref="B87:B90"/>
    <mergeCell ref="B91:B93"/>
    <mergeCell ref="B94:B100"/>
    <mergeCell ref="B104:Q104"/>
    <mergeCell ref="D105:F105"/>
    <mergeCell ref="L105:N105"/>
    <mergeCell ref="O105:Q105"/>
    <mergeCell ref="G105:H105"/>
    <mergeCell ref="I105:K105"/>
    <mergeCell ref="B2:Q2"/>
    <mergeCell ref="B4:Q4"/>
    <mergeCell ref="B3:Q3"/>
    <mergeCell ref="G5:H5"/>
    <mergeCell ref="I5:K5"/>
    <mergeCell ref="L5:N5"/>
    <mergeCell ref="O5:Q5"/>
    <mergeCell ref="D5:F5"/>
    <mergeCell ref="B108:B112"/>
    <mergeCell ref="B58:B62"/>
    <mergeCell ref="B8:B12"/>
    <mergeCell ref="L55:N55"/>
    <mergeCell ref="O55:Q55"/>
    <mergeCell ref="B13:B16"/>
    <mergeCell ref="B52:Q52"/>
    <mergeCell ref="B53:Q53"/>
    <mergeCell ref="B54:Q54"/>
    <mergeCell ref="B44:B50"/>
    <mergeCell ref="B18:B19"/>
    <mergeCell ref="B20:B23"/>
    <mergeCell ref="B24:B36"/>
    <mergeCell ref="B37:B40"/>
    <mergeCell ref="B41:B43"/>
    <mergeCell ref="B68:B69"/>
  </mergeCells>
  <conditionalFormatting sqref="D101 D51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{1DB97FB5-6AA5-44C1-AE83-E9CF9B2D0C42}</x14:id>
        </ext>
      </extLst>
    </cfRule>
  </conditionalFormatting>
  <conditionalFormatting sqref="D218">
    <cfRule type="cellIs" dxfId="83" priority="12" operator="lessThan">
      <formula>0</formula>
    </cfRule>
  </conditionalFormatting>
  <conditionalFormatting sqref="D218:D289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{261C72D9-7DDB-4D54-9A31-1D5EE5C6AB41}</x14:id>
        </ext>
      </extLst>
    </cfRule>
  </conditionalFormatting>
  <conditionalFormatting sqref="D7:Q51">
    <cfRule type="cellIs" dxfId="82" priority="1" operator="lessThan">
      <formula>0</formula>
    </cfRule>
  </conditionalFormatting>
  <conditionalFormatting sqref="D57:Q101">
    <cfRule type="cellIs" dxfId="81" priority="2" operator="lessThan">
      <formula>0</formula>
    </cfRule>
  </conditionalFormatting>
  <conditionalFormatting sqref="D107:Q150">
    <cfRule type="cellIs" dxfId="80" priority="3" operator="lessThan">
      <formula>0</formula>
    </cfRule>
  </conditionalFormatting>
  <conditionalFormatting sqref="D155:Q289">
    <cfRule type="cellIs" dxfId="79" priority="6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DB97FB5-6AA5-44C1-AE83-E9CF9B2D0C4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261C72D9-7DDB-4D54-9A31-1D5EE5C6AB4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rgb="FF616365"/>
  </sheetPr>
  <dimension ref="B1:V89"/>
  <sheetViews>
    <sheetView showGridLines="0" topLeftCell="A60" zoomScale="80" zoomScaleNormal="80" workbookViewId="0">
      <selection activeCell="D10" sqref="D10"/>
    </sheetView>
  </sheetViews>
  <sheetFormatPr defaultColWidth="9.21875" defaultRowHeight="14.4"/>
  <cols>
    <col min="1" max="1" width="3.77734375" style="19" customWidth="1"/>
    <col min="2" max="2" width="35.6640625" style="19" bestFit="1" customWidth="1"/>
    <col min="3" max="3" width="30.77734375" style="20" bestFit="1" customWidth="1"/>
    <col min="4" max="4" width="11.6640625" style="19" bestFit="1" customWidth="1"/>
    <col min="5" max="5" width="10.5546875" style="19" bestFit="1" customWidth="1"/>
    <col min="6" max="6" width="12.6640625" style="20" bestFit="1" customWidth="1"/>
    <col min="7" max="7" width="14.44140625" style="19" bestFit="1" customWidth="1"/>
    <col min="8" max="8" width="12.6640625" style="19" bestFit="1" customWidth="1"/>
    <col min="9" max="9" width="12.6640625" style="20" bestFit="1" customWidth="1"/>
    <col min="10" max="10" width="9.5546875" style="20" bestFit="1" customWidth="1"/>
    <col min="11" max="11" width="14.44140625" style="20" bestFit="1" customWidth="1"/>
    <col min="12" max="12" width="3.77734375" style="19" customWidth="1"/>
    <col min="13" max="13" width="35.6640625" style="19" bestFit="1" customWidth="1"/>
    <col min="14" max="14" width="24.44140625" style="19" bestFit="1" customWidth="1"/>
    <col min="15" max="15" width="11.6640625" style="19" bestFit="1" customWidth="1"/>
    <col min="16" max="16" width="10.5546875" style="19" bestFit="1" customWidth="1"/>
    <col min="17" max="17" width="8.88671875" style="19" bestFit="1" customWidth="1"/>
    <col min="18" max="18" width="14.44140625" style="19" bestFit="1" customWidth="1"/>
    <col min="19" max="19" width="12.6640625" style="19" bestFit="1" customWidth="1"/>
    <col min="20" max="20" width="8.88671875" style="19" bestFit="1" customWidth="1"/>
    <col min="21" max="21" width="9.5546875" style="19" bestFit="1" customWidth="1"/>
    <col min="22" max="22" width="14.44140625" style="19" bestFit="1" customWidth="1"/>
    <col min="23" max="16384" width="9.21875" style="19"/>
  </cols>
  <sheetData>
    <row r="1" spans="2:22">
      <c r="B1" s="25"/>
      <c r="C1" s="21"/>
      <c r="D1" s="25"/>
      <c r="E1" s="25"/>
      <c r="F1" s="21"/>
      <c r="G1" s="25"/>
      <c r="H1" s="25"/>
      <c r="I1" s="21"/>
      <c r="J1" s="21"/>
      <c r="K1" s="21"/>
    </row>
    <row r="2" spans="2:22" ht="23.4">
      <c r="B2" s="397" t="s">
        <v>125</v>
      </c>
      <c r="C2" s="397"/>
      <c r="D2" s="397"/>
      <c r="E2" s="397"/>
      <c r="F2" s="397"/>
      <c r="G2" s="397"/>
      <c r="H2" s="397"/>
      <c r="I2" s="397"/>
      <c r="J2" s="397"/>
      <c r="K2" s="397"/>
      <c r="M2" s="397" t="s">
        <v>125</v>
      </c>
      <c r="N2" s="397"/>
      <c r="O2" s="397"/>
      <c r="P2" s="397"/>
      <c r="Q2" s="397"/>
      <c r="R2" s="397"/>
      <c r="S2" s="397"/>
      <c r="T2" s="397"/>
      <c r="U2" s="397"/>
      <c r="V2" s="397"/>
    </row>
    <row r="3" spans="2:22" ht="15" thickBot="1">
      <c r="B3" s="398" t="s">
        <v>347</v>
      </c>
      <c r="C3" s="398"/>
      <c r="D3" s="398"/>
      <c r="E3" s="398"/>
      <c r="F3" s="398"/>
      <c r="G3" s="398"/>
      <c r="H3" s="398"/>
      <c r="I3" s="398"/>
      <c r="J3" s="398"/>
      <c r="K3" s="398"/>
      <c r="M3" s="398" t="s">
        <v>356</v>
      </c>
      <c r="N3" s="398"/>
      <c r="O3" s="398"/>
      <c r="P3" s="398"/>
      <c r="Q3" s="398"/>
      <c r="R3" s="398"/>
      <c r="S3" s="398"/>
      <c r="T3" s="398"/>
      <c r="U3" s="398"/>
      <c r="V3" s="398"/>
    </row>
    <row r="4" spans="2:22">
      <c r="B4" s="25"/>
      <c r="C4" s="385"/>
      <c r="D4" s="386" t="s">
        <v>99</v>
      </c>
      <c r="E4" s="387"/>
      <c r="F4" s="388"/>
      <c r="G4" s="389" t="s">
        <v>22</v>
      </c>
      <c r="H4" s="387"/>
      <c r="I4" s="390"/>
      <c r="J4" s="386" t="s">
        <v>27</v>
      </c>
      <c r="K4" s="388"/>
      <c r="M4" s="25"/>
      <c r="N4" s="385"/>
      <c r="O4" s="386" t="s">
        <v>99</v>
      </c>
      <c r="P4" s="387"/>
      <c r="Q4" s="388"/>
      <c r="R4" s="389" t="s">
        <v>22</v>
      </c>
      <c r="S4" s="387"/>
      <c r="T4" s="390"/>
      <c r="U4" s="386" t="s">
        <v>27</v>
      </c>
      <c r="V4" s="388"/>
    </row>
    <row r="5" spans="2:22" ht="29.4" thickBot="1">
      <c r="B5" s="25"/>
      <c r="C5" s="385"/>
      <c r="D5" s="28" t="s">
        <v>19</v>
      </c>
      <c r="E5" s="29" t="s">
        <v>25</v>
      </c>
      <c r="F5" s="23" t="s">
        <v>26</v>
      </c>
      <c r="G5" s="30" t="s">
        <v>19</v>
      </c>
      <c r="H5" s="29" t="s">
        <v>25</v>
      </c>
      <c r="I5" s="35" t="s">
        <v>26</v>
      </c>
      <c r="J5" s="28" t="s">
        <v>19</v>
      </c>
      <c r="K5" s="23" t="s">
        <v>24</v>
      </c>
      <c r="M5" s="25"/>
      <c r="N5" s="385"/>
      <c r="O5" s="28" t="s">
        <v>19</v>
      </c>
      <c r="P5" s="29" t="s">
        <v>25</v>
      </c>
      <c r="Q5" s="23" t="s">
        <v>26</v>
      </c>
      <c r="R5" s="30" t="s">
        <v>19</v>
      </c>
      <c r="S5" s="29" t="s">
        <v>25</v>
      </c>
      <c r="T5" s="35" t="s">
        <v>26</v>
      </c>
      <c r="U5" s="28" t="s">
        <v>19</v>
      </c>
      <c r="V5" s="23" t="s">
        <v>24</v>
      </c>
    </row>
    <row r="6" spans="2:22">
      <c r="B6" s="391" t="str">
        <f>'HOME PAGE'!H5</f>
        <v>4 WEEKS  ENDING 1-25-2026</v>
      </c>
      <c r="C6" s="34" t="s">
        <v>348</v>
      </c>
      <c r="D6" s="8">
        <f>'Regions By Outlet Data'!C4</f>
        <v>46817867.556060083</v>
      </c>
      <c r="E6" s="5">
        <f>'Regions By Outlet Data'!D4</f>
        <v>5124157.8408173397</v>
      </c>
      <c r="F6" s="7">
        <f>'Regions By Outlet Data'!E4</f>
        <v>0.12290002198926439</v>
      </c>
      <c r="G6" s="10">
        <f>'Regions By Outlet Data'!F4</f>
        <v>138555919.94683391</v>
      </c>
      <c r="H6" s="6">
        <f>'Regions By Outlet Data'!G4</f>
        <v>21196853.382006407</v>
      </c>
      <c r="I6" s="12">
        <f>'Regions By Outlet Data'!H4</f>
        <v>0.18061538833301441</v>
      </c>
      <c r="J6" s="36">
        <f>'Regions By Outlet Data'!I4</f>
        <v>103.0706908396165</v>
      </c>
      <c r="K6" s="26">
        <f>'Regions By Outlet Data'!J4</f>
        <v>3.0355884305790681</v>
      </c>
      <c r="M6" s="394" t="str">
        <f>'HOME PAGE'!H5</f>
        <v>4 WEEKS  ENDING 1-25-2026</v>
      </c>
      <c r="N6" s="34" t="s">
        <v>357</v>
      </c>
      <c r="O6" s="8">
        <f>'Regions By Outlet Data'!C12</f>
        <v>46709809.368912265</v>
      </c>
      <c r="P6" s="5">
        <f>'Regions By Outlet Data'!D12</f>
        <v>5084811.5146051943</v>
      </c>
      <c r="Q6" s="7">
        <f>'Regions By Outlet Data'!E12</f>
        <v>0.12215764028151302</v>
      </c>
      <c r="R6" s="10">
        <f>'Regions By Outlet Data'!F12</f>
        <v>137870312.81914961</v>
      </c>
      <c r="S6" s="6">
        <f>'Regions By Outlet Data'!G12</f>
        <v>20941990.105652496</v>
      </c>
      <c r="T6" s="12">
        <f>'Regions By Outlet Data'!H12</f>
        <v>0.17910109047715903</v>
      </c>
      <c r="U6" s="36">
        <f>'Regions By Outlet Data'!I12</f>
        <v>103.11603685683555</v>
      </c>
      <c r="V6" s="26">
        <f>'Regions By Outlet Data'!J12</f>
        <v>3.0386640669511991</v>
      </c>
    </row>
    <row r="7" spans="2:22">
      <c r="B7" s="392"/>
      <c r="C7" s="32" t="s">
        <v>349</v>
      </c>
      <c r="D7" s="9">
        <f>'Regions By Outlet Data'!C5</f>
        <v>70518501.951410115</v>
      </c>
      <c r="E7" s="2">
        <f>'Regions By Outlet Data'!D5</f>
        <v>5930502.0155776292</v>
      </c>
      <c r="F7" s="4">
        <f>'Regions By Outlet Data'!E5</f>
        <v>9.1820493303237785E-2</v>
      </c>
      <c r="G7" s="11">
        <f>'Regions By Outlet Data'!F5</f>
        <v>223485461.37538683</v>
      </c>
      <c r="H7" s="3">
        <f>'Regions By Outlet Data'!G5</f>
        <v>28856253.405513763</v>
      </c>
      <c r="I7" s="13">
        <f>'Regions By Outlet Data'!H5</f>
        <v>0.14826270787671531</v>
      </c>
      <c r="J7" s="37">
        <f>'Regions By Outlet Data'!I5</f>
        <v>109.27065020306688</v>
      </c>
      <c r="K7" s="27">
        <f>'Regions By Outlet Data'!J5</f>
        <v>0.19931990381112996</v>
      </c>
      <c r="M7" s="395"/>
      <c r="N7" s="32" t="s">
        <v>358</v>
      </c>
      <c r="O7" s="9">
        <f>'Regions By Outlet Data'!C13</f>
        <v>78995117.526037961</v>
      </c>
      <c r="P7" s="2">
        <f>'Regions By Outlet Data'!D13</f>
        <v>6298162.5225800276</v>
      </c>
      <c r="Q7" s="4">
        <f>'Regions By Outlet Data'!E13</f>
        <v>8.6635850460042602E-2</v>
      </c>
      <c r="R7" s="11">
        <f>'Regions By Outlet Data'!F13</f>
        <v>222313229.18310788</v>
      </c>
      <c r="S7" s="3">
        <f>'Regions By Outlet Data'!G13</f>
        <v>25914531.872983634</v>
      </c>
      <c r="T7" s="13">
        <f>'Regions By Outlet Data'!H13</f>
        <v>0.13194859348818988</v>
      </c>
      <c r="U7" s="37">
        <f>'Regions By Outlet Data'!I13</f>
        <v>102.20759333254301</v>
      </c>
      <c r="V7" s="27">
        <f>'Regions By Outlet Data'!J13</f>
        <v>-0.23078304218795154</v>
      </c>
    </row>
    <row r="8" spans="2:22">
      <c r="B8" s="392"/>
      <c r="C8" s="32" t="s">
        <v>350</v>
      </c>
      <c r="D8" s="9">
        <f>'Regions By Outlet Data'!C6</f>
        <v>25768573.610340651</v>
      </c>
      <c r="E8" s="2">
        <f>'Regions By Outlet Data'!D6</f>
        <v>2163118.8236821517</v>
      </c>
      <c r="F8" s="4">
        <f>'Regions By Outlet Data'!E6</f>
        <v>9.1636396893514577E-2</v>
      </c>
      <c r="G8" s="11">
        <f>'Regions By Outlet Data'!F6</f>
        <v>71402674.543258071</v>
      </c>
      <c r="H8" s="3">
        <f>'Regions By Outlet Data'!G6</f>
        <v>8398409.2597135901</v>
      </c>
      <c r="I8" s="13">
        <f>'Regions By Outlet Data'!H6</f>
        <v>0.13329905875288567</v>
      </c>
      <c r="J8" s="37">
        <f>'Regions By Outlet Data'!I6</f>
        <v>105.71619979994462</v>
      </c>
      <c r="K8" s="27">
        <f>'Regions By Outlet Data'!J6</f>
        <v>0.17504051794323061</v>
      </c>
      <c r="M8" s="395"/>
      <c r="N8" s="32" t="s">
        <v>359</v>
      </c>
      <c r="O8" s="9">
        <f>'Regions By Outlet Data'!C14</f>
        <v>70187550.647897109</v>
      </c>
      <c r="P8" s="2">
        <f>'Regions By Outlet Data'!D14</f>
        <v>5853402.2599039972</v>
      </c>
      <c r="Q8" s="4">
        <f>'Regions By Outlet Data'!E14</f>
        <v>9.0984374652831129E-2</v>
      </c>
      <c r="R8" s="11">
        <f>'Regions By Outlet Data'!F14</f>
        <v>221393123.98527715</v>
      </c>
      <c r="S8" s="3">
        <f>'Regions By Outlet Data'!G14</f>
        <v>28245243.027076334</v>
      </c>
      <c r="T8" s="13">
        <f>'Regions By Outlet Data'!H14</f>
        <v>0.14623635986557312</v>
      </c>
      <c r="U8" s="37">
        <f>'Regions By Outlet Data'!I14</f>
        <v>109.05738915540594</v>
      </c>
      <c r="V8" s="27">
        <f>'Regions By Outlet Data'!J14</f>
        <v>0.1894205590576945</v>
      </c>
    </row>
    <row r="9" spans="2:22">
      <c r="B9" s="392"/>
      <c r="C9" s="32" t="s">
        <v>351</v>
      </c>
      <c r="D9" s="9">
        <f>'Regions By Outlet Data'!C7</f>
        <v>38495604.768126376</v>
      </c>
      <c r="E9" s="2">
        <f>'Regions By Outlet Data'!D7</f>
        <v>4138120.0060137585</v>
      </c>
      <c r="F9" s="4">
        <f>'Regions By Outlet Data'!E7</f>
        <v>0.12044304275081948</v>
      </c>
      <c r="G9" s="11">
        <f>'Regions By Outlet Data'!F7</f>
        <v>111276264.10208993</v>
      </c>
      <c r="H9" s="3">
        <f>'Regions By Outlet Data'!G7</f>
        <v>16685276.879779786</v>
      </c>
      <c r="I9" s="13">
        <f>'Regions By Outlet Data'!H7</f>
        <v>0.17639393952582</v>
      </c>
      <c r="J9" s="37">
        <f>'Regions By Outlet Data'!I7</f>
        <v>82.865734316577715</v>
      </c>
      <c r="K9" s="27">
        <f>'Regions By Outlet Data'!J7</f>
        <v>2.2641602103773408</v>
      </c>
      <c r="M9" s="395"/>
      <c r="N9" s="32" t="s">
        <v>360</v>
      </c>
      <c r="O9" s="9">
        <f>'Regions By Outlet Data'!C15</f>
        <v>70187550.647897109</v>
      </c>
      <c r="P9" s="2">
        <f>'Regions By Outlet Data'!D15</f>
        <v>5853402.2599039972</v>
      </c>
      <c r="Q9" s="4">
        <f>'Regions By Outlet Data'!E15</f>
        <v>9.0984374652831129E-2</v>
      </c>
      <c r="R9" s="11">
        <f>'Regions By Outlet Data'!F15</f>
        <v>221393123.98527715</v>
      </c>
      <c r="S9" s="3">
        <f>'Regions By Outlet Data'!G15</f>
        <v>28245243.027076334</v>
      </c>
      <c r="T9" s="13">
        <f>'Regions By Outlet Data'!H15</f>
        <v>0.14623635986557312</v>
      </c>
      <c r="U9" s="37">
        <f>'Regions By Outlet Data'!I15</f>
        <v>109.05738915540594</v>
      </c>
      <c r="V9" s="27">
        <f>'Regions By Outlet Data'!J15</f>
        <v>0.1894205590576945</v>
      </c>
    </row>
    <row r="10" spans="2:22">
      <c r="B10" s="392"/>
      <c r="C10" s="32" t="s">
        <v>352</v>
      </c>
      <c r="D10" s="9">
        <f>'Regions By Outlet Data'!C8</f>
        <v>53574239.789691515</v>
      </c>
      <c r="E10" s="2">
        <f>'Regions By Outlet Data'!D8</f>
        <v>4183279.2167448923</v>
      </c>
      <c r="F10" s="4">
        <f>'Regions By Outlet Data'!E8</f>
        <v>8.4697263795194128E-2</v>
      </c>
      <c r="G10" s="11">
        <f>'Regions By Outlet Data'!F8</f>
        <v>151757305.85792854</v>
      </c>
      <c r="H10" s="3">
        <f>'Regions By Outlet Data'!G8</f>
        <v>17115217.706069827</v>
      </c>
      <c r="I10" s="13">
        <f>'Regions By Outlet Data'!H8</f>
        <v>0.12711640127540277</v>
      </c>
      <c r="J10" s="37">
        <f>'Regions By Outlet Data'!I8</f>
        <v>103.75612761538309</v>
      </c>
      <c r="K10" s="27">
        <f>'Regions By Outlet Data'!J8</f>
        <v>-0.49086487141444479</v>
      </c>
      <c r="M10" s="395"/>
      <c r="N10" s="32" t="s">
        <v>361</v>
      </c>
      <c r="O10" s="9">
        <f>'Regions By Outlet Data'!C16</f>
        <v>25706982.394173294</v>
      </c>
      <c r="P10" s="2">
        <f>'Regions By Outlet Data'!D16</f>
        <v>2135232.3329185471</v>
      </c>
      <c r="Q10" s="4">
        <f>'Regions By Outlet Data'!E16</f>
        <v>9.0584378646889771E-2</v>
      </c>
      <c r="R10" s="11">
        <f>'Regions By Outlet Data'!F16</f>
        <v>71017515.251113236</v>
      </c>
      <c r="S10" s="3">
        <f>'Regions By Outlet Data'!G16</f>
        <v>8213008.9651094154</v>
      </c>
      <c r="T10" s="13">
        <f>'Regions By Outlet Data'!H16</f>
        <v>0.13077101390954984</v>
      </c>
      <c r="U10" s="37">
        <f>'Regions By Outlet Data'!I16</f>
        <v>105.7540050832575</v>
      </c>
      <c r="V10" s="27">
        <f>'Regions By Outlet Data'!J16</f>
        <v>0.14496269142509277</v>
      </c>
    </row>
    <row r="11" spans="2:22">
      <c r="B11" s="392"/>
      <c r="C11" s="32" t="s">
        <v>353</v>
      </c>
      <c r="D11" s="9">
        <f>'Regions By Outlet Data'!C9</f>
        <v>44212187.1772715</v>
      </c>
      <c r="E11" s="2">
        <f>'Regions By Outlet Data'!D9</f>
        <v>3003936.048096098</v>
      </c>
      <c r="F11" s="4">
        <f>'Regions By Outlet Data'!E9</f>
        <v>7.2896470143313463E-2</v>
      </c>
      <c r="G11" s="11">
        <f>'Regions By Outlet Data'!F9</f>
        <v>128333549.50718933</v>
      </c>
      <c r="H11" s="3">
        <f>'Regions By Outlet Data'!G9</f>
        <v>13386788.690569982</v>
      </c>
      <c r="I11" s="13">
        <f>'Regions By Outlet Data'!H9</f>
        <v>0.11646077362655424</v>
      </c>
      <c r="J11" s="37">
        <f>'Regions By Outlet Data'!I9</f>
        <v>105.37412523824995</v>
      </c>
      <c r="K11" s="27">
        <f>'Regions By Outlet Data'!J9</f>
        <v>-1.6630132848842862</v>
      </c>
      <c r="M11" s="395"/>
      <c r="N11" s="32" t="s">
        <v>362</v>
      </c>
      <c r="O11" s="9">
        <f>'Regions By Outlet Data'!C17</f>
        <v>38433030.161044493</v>
      </c>
      <c r="P11" s="2">
        <f>'Regions By Outlet Data'!D17</f>
        <v>4120027.4304338545</v>
      </c>
      <c r="Q11" s="4">
        <f>'Regions By Outlet Data'!E17</f>
        <v>0.12007189993775674</v>
      </c>
      <c r="R11" s="11">
        <f>'Regions By Outlet Data'!F17</f>
        <v>110865723.87790215</v>
      </c>
      <c r="S11" s="3">
        <f>'Regions By Outlet Data'!G17</f>
        <v>16544083.253572449</v>
      </c>
      <c r="T11" s="13">
        <f>'Regions By Outlet Data'!H17</f>
        <v>0.1754007155098721</v>
      </c>
      <c r="U11" s="37">
        <f>'Regions By Outlet Data'!I17</f>
        <v>82.958907309536812</v>
      </c>
      <c r="V11" s="27">
        <f>'Regions By Outlet Data'!J17</f>
        <v>2.29473633505647</v>
      </c>
    </row>
    <row r="12" spans="2:22">
      <c r="B12" s="392"/>
      <c r="C12" s="32" t="s">
        <v>354</v>
      </c>
      <c r="D12" s="9">
        <f>'Regions By Outlet Data'!C10</f>
        <v>38881911.519349515</v>
      </c>
      <c r="E12" s="2">
        <f>'Regions By Outlet Data'!D10</f>
        <v>1895707.5660000816</v>
      </c>
      <c r="F12" s="4">
        <f>'Regions By Outlet Data'!E10</f>
        <v>5.1254450670069597E-2</v>
      </c>
      <c r="G12" s="11">
        <f>'Regions By Outlet Data'!F10</f>
        <v>116783984.62188055</v>
      </c>
      <c r="H12" s="3">
        <f>'Regions By Outlet Data'!G10</f>
        <v>10889567.987774104</v>
      </c>
      <c r="I12" s="13">
        <f>'Regions By Outlet Data'!H10</f>
        <v>0.10283420348213897</v>
      </c>
      <c r="J12" s="37">
        <f>'Regions By Outlet Data'!I10</f>
        <v>88.14963314225453</v>
      </c>
      <c r="K12" s="27">
        <f>'Regions By Outlet Data'!J10</f>
        <v>-3.1725352947117358</v>
      </c>
      <c r="M12" s="395"/>
      <c r="N12" s="32" t="s">
        <v>363</v>
      </c>
      <c r="O12" s="9">
        <f>'Regions By Outlet Data'!C18</f>
        <v>53404956.044660136</v>
      </c>
      <c r="P12" s="2">
        <f>'Regions By Outlet Data'!D18</f>
        <v>4106045.4738473743</v>
      </c>
      <c r="Q12" s="4">
        <f>'Regions By Outlet Data'!E18</f>
        <v>8.328876695864236E-2</v>
      </c>
      <c r="R12" s="11">
        <f>'Regions By Outlet Data'!F18</f>
        <v>150729140.31013128</v>
      </c>
      <c r="S12" s="3">
        <f>'Regions By Outlet Data'!G18</f>
        <v>16650258.234229565</v>
      </c>
      <c r="T12" s="13">
        <f>'Regions By Outlet Data'!H18</f>
        <v>0.12418255564514549</v>
      </c>
      <c r="U12" s="37">
        <f>'Regions By Outlet Data'!I18</f>
        <v>103.71315822427498</v>
      </c>
      <c r="V12" s="27">
        <f>'Regions By Outlet Data'!J18</f>
        <v>-0.55535311446743663</v>
      </c>
    </row>
    <row r="13" spans="2:22" ht="15" thickBot="1">
      <c r="B13" s="393"/>
      <c r="C13" s="33" t="s">
        <v>355</v>
      </c>
      <c r="D13" s="158">
        <f>'Regions By Outlet Data'!C11</f>
        <v>53288135.131864704</v>
      </c>
      <c r="E13" s="159">
        <f>'Regions By Outlet Data'!D11</f>
        <v>4162930.1896488443</v>
      </c>
      <c r="F13" s="160">
        <f>'Regions By Outlet Data'!E11</f>
        <v>8.4741227940841032E-2</v>
      </c>
      <c r="G13" s="161">
        <f>'Regions By Outlet Data'!F11</f>
        <v>151295713.93199474</v>
      </c>
      <c r="H13" s="162">
        <f>'Regions By Outlet Data'!G11</f>
        <v>17701522.907819375</v>
      </c>
      <c r="I13" s="163">
        <f>'Regions By Outlet Data'!H11</f>
        <v>0.13250219019340509</v>
      </c>
      <c r="J13" s="164">
        <f>'Regions By Outlet Data'!I11</f>
        <v>100.58044751128359</v>
      </c>
      <c r="K13" s="165">
        <f>'Regions By Outlet Data'!J11</f>
        <v>-0.40318070590353727</v>
      </c>
      <c r="M13" s="396"/>
      <c r="N13" s="33" t="s">
        <v>364</v>
      </c>
      <c r="O13" s="158">
        <f>'Regions By Outlet Data'!C19</f>
        <v>138547795.57461664</v>
      </c>
      <c r="P13" s="159">
        <f>'Regions By Outlet Data'!D19</f>
        <v>13310884.41890271</v>
      </c>
      <c r="Q13" s="160">
        <f>'Regions By Outlet Data'!E19</f>
        <v>0.10628563333339128</v>
      </c>
      <c r="R13" s="161">
        <f>'Regions By Outlet Data'!F19</f>
        <v>399465177.00718325</v>
      </c>
      <c r="S13" s="162">
        <f>'Regions By Outlet Data'!G19</f>
        <v>54136331.593516707</v>
      </c>
      <c r="T13" s="163">
        <f>'Regions By Outlet Data'!H19</f>
        <v>0.15676747631280916</v>
      </c>
      <c r="U13" s="164">
        <f>'Regions By Outlet Data'!I19</f>
        <v>96.805990156959439</v>
      </c>
      <c r="V13" s="165">
        <f>'Regions By Outlet Data'!J19</f>
        <v>1.5047587295315878</v>
      </c>
    </row>
    <row r="14" spans="2:22">
      <c r="B14" s="391" t="str">
        <f>'HOME PAGE'!H6</f>
        <v>LATEST 52 WEEKS ENDING 1-25-2026</v>
      </c>
      <c r="C14" s="34" t="s">
        <v>348</v>
      </c>
      <c r="D14" s="8">
        <f>'Regions By Outlet Data'!C44</f>
        <v>24979130.652983371</v>
      </c>
      <c r="E14" s="5">
        <f>'Regions By Outlet Data'!D44</f>
        <v>2581236.4407126158</v>
      </c>
      <c r="F14" s="7">
        <f>'Regions By Outlet Data'!E44</f>
        <v>0.11524460363325037</v>
      </c>
      <c r="G14" s="10">
        <f>'Regions By Outlet Data'!F44</f>
        <v>65030667.72149542</v>
      </c>
      <c r="H14" s="6">
        <f>'Regions By Outlet Data'!G44</f>
        <v>9805708.9293523431</v>
      </c>
      <c r="I14" s="12">
        <f>'Regions By Outlet Data'!H44</f>
        <v>0.17755937068707081</v>
      </c>
      <c r="J14" s="36">
        <f>'Regions By Outlet Data'!I44</f>
        <v>0</v>
      </c>
      <c r="K14" s="26">
        <f>'Regions By Outlet Data'!J44</f>
        <v>0</v>
      </c>
      <c r="M14" s="394" t="str">
        <f>'HOME PAGE'!H6</f>
        <v>LATEST 52 WEEKS ENDING 1-25-2026</v>
      </c>
      <c r="N14" s="34" t="s">
        <v>357</v>
      </c>
      <c r="O14" s="8">
        <f>'Regions By Outlet Data'!C52</f>
        <v>626571472.95843959</v>
      </c>
      <c r="P14" s="5">
        <f>'Regions By Outlet Data'!D52</f>
        <v>50558881.640272141</v>
      </c>
      <c r="Q14" s="7">
        <f>'Regions By Outlet Data'!E52</f>
        <v>8.7773917449567238E-2</v>
      </c>
      <c r="R14" s="10">
        <f>'Regions By Outlet Data'!F52</f>
        <v>1781203463.1645784</v>
      </c>
      <c r="S14" s="6">
        <f>'Regions By Outlet Data'!G52</f>
        <v>216689643.55364299</v>
      </c>
      <c r="T14" s="12">
        <f>'Regions By Outlet Data'!H52</f>
        <v>0.13850286321378072</v>
      </c>
      <c r="U14" s="36">
        <f>'Regions By Outlet Data'!I52</f>
        <v>101.87976447270866</v>
      </c>
      <c r="V14" s="26">
        <f>'Regions By Outlet Data'!J52</f>
        <v>-0.21877729505924037</v>
      </c>
    </row>
    <row r="15" spans="2:22">
      <c r="B15" s="392"/>
      <c r="C15" s="32" t="s">
        <v>349</v>
      </c>
      <c r="D15" s="9">
        <f>'Regions By Outlet Data'!C45</f>
        <v>22360323.276202548</v>
      </c>
      <c r="E15" s="2">
        <f>'Regions By Outlet Data'!D45</f>
        <v>2082931.5629186928</v>
      </c>
      <c r="F15" s="4">
        <f>'Regions By Outlet Data'!E45</f>
        <v>0.10272186839267648</v>
      </c>
      <c r="G15" s="11">
        <f>'Regions By Outlet Data'!F45</f>
        <v>57400820.03025119</v>
      </c>
      <c r="H15" s="3">
        <f>'Regions By Outlet Data'!G45</f>
        <v>7769714.1137659922</v>
      </c>
      <c r="I15" s="13">
        <f>'Regions By Outlet Data'!H45</f>
        <v>0.15654928437097845</v>
      </c>
      <c r="J15" s="37">
        <f>'Regions By Outlet Data'!I45</f>
        <v>0</v>
      </c>
      <c r="K15" s="27">
        <f>'Regions By Outlet Data'!J45</f>
        <v>0</v>
      </c>
      <c r="M15" s="395"/>
      <c r="N15" s="32" t="s">
        <v>358</v>
      </c>
      <c r="O15" s="9">
        <f>'Regions By Outlet Data'!C53</f>
        <v>534209297.57139713</v>
      </c>
      <c r="P15" s="2">
        <f>'Regions By Outlet Data'!D53</f>
        <v>42706599.048237026</v>
      </c>
      <c r="Q15" s="4">
        <f>'Regions By Outlet Data'!E53</f>
        <v>8.688985671199656E-2</v>
      </c>
      <c r="R15" s="11">
        <f>'Regions By Outlet Data'!F53</f>
        <v>1550686223.5393701</v>
      </c>
      <c r="S15" s="3">
        <f>'Regions By Outlet Data'!G53</f>
        <v>178339879.28770089</v>
      </c>
      <c r="T15" s="13">
        <f>'Regions By Outlet Data'!H53</f>
        <v>0.12995252986588338</v>
      </c>
      <c r="U15" s="37">
        <f>'Regions By Outlet Data'!I53</f>
        <v>106.8963807891142</v>
      </c>
      <c r="V15" s="27">
        <f>'Regions By Outlet Data'!J53</f>
        <v>-0.31668471803037335</v>
      </c>
    </row>
    <row r="16" spans="2:22">
      <c r="B16" s="392"/>
      <c r="C16" s="32" t="s">
        <v>350</v>
      </c>
      <c r="D16" s="9">
        <f>'Regions By Outlet Data'!C46</f>
        <v>479126236.61166418</v>
      </c>
      <c r="E16" s="2">
        <f>'Regions By Outlet Data'!D46</f>
        <v>33809022.591190219</v>
      </c>
      <c r="F16" s="4">
        <f>'Regions By Outlet Data'!E46</f>
        <v>7.5921211951253717E-2</v>
      </c>
      <c r="G16" s="11">
        <f>'Regions By Outlet Data'!F46</f>
        <v>1444105729.3305101</v>
      </c>
      <c r="H16" s="3">
        <f>'Regions By Outlet Data'!G46</f>
        <v>166381110.09573102</v>
      </c>
      <c r="I16" s="13">
        <f>'Regions By Outlet Data'!H46</f>
        <v>0.13021672087321567</v>
      </c>
      <c r="J16" s="37">
        <f>'Regions By Outlet Data'!I46</f>
        <v>90.946893951532587</v>
      </c>
      <c r="K16" s="27">
        <f>'Regions By Outlet Data'!J46</f>
        <v>-1.1993526612587715</v>
      </c>
      <c r="M16" s="395"/>
      <c r="N16" s="32" t="s">
        <v>359</v>
      </c>
      <c r="O16" s="9">
        <f>'Regions By Outlet Data'!C54</f>
        <v>477621590.56156456</v>
      </c>
      <c r="P16" s="2">
        <f>'Regions By Outlet Data'!D54</f>
        <v>33555753.113552868</v>
      </c>
      <c r="Q16" s="4">
        <f>'Regions By Outlet Data'!E54</f>
        <v>7.5564815583187825E-2</v>
      </c>
      <c r="R16" s="11">
        <f>'Regions By Outlet Data'!F54</f>
        <v>1433942736.4576991</v>
      </c>
      <c r="S16" s="3">
        <f>'Regions By Outlet Data'!G54</f>
        <v>164119000.92866993</v>
      </c>
      <c r="T16" s="13">
        <f>'Regions By Outlet Data'!H54</f>
        <v>0.12924549788817366</v>
      </c>
      <c r="U16" s="37">
        <f>'Regions By Outlet Data'!I54</f>
        <v>90.933907360632517</v>
      </c>
      <c r="V16" s="27">
        <f>'Regions By Outlet Data'!J54</f>
        <v>-1.1936229633235911</v>
      </c>
    </row>
    <row r="17" spans="2:22">
      <c r="B17" s="392"/>
      <c r="C17" s="32" t="s">
        <v>351</v>
      </c>
      <c r="D17" s="9">
        <f>'Regions By Outlet Data'!C47</f>
        <v>637671605.42349112</v>
      </c>
      <c r="E17" s="2">
        <f>'Regions By Outlet Data'!D47</f>
        <v>58907645.399436951</v>
      </c>
      <c r="F17" s="4">
        <f>'Regions By Outlet Data'!E47</f>
        <v>0.10178181343045042</v>
      </c>
      <c r="G17" s="11">
        <f>'Regions By Outlet Data'!F47</f>
        <v>1797629051.2664597</v>
      </c>
      <c r="H17" s="3">
        <f>'Regions By Outlet Data'!G47</f>
        <v>232754958.15783119</v>
      </c>
      <c r="I17" s="13">
        <f>'Regions By Outlet Data'!H47</f>
        <v>0.14873717903749212</v>
      </c>
      <c r="J17" s="37">
        <f>'Regions By Outlet Data'!I47</f>
        <v>100.77322035571225</v>
      </c>
      <c r="K17" s="27">
        <f>'Regions By Outlet Data'!J47</f>
        <v>1.0675664705089218</v>
      </c>
      <c r="M17" s="395"/>
      <c r="N17" s="32" t="s">
        <v>360</v>
      </c>
      <c r="O17" s="9">
        <f>'Regions By Outlet Data'!C55</f>
        <v>636685093.01705861</v>
      </c>
      <c r="P17" s="2">
        <f>'Regions By Outlet Data'!D55</f>
        <v>58702710.289771795</v>
      </c>
      <c r="Q17" s="4">
        <f>'Regions By Outlet Data'!E55</f>
        <v>0.10156487817634725</v>
      </c>
      <c r="R17" s="11">
        <f>'Regions By Outlet Data'!F55</f>
        <v>1791240387.9616692</v>
      </c>
      <c r="S17" s="3">
        <f>'Regions By Outlet Data'!G55</f>
        <v>230950163.44145989</v>
      </c>
      <c r="T17" s="13">
        <f>'Regions By Outlet Data'!H55</f>
        <v>0.14801743919947796</v>
      </c>
      <c r="U17" s="37">
        <f>'Regions By Outlet Data'!I55</f>
        <v>100.91987965355216</v>
      </c>
      <c r="V17" s="27">
        <f>'Regions By Outlet Data'!J55</f>
        <v>1.0885612455036124</v>
      </c>
    </row>
    <row r="18" spans="2:22">
      <c r="B18" s="392"/>
      <c r="C18" s="32" t="s">
        <v>352</v>
      </c>
      <c r="D18" s="9">
        <f>'Regions By Outlet Data'!C48</f>
        <v>542896566.66985965</v>
      </c>
      <c r="E18" s="2">
        <f>'Regions By Outlet Data'!D48</f>
        <v>48775076.971999168</v>
      </c>
      <c r="F18" s="4">
        <f>'Regions By Outlet Data'!E48</f>
        <v>9.8710697650133711E-2</v>
      </c>
      <c r="G18" s="11">
        <f>'Regions By Outlet Data'!F48</f>
        <v>1597467745.3164396</v>
      </c>
      <c r="H18" s="3">
        <f>'Regions By Outlet Data'!G48</f>
        <v>210235975.67927361</v>
      </c>
      <c r="I18" s="13">
        <f>'Regions By Outlet Data'!H48</f>
        <v>0.15155072157427693</v>
      </c>
      <c r="J18" s="37">
        <f>'Regions By Outlet Data'!I48</f>
        <v>100.3460380819275</v>
      </c>
      <c r="K18" s="27">
        <f>'Regions By Outlet Data'!J48</f>
        <v>0.7855252068536771</v>
      </c>
      <c r="M18" s="395"/>
      <c r="N18" s="32" t="s">
        <v>361</v>
      </c>
      <c r="O18" s="9">
        <f>'Regions By Outlet Data'!C56</f>
        <v>541527360.35217214</v>
      </c>
      <c r="P18" s="2">
        <f>'Regions By Outlet Data'!D56</f>
        <v>48518183.193271756</v>
      </c>
      <c r="Q18" s="4">
        <f>'Regions By Outlet Data'!E56</f>
        <v>9.8412332753866766E-2</v>
      </c>
      <c r="R18" s="11">
        <f>'Regions By Outlet Data'!F56</f>
        <v>1588506772.1655927</v>
      </c>
      <c r="S18" s="3">
        <f>'Regions By Outlet Data'!G56</f>
        <v>207944928.32232141</v>
      </c>
      <c r="T18" s="13">
        <f>'Regions By Outlet Data'!H56</f>
        <v>0.15062340687573605</v>
      </c>
      <c r="U18" s="37">
        <f>'Regions By Outlet Data'!I56</f>
        <v>100.39394560448942</v>
      </c>
      <c r="V18" s="27">
        <f>'Regions By Outlet Data'!J56</f>
        <v>0.79785635634029006</v>
      </c>
    </row>
    <row r="19" spans="2:22">
      <c r="B19" s="392"/>
      <c r="C19" s="32" t="s">
        <v>353</v>
      </c>
      <c r="D19" s="9">
        <f>'Regions By Outlet Data'!C49</f>
        <v>848817743.00075197</v>
      </c>
      <c r="E19" s="2">
        <f>'Regions By Outlet Data'!D49</f>
        <v>60133827.258434892</v>
      </c>
      <c r="F19" s="4">
        <f>'Regions By Outlet Data'!E49</f>
        <v>7.6245788785785418E-2</v>
      </c>
      <c r="G19" s="11">
        <f>'Regions By Outlet Data'!F49</f>
        <v>2666797674.597508</v>
      </c>
      <c r="H19" s="3">
        <f>'Regions By Outlet Data'!G49</f>
        <v>292882331.82137251</v>
      </c>
      <c r="I19" s="13">
        <f>'Regions By Outlet Data'!H49</f>
        <v>0.12337522174605695</v>
      </c>
      <c r="J19" s="37">
        <f>'Regions By Outlet Data'!I49</f>
        <v>110.42679698625457</v>
      </c>
      <c r="K19" s="27">
        <f>'Regions By Outlet Data'!J49</f>
        <v>-1.422499886930467</v>
      </c>
      <c r="M19" s="395"/>
      <c r="N19" s="32" t="s">
        <v>362</v>
      </c>
      <c r="O19" s="9">
        <f>'Regions By Outlet Data'!C57</f>
        <v>942203322.02837241</v>
      </c>
      <c r="P19" s="2">
        <f>'Regions By Outlet Data'!D57</f>
        <v>86318527.359691024</v>
      </c>
      <c r="Q19" s="4">
        <f>'Regions By Outlet Data'!E57</f>
        <v>0.1008529744860177</v>
      </c>
      <c r="R19" s="11">
        <f>'Regions By Outlet Data'!F57</f>
        <v>2633670982.5625515</v>
      </c>
      <c r="S19" s="3">
        <f>'Regions By Outlet Data'!G57</f>
        <v>337759004.35025072</v>
      </c>
      <c r="T19" s="13">
        <f>'Regions By Outlet Data'!H57</f>
        <v>0.14711322017373021</v>
      </c>
      <c r="U19" s="37">
        <f>'Regions By Outlet Data'!I57</f>
        <v>102.37561987621734</v>
      </c>
      <c r="V19" s="27">
        <f>'Regions By Outlet Data'!J57</f>
        <v>1.0387728912888576</v>
      </c>
    </row>
    <row r="20" spans="2:22">
      <c r="B20" s="392"/>
      <c r="C20" s="32" t="s">
        <v>354</v>
      </c>
      <c r="D20" s="9">
        <f>'Regions By Outlet Data'!C50</f>
        <v>306241719.40411419</v>
      </c>
      <c r="E20" s="2">
        <f>'Regions By Outlet Data'!D50</f>
        <v>27806104.014288247</v>
      </c>
      <c r="F20" s="4">
        <f>'Regions By Outlet Data'!E50</f>
        <v>9.9865471503557818E-2</v>
      </c>
      <c r="G20" s="11">
        <f>'Regions By Outlet Data'!F50</f>
        <v>846967408.29754782</v>
      </c>
      <c r="H20" s="3">
        <f>'Regions By Outlet Data'!G50</f>
        <v>108218824.76651537</v>
      </c>
      <c r="I20" s="13">
        <f>'Regions By Outlet Data'!H50</f>
        <v>0.14648938377554188</v>
      </c>
      <c r="J20" s="37">
        <f>'Regions By Outlet Data'!I50</f>
        <v>105.48120802708323</v>
      </c>
      <c r="K20" s="27">
        <f>'Regions By Outlet Data'!J50</f>
        <v>0.9356043378784733</v>
      </c>
      <c r="M20" s="395"/>
      <c r="N20" s="32" t="s">
        <v>363</v>
      </c>
      <c r="O20" s="9">
        <f>'Regions By Outlet Data'!C58</f>
        <v>844313530.99667788</v>
      </c>
      <c r="P20" s="2">
        <f>'Regions By Outlet Data'!D58</f>
        <v>59482898.860141397</v>
      </c>
      <c r="Q20" s="4">
        <f>'Regions By Outlet Data'!E58</f>
        <v>7.5790745702944473E-2</v>
      </c>
      <c r="R20" s="11">
        <f>'Regions By Outlet Data'!F58</f>
        <v>2638662055.6470151</v>
      </c>
      <c r="S20" s="3">
        <f>'Regions By Outlet Data'!G58</f>
        <v>287364575.40352249</v>
      </c>
      <c r="T20" s="13">
        <f>'Regions By Outlet Data'!H58</f>
        <v>0.12221532061258535</v>
      </c>
      <c r="U20" s="37">
        <f>'Regions By Outlet Data'!I58</f>
        <v>110.17111871842424</v>
      </c>
      <c r="V20" s="27">
        <f>'Regions By Outlet Data'!J58</f>
        <v>-1.4226946990773541</v>
      </c>
    </row>
    <row r="21" spans="2:22" ht="15" thickBot="1">
      <c r="B21" s="393"/>
      <c r="C21" s="33" t="s">
        <v>355</v>
      </c>
      <c r="D21" s="158">
        <f>'Regions By Outlet Data'!C51</f>
        <v>452162675.56830549</v>
      </c>
      <c r="E21" s="159">
        <f>'Regions By Outlet Data'!D51</f>
        <v>43301719.901946783</v>
      </c>
      <c r="F21" s="160">
        <f>'Regions By Outlet Data'!E51</f>
        <v>0.10590818052404624</v>
      </c>
      <c r="G21" s="161">
        <f>'Regions By Outlet Data'!F51</f>
        <v>1292942551.1251659</v>
      </c>
      <c r="H21" s="162">
        <f>'Regions By Outlet Data'!G51</f>
        <v>176356448.92650557</v>
      </c>
      <c r="I21" s="163">
        <f>'Regions By Outlet Data'!H51</f>
        <v>0.15794254341805217</v>
      </c>
      <c r="J21" s="164">
        <f>'Regions By Outlet Data'!I51</f>
        <v>81.718074167310149</v>
      </c>
      <c r="K21" s="165">
        <f>'Regions By Outlet Data'!J51</f>
        <v>1.1673775408239493</v>
      </c>
      <c r="M21" s="396"/>
      <c r="N21" s="33" t="s">
        <v>364</v>
      </c>
      <c r="O21" s="158">
        <f>'Regions By Outlet Data'!C59</f>
        <v>844313530.99667788</v>
      </c>
      <c r="P21" s="159">
        <f>'Regions By Outlet Data'!D59</f>
        <v>59482898.860141397</v>
      </c>
      <c r="Q21" s="160">
        <f>'Regions By Outlet Data'!E59</f>
        <v>7.5790745702944473E-2</v>
      </c>
      <c r="R21" s="161">
        <f>'Regions By Outlet Data'!F59</f>
        <v>2638662055.6470151</v>
      </c>
      <c r="S21" s="162">
        <f>'Regions By Outlet Data'!G59</f>
        <v>287364575.40352249</v>
      </c>
      <c r="T21" s="163">
        <f>'Regions By Outlet Data'!H59</f>
        <v>0.12221532061258535</v>
      </c>
      <c r="U21" s="164">
        <f>'Regions By Outlet Data'!I59</f>
        <v>110.17111871842424</v>
      </c>
      <c r="V21" s="165">
        <f>'Regions By Outlet Data'!J59</f>
        <v>-1.4226946990773541</v>
      </c>
    </row>
    <row r="22" spans="2:22">
      <c r="B22" s="391" t="str">
        <f>'HOME PAGE'!H7</f>
        <v>YTD Ending 1-25-2026</v>
      </c>
      <c r="C22" s="31" t="s">
        <v>348</v>
      </c>
      <c r="D22" s="8">
        <f>'Regions By Outlet Data'!C84</f>
        <v>239500347.40170914</v>
      </c>
      <c r="E22" s="5">
        <f>'Regions By Outlet Data'!D84</f>
        <v>24915247.671452582</v>
      </c>
      <c r="F22" s="7">
        <f>'Regions By Outlet Data'!E84</f>
        <v>0.1161089362810941</v>
      </c>
      <c r="G22" s="10">
        <f>'Regions By Outlet Data'!F84</f>
        <v>617530650.15794826</v>
      </c>
      <c r="H22" s="6">
        <f>'Regions By Outlet Data'!G84</f>
        <v>93336884.563021541</v>
      </c>
      <c r="I22" s="12">
        <f>'Regions By Outlet Data'!H84</f>
        <v>0.17805798292371922</v>
      </c>
      <c r="J22" s="36">
        <f>'Regions By Outlet Data'!I84</f>
        <v>0</v>
      </c>
      <c r="K22" s="26">
        <f>'Regions By Outlet Data'!J84</f>
        <v>0</v>
      </c>
      <c r="M22" s="394" t="str">
        <f>'HOME PAGE'!H7</f>
        <v>YTD Ending 1-25-2026</v>
      </c>
      <c r="N22" s="31" t="s">
        <v>357</v>
      </c>
      <c r="O22" s="8">
        <f>'Regions By Outlet Data'!C92</f>
        <v>46817867.556060083</v>
      </c>
      <c r="P22" s="5">
        <f>'Regions By Outlet Data'!D92</f>
        <v>5124157.8408173397</v>
      </c>
      <c r="Q22" s="7">
        <f>'Regions By Outlet Data'!E92</f>
        <v>0.12290002198926439</v>
      </c>
      <c r="R22" s="10">
        <f>'Regions By Outlet Data'!F92</f>
        <v>138555919.94683388</v>
      </c>
      <c r="S22" s="6">
        <f>'Regions By Outlet Data'!G92</f>
        <v>21196853.382006377</v>
      </c>
      <c r="T22" s="12">
        <f>'Regions By Outlet Data'!H92</f>
        <v>0.18061538833301416</v>
      </c>
      <c r="U22" s="36">
        <f>'Regions By Outlet Data'!I92</f>
        <v>103.07069083961649</v>
      </c>
      <c r="V22" s="26">
        <f>'Regions By Outlet Data'!J92</f>
        <v>3.0355884305790823</v>
      </c>
    </row>
    <row r="23" spans="2:22">
      <c r="B23" s="392"/>
      <c r="C23" s="32" t="s">
        <v>349</v>
      </c>
      <c r="D23" s="9">
        <f>'Regions By Outlet Data'!C85</f>
        <v>283341774.06305957</v>
      </c>
      <c r="E23" s="2">
        <f>'Regions By Outlet Data'!D85</f>
        <v>28119847.542181373</v>
      </c>
      <c r="F23" s="4">
        <f>'Regions By Outlet Data'!E85</f>
        <v>0.11017802398682644</v>
      </c>
      <c r="G23" s="11">
        <f>'Regions By Outlet Data'!F85</f>
        <v>755826959.26163721</v>
      </c>
      <c r="H23" s="3">
        <f>'Regions By Outlet Data'!G85</f>
        <v>106991494.62471008</v>
      </c>
      <c r="I23" s="13">
        <f>'Regions By Outlet Data'!H85</f>
        <v>0.1648977290176023</v>
      </c>
      <c r="J23" s="37">
        <f>'Regions By Outlet Data'!I85</f>
        <v>0</v>
      </c>
      <c r="K23" s="27">
        <f>'Regions By Outlet Data'!J85</f>
        <v>0</v>
      </c>
      <c r="M23" s="395"/>
      <c r="N23" s="32" t="s">
        <v>358</v>
      </c>
      <c r="O23" s="9">
        <f>'Regions By Outlet Data'!C93</f>
        <v>70518501.951410115</v>
      </c>
      <c r="P23" s="2">
        <f>'Regions By Outlet Data'!D93</f>
        <v>5930502.0155776292</v>
      </c>
      <c r="Q23" s="4">
        <f>'Regions By Outlet Data'!E93</f>
        <v>9.1820493303237785E-2</v>
      </c>
      <c r="R23" s="11">
        <f>'Regions By Outlet Data'!F93</f>
        <v>223485461.3753868</v>
      </c>
      <c r="S23" s="3">
        <f>'Regions By Outlet Data'!G93</f>
        <v>28856253.405513734</v>
      </c>
      <c r="T23" s="13">
        <f>'Regions By Outlet Data'!H93</f>
        <v>0.14826270787671517</v>
      </c>
      <c r="U23" s="37">
        <f>'Regions By Outlet Data'!I93</f>
        <v>109.27065020306685</v>
      </c>
      <c r="V23" s="27">
        <f>'Regions By Outlet Data'!J93</f>
        <v>0.19931990381111575</v>
      </c>
    </row>
    <row r="24" spans="2:22">
      <c r="B24" s="392"/>
      <c r="C24" s="32" t="s">
        <v>350</v>
      </c>
      <c r="D24" s="9">
        <f>'Regions By Outlet Data'!C86</f>
        <v>182036739.03502706</v>
      </c>
      <c r="E24" s="2">
        <f>'Regions By Outlet Data'!D86</f>
        <v>20503223.791179448</v>
      </c>
      <c r="F24" s="4">
        <f>'Regions By Outlet Data'!E86</f>
        <v>0.12692860525091781</v>
      </c>
      <c r="G24" s="11">
        <f>'Regions By Outlet Data'!F86</f>
        <v>472708636.06071389</v>
      </c>
      <c r="H24" s="3">
        <f>'Regions By Outlet Data'!G86</f>
        <v>75781010.235932291</v>
      </c>
      <c r="I24" s="13">
        <f>'Regions By Outlet Data'!H86</f>
        <v>0.19091896180938742</v>
      </c>
      <c r="J24" s="37">
        <f>'Regions By Outlet Data'!I86</f>
        <v>0</v>
      </c>
      <c r="K24" s="27">
        <f>'Regions By Outlet Data'!J86</f>
        <v>0</v>
      </c>
      <c r="M24" s="395"/>
      <c r="N24" s="32" t="s">
        <v>359</v>
      </c>
      <c r="O24" s="9">
        <f>'Regions By Outlet Data'!C94</f>
        <v>25768573.610340651</v>
      </c>
      <c r="P24" s="2">
        <f>'Regions By Outlet Data'!D94</f>
        <v>2163118.8236821555</v>
      </c>
      <c r="Q24" s="4">
        <f>'Regions By Outlet Data'!E94</f>
        <v>9.1636396893514743E-2</v>
      </c>
      <c r="R24" s="11">
        <f>'Regions By Outlet Data'!F94</f>
        <v>71402674.543258086</v>
      </c>
      <c r="S24" s="3">
        <f>'Regions By Outlet Data'!G94</f>
        <v>8398409.2597135901</v>
      </c>
      <c r="T24" s="13">
        <f>'Regions By Outlet Data'!H94</f>
        <v>0.13329905875288564</v>
      </c>
      <c r="U24" s="37">
        <f>'Regions By Outlet Data'!I94</f>
        <v>105.7161997999446</v>
      </c>
      <c r="V24" s="27">
        <f>'Regions By Outlet Data'!J94</f>
        <v>0.17504051794325903</v>
      </c>
    </row>
    <row r="25" spans="2:22">
      <c r="B25" s="392"/>
      <c r="C25" s="32" t="s">
        <v>351</v>
      </c>
      <c r="D25" s="9">
        <f>'Regions By Outlet Data'!C87</f>
        <v>243096330.23693007</v>
      </c>
      <c r="E25" s="2">
        <f>'Regions By Outlet Data'!D87</f>
        <v>25028912.971818417</v>
      </c>
      <c r="F25" s="4">
        <f>'Regions By Outlet Data'!E87</f>
        <v>0.11477603250278309</v>
      </c>
      <c r="G25" s="11">
        <f>'Regions By Outlet Data'!F87</f>
        <v>629574216.24021292</v>
      </c>
      <c r="H25" s="3">
        <f>'Regions By Outlet Data'!G87</f>
        <v>89928305.476155639</v>
      </c>
      <c r="I25" s="13">
        <f>'Regions By Outlet Data'!H87</f>
        <v>0.16664317042415963</v>
      </c>
      <c r="J25" s="37">
        <f>'Regions By Outlet Data'!I87</f>
        <v>0</v>
      </c>
      <c r="K25" s="27">
        <f>'Regions By Outlet Data'!J87</f>
        <v>0</v>
      </c>
      <c r="M25" s="395"/>
      <c r="N25" s="32" t="s">
        <v>360</v>
      </c>
      <c r="O25" s="9">
        <f>'Regions By Outlet Data'!C95</f>
        <v>38495604.768126376</v>
      </c>
      <c r="P25" s="2">
        <f>'Regions By Outlet Data'!D95</f>
        <v>4138120.0060137436</v>
      </c>
      <c r="Q25" s="4">
        <f>'Regions By Outlet Data'!E95</f>
        <v>0.12044304275081899</v>
      </c>
      <c r="R25" s="11">
        <f>'Regions By Outlet Data'!F95</f>
        <v>111276264.10208991</v>
      </c>
      <c r="S25" s="3">
        <f>'Regions By Outlet Data'!G95</f>
        <v>16685276.879779816</v>
      </c>
      <c r="T25" s="13">
        <f>'Regions By Outlet Data'!H95</f>
        <v>0.17639393952582039</v>
      </c>
      <c r="U25" s="37">
        <f>'Regions By Outlet Data'!I95</f>
        <v>82.865734316577701</v>
      </c>
      <c r="V25" s="27">
        <f>'Regions By Outlet Data'!J95</f>
        <v>2.2641602103773266</v>
      </c>
    </row>
    <row r="26" spans="2:22">
      <c r="B26" s="392"/>
      <c r="C26" s="32" t="s">
        <v>352</v>
      </c>
      <c r="D26" s="9">
        <f>'Regions By Outlet Data'!C88</f>
        <v>296357491.84891605</v>
      </c>
      <c r="E26" s="2">
        <f>'Regions By Outlet Data'!D88</f>
        <v>27509154.882267118</v>
      </c>
      <c r="F26" s="4">
        <f>'Regions By Outlet Data'!E88</f>
        <v>0.10232220586761402</v>
      </c>
      <c r="G26" s="11">
        <f>'Regions By Outlet Data'!F88</f>
        <v>756440984.09709764</v>
      </c>
      <c r="H26" s="3">
        <f>'Regions By Outlet Data'!G88</f>
        <v>105909242.10430253</v>
      </c>
      <c r="I26" s="13">
        <f>'Regions By Outlet Data'!H88</f>
        <v>0.16280411126422101</v>
      </c>
      <c r="J26" s="37">
        <f>'Regions By Outlet Data'!I88</f>
        <v>0</v>
      </c>
      <c r="K26" s="27">
        <f>'Regions By Outlet Data'!J88</f>
        <v>0</v>
      </c>
      <c r="M26" s="395"/>
      <c r="N26" s="32" t="s">
        <v>361</v>
      </c>
      <c r="O26" s="9">
        <f>'Regions By Outlet Data'!C96</f>
        <v>53574239.789691515</v>
      </c>
      <c r="P26" s="2">
        <f>'Regions By Outlet Data'!D96</f>
        <v>4183279.2167449147</v>
      </c>
      <c r="Q26" s="4">
        <f>'Regions By Outlet Data'!E96</f>
        <v>8.4697263795194613E-2</v>
      </c>
      <c r="R26" s="11">
        <f>'Regions By Outlet Data'!F96</f>
        <v>151757305.85792857</v>
      </c>
      <c r="S26" s="3">
        <f>'Regions By Outlet Data'!G96</f>
        <v>17115217.706069946</v>
      </c>
      <c r="T26" s="13">
        <f>'Regions By Outlet Data'!H96</f>
        <v>0.12711640127540375</v>
      </c>
      <c r="U26" s="37">
        <f>'Regions By Outlet Data'!I96</f>
        <v>103.75612761538306</v>
      </c>
      <c r="V26" s="27">
        <f>'Regions By Outlet Data'!J96</f>
        <v>-0.49086487141438795</v>
      </c>
    </row>
    <row r="27" spans="2:22">
      <c r="B27" s="392"/>
      <c r="C27" s="32" t="s">
        <v>353</v>
      </c>
      <c r="D27" s="9">
        <f>'Regions By Outlet Data'!C89</f>
        <v>265798400.02565262</v>
      </c>
      <c r="E27" s="2">
        <f>'Regions By Outlet Data'!D89</f>
        <v>25435304.591160387</v>
      </c>
      <c r="F27" s="4">
        <f>'Regions By Outlet Data'!E89</f>
        <v>0.10582034045277322</v>
      </c>
      <c r="G27" s="11">
        <f>'Regions By Outlet Data'!F89</f>
        <v>678159642.41161072</v>
      </c>
      <c r="H27" s="3">
        <f>'Regions By Outlet Data'!G89</f>
        <v>96157515.957906723</v>
      </c>
      <c r="I27" s="13">
        <f>'Regions By Outlet Data'!H89</f>
        <v>0.1652184959251273</v>
      </c>
      <c r="J27" s="37">
        <f>'Regions By Outlet Data'!I89</f>
        <v>0</v>
      </c>
      <c r="K27" s="27">
        <f>'Regions By Outlet Data'!J89</f>
        <v>0</v>
      </c>
      <c r="M27" s="395"/>
      <c r="N27" s="32" t="s">
        <v>362</v>
      </c>
      <c r="O27" s="9">
        <f>'Regions By Outlet Data'!C97</f>
        <v>44212187.1772715</v>
      </c>
      <c r="P27" s="2">
        <f>'Regions By Outlet Data'!D97</f>
        <v>3003936.0480961055</v>
      </c>
      <c r="Q27" s="4">
        <f>'Regions By Outlet Data'!E97</f>
        <v>7.2896470143313657E-2</v>
      </c>
      <c r="R27" s="11">
        <f>'Regions By Outlet Data'!F97</f>
        <v>128333549.50718927</v>
      </c>
      <c r="S27" s="3">
        <f>'Regions By Outlet Data'!G97</f>
        <v>13386788.690569937</v>
      </c>
      <c r="T27" s="13">
        <f>'Regions By Outlet Data'!H97</f>
        <v>0.11646077362655387</v>
      </c>
      <c r="U27" s="37">
        <f>'Regions By Outlet Data'!I97</f>
        <v>105.37412523824992</v>
      </c>
      <c r="V27" s="27">
        <f>'Regions By Outlet Data'!J97</f>
        <v>-1.663013284884272</v>
      </c>
    </row>
    <row r="28" spans="2:22">
      <c r="B28" s="392"/>
      <c r="C28" s="32" t="s">
        <v>354</v>
      </c>
      <c r="D28" s="9">
        <f>'Regions By Outlet Data'!C90</f>
        <v>38992005.898024566</v>
      </c>
      <c r="E28" s="2">
        <f>'Regions By Outlet Data'!D90</f>
        <v>1915994.3429765254</v>
      </c>
      <c r="F28" s="4">
        <f>'Regions By Outlet Data'!E90</f>
        <v>5.1677466443006741E-2</v>
      </c>
      <c r="G28" s="11">
        <f>'Regions By Outlet Data'!F90</f>
        <v>117540629.19161119</v>
      </c>
      <c r="H28" s="3">
        <f>'Regions By Outlet Data'!G90</f>
        <v>11076646.19465597</v>
      </c>
      <c r="I28" s="13">
        <f>'Regions By Outlet Data'!H90</f>
        <v>0.10404125304022067</v>
      </c>
      <c r="J28" s="37">
        <f>'Regions By Outlet Data'!I90</f>
        <v>88.156414680919653</v>
      </c>
      <c r="K28" s="27">
        <f>'Regions By Outlet Data'!J90</f>
        <v>-3.1980285058283044</v>
      </c>
      <c r="M28" s="395"/>
      <c r="N28" s="32" t="s">
        <v>363</v>
      </c>
      <c r="O28" s="9">
        <f>'Regions By Outlet Data'!C98</f>
        <v>38881911.519349515</v>
      </c>
      <c r="P28" s="2">
        <f>'Regions By Outlet Data'!D98</f>
        <v>1895707.5660000816</v>
      </c>
      <c r="Q28" s="4">
        <f>'Regions By Outlet Data'!E98</f>
        <v>5.1254450670069597E-2</v>
      </c>
      <c r="R28" s="11">
        <f>'Regions By Outlet Data'!F98</f>
        <v>116783984.62188053</v>
      </c>
      <c r="S28" s="3">
        <f>'Regions By Outlet Data'!G98</f>
        <v>10889567.987774134</v>
      </c>
      <c r="T28" s="13">
        <f>'Regions By Outlet Data'!H98</f>
        <v>0.1028342034821393</v>
      </c>
      <c r="U28" s="37">
        <f>'Regions By Outlet Data'!I98</f>
        <v>88.14963314225453</v>
      </c>
      <c r="V28" s="27">
        <f>'Regions By Outlet Data'!J98</f>
        <v>-3.1725352947117784</v>
      </c>
    </row>
    <row r="29" spans="2:22" ht="15" thickBot="1">
      <c r="B29" s="393"/>
      <c r="C29" s="90" t="s">
        <v>355</v>
      </c>
      <c r="D29" s="158">
        <f>'Regions By Outlet Data'!C91</f>
        <v>53359484.036023587</v>
      </c>
      <c r="E29" s="159">
        <f>'Regions By Outlet Data'!D91</f>
        <v>4181353.6492554024</v>
      </c>
      <c r="F29" s="160">
        <f>'Regions By Outlet Data'!E91</f>
        <v>8.5024656618105862E-2</v>
      </c>
      <c r="G29" s="161">
        <f>'Regions By Outlet Data'!F91</f>
        <v>151764835.12417099</v>
      </c>
      <c r="H29" s="162">
        <f>'Regions By Outlet Data'!G91</f>
        <v>17862708.784139007</v>
      </c>
      <c r="I29" s="163">
        <f>'Regions By Outlet Data'!H91</f>
        <v>0.13340123321700151</v>
      </c>
      <c r="J29" s="164">
        <f>'Regions By Outlet Data'!I91</f>
        <v>100.43847340736805</v>
      </c>
      <c r="K29" s="165">
        <f>'Regions By Outlet Data'!J91</f>
        <v>-0.44471977257833828</v>
      </c>
      <c r="M29" s="396"/>
      <c r="N29" s="33" t="s">
        <v>364</v>
      </c>
      <c r="O29" s="158">
        <f>'Regions By Outlet Data'!C99</f>
        <v>53288135.131864704</v>
      </c>
      <c r="P29" s="159">
        <f>'Regions By Outlet Data'!D99</f>
        <v>4162930.1896488518</v>
      </c>
      <c r="Q29" s="160">
        <f>'Regions By Outlet Data'!E99</f>
        <v>8.4741227940841185E-2</v>
      </c>
      <c r="R29" s="161">
        <f>'Regions By Outlet Data'!F99</f>
        <v>151295713.93199468</v>
      </c>
      <c r="S29" s="162">
        <f>'Regions By Outlet Data'!G99</f>
        <v>17701522.907819316</v>
      </c>
      <c r="T29" s="163">
        <f>'Regions By Outlet Data'!H99</f>
        <v>0.13250219019340465</v>
      </c>
      <c r="U29" s="164">
        <f>'Regions By Outlet Data'!I99</f>
        <v>100.58044751128357</v>
      </c>
      <c r="V29" s="165">
        <f>'Regions By Outlet Data'!J99</f>
        <v>-0.40318070590359412</v>
      </c>
    </row>
    <row r="30" spans="2:22">
      <c r="N30" s="20"/>
      <c r="Q30" s="20"/>
      <c r="T30" s="20"/>
      <c r="U30" s="20"/>
      <c r="V30" s="20"/>
    </row>
    <row r="31" spans="2:22" ht="23.4">
      <c r="B31" s="397" t="s">
        <v>125</v>
      </c>
      <c r="C31" s="397"/>
      <c r="D31" s="397"/>
      <c r="E31" s="397"/>
      <c r="F31" s="397"/>
      <c r="G31" s="397"/>
      <c r="H31" s="397"/>
      <c r="I31" s="397"/>
      <c r="J31" s="397"/>
      <c r="K31" s="397"/>
    </row>
    <row r="32" spans="2:22" ht="15" thickBot="1">
      <c r="B32" s="398" t="s">
        <v>205</v>
      </c>
      <c r="C32" s="398"/>
      <c r="D32" s="398"/>
      <c r="E32" s="398"/>
      <c r="F32" s="398"/>
      <c r="G32" s="398"/>
      <c r="H32" s="398"/>
      <c r="I32" s="398"/>
      <c r="J32" s="398"/>
      <c r="K32" s="398"/>
    </row>
    <row r="33" spans="2:11" ht="21" customHeight="1">
      <c r="B33" s="25"/>
      <c r="C33" s="385"/>
      <c r="D33" s="386" t="s">
        <v>99</v>
      </c>
      <c r="E33" s="387"/>
      <c r="F33" s="388"/>
      <c r="G33" s="389" t="s">
        <v>22</v>
      </c>
      <c r="H33" s="387"/>
      <c r="I33" s="390"/>
      <c r="J33" s="399" t="s">
        <v>27</v>
      </c>
      <c r="K33" s="400"/>
    </row>
    <row r="34" spans="2:11" ht="15" thickBot="1">
      <c r="B34" s="25"/>
      <c r="C34" s="385"/>
      <c r="D34" s="28" t="s">
        <v>19</v>
      </c>
      <c r="E34" s="29" t="s">
        <v>25</v>
      </c>
      <c r="F34" s="23" t="s">
        <v>26</v>
      </c>
      <c r="G34" s="30" t="s">
        <v>19</v>
      </c>
      <c r="H34" s="29" t="s">
        <v>25</v>
      </c>
      <c r="I34" s="35" t="s">
        <v>26</v>
      </c>
      <c r="J34" s="28" t="s">
        <v>19</v>
      </c>
      <c r="K34" s="23" t="s">
        <v>24</v>
      </c>
    </row>
    <row r="35" spans="2:11">
      <c r="B35" s="394" t="str">
        <f>'HOME PAGE'!H5</f>
        <v>4 WEEKS  ENDING 1-25-2026</v>
      </c>
      <c r="C35" s="34" t="s">
        <v>28</v>
      </c>
      <c r="D35" s="8">
        <f>'Regions By Outlet Data'!C20</f>
        <v>44104999.555108875</v>
      </c>
      <c r="E35" s="5">
        <f>'Regions By Outlet Data'!D20</f>
        <v>2967184.3723552376</v>
      </c>
      <c r="F35" s="7">
        <f>'Regions By Outlet Data'!E20</f>
        <v>7.2127903710335631E-2</v>
      </c>
      <c r="G35" s="10">
        <f>'Regions By Outlet Data'!F20</f>
        <v>127569163.129141</v>
      </c>
      <c r="H35" s="6">
        <f>'Regions By Outlet Data'!G20</f>
        <v>13068633.579431131</v>
      </c>
      <c r="I35" s="12">
        <f>'Regions By Outlet Data'!H20</f>
        <v>0.11413600994532908</v>
      </c>
      <c r="J35" s="36">
        <f>'Regions By Outlet Data'!I20</f>
        <v>105.40819204005791</v>
      </c>
      <c r="K35" s="26">
        <f>'Regions By Outlet Data'!J20</f>
        <v>-1.6676056702454645</v>
      </c>
    </row>
    <row r="36" spans="2:11">
      <c r="B36" s="395"/>
      <c r="C36" s="32" t="s">
        <v>29</v>
      </c>
      <c r="D36" s="9">
        <f>'Regions By Outlet Data'!C21</f>
        <v>82986911.074742287</v>
      </c>
      <c r="E36" s="2">
        <f>'Regions By Outlet Data'!D21</f>
        <v>4862891.9386384189</v>
      </c>
      <c r="F36" s="4">
        <f>'Regions By Outlet Data'!E21</f>
        <v>6.2245798314171791E-2</v>
      </c>
      <c r="G36" s="11">
        <f>'Regions By Outlet Data'!F21</f>
        <v>244353147.75208202</v>
      </c>
      <c r="H36" s="3">
        <f>'Regions By Outlet Data'!G21</f>
        <v>23958201.568264276</v>
      </c>
      <c r="I36" s="13">
        <f>'Regions By Outlet Data'!H21</f>
        <v>0.10870576654821398</v>
      </c>
      <c r="J36" s="37">
        <f>'Regions By Outlet Data'!I21</f>
        <v>96.551322370113439</v>
      </c>
      <c r="K36" s="27">
        <f>'Regions By Outlet Data'!J21</f>
        <v>-2.4399161290779574</v>
      </c>
    </row>
    <row r="37" spans="2:11">
      <c r="B37" s="395"/>
      <c r="C37" s="32" t="s">
        <v>30</v>
      </c>
      <c r="D37" s="9">
        <f>'Regions By Outlet Data'!C22</f>
        <v>19256529.327548832</v>
      </c>
      <c r="E37" s="2">
        <f>'Regions By Outlet Data'!D22</f>
        <v>365859.95942063257</v>
      </c>
      <c r="F37" s="4">
        <f>'Regions By Outlet Data'!E22</f>
        <v>1.9367231107114771E-2</v>
      </c>
      <c r="G37" s="11">
        <f>'Regions By Outlet Data'!F22</f>
        <v>65911727.240223825</v>
      </c>
      <c r="H37" s="3">
        <f>'Regions By Outlet Data'!G22</f>
        <v>3971393.382969141</v>
      </c>
      <c r="I37" s="13">
        <f>'Regions By Outlet Data'!H22</f>
        <v>6.411643489235079E-2</v>
      </c>
      <c r="J37" s="37">
        <f>'Regions By Outlet Data'!I22</f>
        <v>80.901861930495826</v>
      </c>
      <c r="K37" s="27">
        <f>'Regions By Outlet Data'!J22</f>
        <v>-3.6514273982534036</v>
      </c>
    </row>
    <row r="38" spans="2:11">
      <c r="B38" s="395"/>
      <c r="C38" s="32" t="s">
        <v>31</v>
      </c>
      <c r="D38" s="9">
        <f>'Regions By Outlet Data'!C23</f>
        <v>30632033.883885216</v>
      </c>
      <c r="E38" s="2">
        <f>'Regions By Outlet Data'!D23</f>
        <v>2088552.8566744626</v>
      </c>
      <c r="F38" s="4">
        <f>'Regions By Outlet Data'!E23</f>
        <v>7.3170923149962916E-2</v>
      </c>
      <c r="G38" s="11">
        <f>'Regions By Outlet Data'!F23</f>
        <v>93168961.196186796</v>
      </c>
      <c r="H38" s="3">
        <f>'Regions By Outlet Data'!G23</f>
        <v>10105128.41434519</v>
      </c>
      <c r="I38" s="13">
        <f>'Regions By Outlet Data'!H23</f>
        <v>0.12165497396303929</v>
      </c>
      <c r="J38" s="37">
        <f>'Regions By Outlet Data'!I23</f>
        <v>107.14365940359853</v>
      </c>
      <c r="K38" s="27">
        <f>'Regions By Outlet Data'!J23</f>
        <v>0.77829384302805238</v>
      </c>
    </row>
    <row r="39" spans="2:11">
      <c r="B39" s="395"/>
      <c r="C39" s="32" t="s">
        <v>32</v>
      </c>
      <c r="D39" s="9">
        <f>'Regions By Outlet Data'!C24</f>
        <v>25889299.928985547</v>
      </c>
      <c r="E39" s="2">
        <f>'Regions By Outlet Data'!D24</f>
        <v>2206624.5020771697</v>
      </c>
      <c r="F39" s="4">
        <f>'Regions By Outlet Data'!E24</f>
        <v>9.3174629230023204E-2</v>
      </c>
      <c r="G39" s="11">
        <f>'Regions By Outlet Data'!F24</f>
        <v>83041230.978559718</v>
      </c>
      <c r="H39" s="3">
        <f>'Regions By Outlet Data'!G24</f>
        <v>10745819.189707279</v>
      </c>
      <c r="I39" s="13">
        <f>'Regions By Outlet Data'!H24</f>
        <v>0.14863763721398743</v>
      </c>
      <c r="J39" s="37">
        <f>'Regions By Outlet Data'!I24</f>
        <v>105.91220870873961</v>
      </c>
      <c r="K39" s="27">
        <f>'Regions By Outlet Data'!J24</f>
        <v>2.6933292427146682</v>
      </c>
    </row>
    <row r="40" spans="2:11">
      <c r="B40" s="395"/>
      <c r="C40" s="32" t="s">
        <v>33</v>
      </c>
      <c r="D40" s="9">
        <f>'Regions By Outlet Data'!C25</f>
        <v>46424053.142930754</v>
      </c>
      <c r="E40" s="2">
        <f>'Regions By Outlet Data'!D25</f>
        <v>3372143.804030858</v>
      </c>
      <c r="F40" s="4">
        <f>'Regions By Outlet Data'!E25</f>
        <v>7.8327392578241131E-2</v>
      </c>
      <c r="G40" s="11">
        <f>'Regions By Outlet Data'!F25</f>
        <v>156726785.32883295</v>
      </c>
      <c r="H40" s="3">
        <f>'Regions By Outlet Data'!G25</f>
        <v>18592265.008069128</v>
      </c>
      <c r="I40" s="13">
        <f>'Regions By Outlet Data'!H25</f>
        <v>0.13459535650390508</v>
      </c>
      <c r="J40" s="37">
        <f>'Regions By Outlet Data'!I25</f>
        <v>133.67360606932016</v>
      </c>
      <c r="K40" s="27">
        <f>'Regions By Outlet Data'!J25</f>
        <v>1.6055804277263803</v>
      </c>
    </row>
    <row r="41" spans="2:11">
      <c r="B41" s="395"/>
      <c r="C41" s="32" t="s">
        <v>34</v>
      </c>
      <c r="D41" s="9">
        <f>'Regions By Outlet Data'!C26</f>
        <v>10394416.123844413</v>
      </c>
      <c r="E41" s="2">
        <f>'Regions By Outlet Data'!D26</f>
        <v>599081.25304448418</v>
      </c>
      <c r="F41" s="4">
        <f>'Regions By Outlet Data'!E26</f>
        <v>6.1159854251676096E-2</v>
      </c>
      <c r="G41" s="11">
        <f>'Regions By Outlet Data'!F26</f>
        <v>30713355.229283042</v>
      </c>
      <c r="H41" s="3">
        <f>'Regions By Outlet Data'!G26</f>
        <v>2369226.5135535188</v>
      </c>
      <c r="I41" s="13">
        <f>'Regions By Outlet Data'!H26</f>
        <v>8.358791117959892E-2</v>
      </c>
      <c r="J41" s="37">
        <f>'Regions By Outlet Data'!I26</f>
        <v>79.241634074935206</v>
      </c>
      <c r="K41" s="27">
        <f>'Regions By Outlet Data'!J26</f>
        <v>-0.31479297276698048</v>
      </c>
    </row>
    <row r="42" spans="2:11" ht="15" thickBot="1">
      <c r="B42" s="396"/>
      <c r="C42" s="33" t="s">
        <v>35</v>
      </c>
      <c r="D42" s="158">
        <f>'Regions By Outlet Data'!C27</f>
        <v>17281685.205974218</v>
      </c>
      <c r="E42" s="159">
        <f>'Regions By Outlet Data'!D27</f>
        <v>1234395.1535970811</v>
      </c>
      <c r="F42" s="160">
        <f>'Regions By Outlet Data'!E27</f>
        <v>7.6922343247246672E-2</v>
      </c>
      <c r="G42" s="161">
        <f>'Regions By Outlet Data'!F27</f>
        <v>55447593.028210238</v>
      </c>
      <c r="H42" s="162">
        <f>'Regions By Outlet Data'!G27</f>
        <v>6787400.8884048536</v>
      </c>
      <c r="I42" s="163">
        <f>'Regions By Outlet Data'!H27</f>
        <v>0.13948569847204881</v>
      </c>
      <c r="J42" s="164">
        <f>'Regions By Outlet Data'!I27</f>
        <v>69.127696641442185</v>
      </c>
      <c r="K42" s="165">
        <f>'Regions By Outlet Data'!J27</f>
        <v>0.74119970401939383</v>
      </c>
    </row>
    <row r="43" spans="2:11">
      <c r="B43" s="394" t="str">
        <f>'HOME PAGE'!H6</f>
        <v>LATEST 52 WEEKS ENDING 1-25-2026</v>
      </c>
      <c r="C43" s="34" t="s">
        <v>28</v>
      </c>
      <c r="D43" s="8">
        <f>'Regions By Outlet Data'!C60</f>
        <v>305518229.01138985</v>
      </c>
      <c r="E43" s="5">
        <f>'Regions By Outlet Data'!D60</f>
        <v>27615817.069911838</v>
      </c>
      <c r="F43" s="7">
        <f>'Regions By Outlet Data'!E60</f>
        <v>9.9372354766490131E-2</v>
      </c>
      <c r="G43" s="10">
        <f>'Regions By Outlet Data'!F60</f>
        <v>842430594.60120356</v>
      </c>
      <c r="H43" s="6">
        <f>'Regions By Outlet Data'!G60</f>
        <v>106808840.90852392</v>
      </c>
      <c r="I43" s="12">
        <f>'Regions By Outlet Data'!H60</f>
        <v>0.14519532677271177</v>
      </c>
      <c r="J43" s="36">
        <f>'Regions By Outlet Data'!I60</f>
        <v>105.54844812814012</v>
      </c>
      <c r="K43" s="26">
        <f>'Regions By Outlet Data'!J60</f>
        <v>0.93025772188157418</v>
      </c>
    </row>
    <row r="44" spans="2:11">
      <c r="B44" s="395"/>
      <c r="C44" s="32" t="s">
        <v>29</v>
      </c>
      <c r="D44" s="9">
        <f>'Regions By Outlet Data'!C61</f>
        <v>451406077.79699504</v>
      </c>
      <c r="E44" s="2">
        <f>'Regions By Outlet Data'!D61</f>
        <v>43159684.07136786</v>
      </c>
      <c r="F44" s="4">
        <f>'Regions By Outlet Data'!E61</f>
        <v>0.10571969461259827</v>
      </c>
      <c r="G44" s="11">
        <f>'Regions By Outlet Data'!F61</f>
        <v>1288029208.3762283</v>
      </c>
      <c r="H44" s="3">
        <f>'Regions By Outlet Data'!G61</f>
        <v>175174632.12220526</v>
      </c>
      <c r="I44" s="13">
        <f>'Regions By Outlet Data'!H61</f>
        <v>0.1574101736741382</v>
      </c>
      <c r="J44" s="37">
        <f>'Regions By Outlet Data'!I61</f>
        <v>81.82665523995361</v>
      </c>
      <c r="K44" s="27">
        <f>'Regions By Outlet Data'!J61</f>
        <v>1.1867669695228216</v>
      </c>
    </row>
    <row r="45" spans="2:11">
      <c r="B45" s="395"/>
      <c r="C45" s="32" t="s">
        <v>30</v>
      </c>
      <c r="D45" s="9">
        <f>'Regions By Outlet Data'!C62</f>
        <v>624519869.18896496</v>
      </c>
      <c r="E45" s="2">
        <f>'Regions By Outlet Data'!D62</f>
        <v>49915548.000532985</v>
      </c>
      <c r="F45" s="4">
        <f>'Regions By Outlet Data'!E62</f>
        <v>8.6869426768832123E-2</v>
      </c>
      <c r="G45" s="11">
        <f>'Regions By Outlet Data'!F62</f>
        <v>1768708355.9985154</v>
      </c>
      <c r="H45" s="3">
        <f>'Regions By Outlet Data'!G62</f>
        <v>212329324.77497411</v>
      </c>
      <c r="I45" s="13">
        <f>'Regions By Outlet Data'!H62</f>
        <v>0.13642520267575967</v>
      </c>
      <c r="J45" s="37">
        <f>'Regions By Outlet Data'!I62</f>
        <v>101.85153020690882</v>
      </c>
      <c r="K45" s="27">
        <f>'Regions By Outlet Data'!J62</f>
        <v>-0.26365962912018404</v>
      </c>
    </row>
    <row r="46" spans="2:11">
      <c r="B46" s="395"/>
      <c r="C46" s="32" t="s">
        <v>31</v>
      </c>
      <c r="D46" s="9">
        <f>'Regions By Outlet Data'!C63</f>
        <v>1617453307.3380287</v>
      </c>
      <c r="E46" s="2">
        <f>'Regions By Outlet Data'!D63</f>
        <v>141593415.26558995</v>
      </c>
      <c r="F46" s="4">
        <f>'Regions By Outlet Data'!E63</f>
        <v>9.5939605125227034E-2</v>
      </c>
      <c r="G46" s="11">
        <f>'Regions By Outlet Data'!F63</f>
        <v>4645244336.539999</v>
      </c>
      <c r="H46" s="3">
        <f>'Regions By Outlet Data'!G63</f>
        <v>595448885.22071075</v>
      </c>
      <c r="I46" s="13">
        <f>'Regions By Outlet Data'!H63</f>
        <v>0.14703184207161213</v>
      </c>
      <c r="J46" s="37">
        <f>'Regions By Outlet Data'!I63</f>
        <v>94.908118584711943</v>
      </c>
      <c r="K46" s="27">
        <f>'Regions By Outlet Data'!J63</f>
        <v>0.5418232470964881</v>
      </c>
    </row>
    <row r="47" spans="2:11">
      <c r="B47" s="395"/>
      <c r="C47" s="32" t="s">
        <v>32</v>
      </c>
      <c r="D47" s="9">
        <f>'Regions By Outlet Data'!C64</f>
        <v>532831193.18967295</v>
      </c>
      <c r="E47" s="2">
        <f>'Regions By Outlet Data'!D64</f>
        <v>42364761.925450683</v>
      </c>
      <c r="F47" s="4">
        <f>'Regions By Outlet Data'!E64</f>
        <v>8.6376475992967799E-2</v>
      </c>
      <c r="G47" s="11">
        <f>'Regions By Outlet Data'!F64</f>
        <v>1541334910.572588</v>
      </c>
      <c r="H47" s="3">
        <f>'Regions By Outlet Data'!G64</f>
        <v>175329702.5770514</v>
      </c>
      <c r="I47" s="13">
        <f>'Regions By Outlet Data'!H64</f>
        <v>0.12835214796459568</v>
      </c>
      <c r="J47" s="37">
        <f>'Regions By Outlet Data'!I64</f>
        <v>106.94123237616276</v>
      </c>
      <c r="K47" s="27">
        <f>'Regions By Outlet Data'!J64</f>
        <v>-0.32548610326851701</v>
      </c>
    </row>
    <row r="48" spans="2:11">
      <c r="B48" s="395"/>
      <c r="C48" s="32" t="s">
        <v>33</v>
      </c>
      <c r="D48" s="9">
        <f>'Regions By Outlet Data'!C65</f>
        <v>1010452783.7520258</v>
      </c>
      <c r="E48" s="2">
        <f>'Regions By Outlet Data'!D65</f>
        <v>75920515.039663076</v>
      </c>
      <c r="F48" s="4">
        <f>'Regions By Outlet Data'!E65</f>
        <v>8.1239051428656936E-2</v>
      </c>
      <c r="G48" s="11">
        <f>'Regions By Outlet Data'!F65</f>
        <v>2975277647.0334239</v>
      </c>
      <c r="H48" s="3">
        <f>'Regions By Outlet Data'!G65</f>
        <v>339448703.50849724</v>
      </c>
      <c r="I48" s="13">
        <f>'Regions By Outlet Data'!H65</f>
        <v>0.12878252374547047</v>
      </c>
      <c r="J48" s="37">
        <f>'Regions By Outlet Data'!I65</f>
        <v>98.726479784682141</v>
      </c>
      <c r="K48" s="27">
        <f>'Regions By Outlet Data'!J65</f>
        <v>-0.77100273475015513</v>
      </c>
    </row>
    <row r="49" spans="2:11">
      <c r="B49" s="395"/>
      <c r="C49" s="32" t="s">
        <v>34</v>
      </c>
      <c r="D49" s="9">
        <f>'Regions By Outlet Data'!C66</f>
        <v>241672705.40819404</v>
      </c>
      <c r="E49" s="2">
        <f>'Regions By Outlet Data'!D66</f>
        <v>8877649.4984821081</v>
      </c>
      <c r="F49" s="4">
        <f>'Regions By Outlet Data'!E66</f>
        <v>3.8135043133928272E-2</v>
      </c>
      <c r="G49" s="11">
        <f>'Regions By Outlet Data'!F66</f>
        <v>831071153.99171066</v>
      </c>
      <c r="H49" s="3">
        <f>'Regions By Outlet Data'!G66</f>
        <v>67334345.971831799</v>
      </c>
      <c r="I49" s="13">
        <f>'Regions By Outlet Data'!H66</f>
        <v>8.8164332614016419E-2</v>
      </c>
      <c r="J49" s="37">
        <f>'Regions By Outlet Data'!I66</f>
        <v>84.697328290586213</v>
      </c>
      <c r="K49" s="27">
        <f>'Regions By Outlet Data'!J66</f>
        <v>-2.5406908730990239</v>
      </c>
    </row>
    <row r="50" spans="2:11" ht="15" thickBot="1">
      <c r="B50" s="396"/>
      <c r="C50" s="33" t="s">
        <v>35</v>
      </c>
      <c r="D50" s="158">
        <f>'Regions By Outlet Data'!C67</f>
        <v>366477712.32095236</v>
      </c>
      <c r="E50" s="159">
        <f>'Regions By Outlet Data'!D67</f>
        <v>26947593.092690349</v>
      </c>
      <c r="F50" s="160">
        <f>'Regions By Outlet Data'!E67</f>
        <v>7.9367312549299365E-2</v>
      </c>
      <c r="G50" s="161">
        <f>'Regions By Outlet Data'!F67</f>
        <v>1105887595.2681844</v>
      </c>
      <c r="H50" s="162">
        <f>'Regions By Outlet Data'!G67</f>
        <v>119766094.15347385</v>
      </c>
      <c r="I50" s="163">
        <f>'Regions By Outlet Data'!H67</f>
        <v>0.12145166089380507</v>
      </c>
      <c r="J50" s="164">
        <f>'Regions By Outlet Data'!I67</f>
        <v>106.93006112267098</v>
      </c>
      <c r="K50" s="165">
        <f>'Regions By Outlet Data'!J67</f>
        <v>0.99969109010947932</v>
      </c>
    </row>
    <row r="51" spans="2:11">
      <c r="B51" s="394" t="str">
        <f>'HOME PAGE'!H7</f>
        <v>YTD Ending 1-25-2026</v>
      </c>
      <c r="C51" s="31" t="s">
        <v>28</v>
      </c>
      <c r="D51" s="8">
        <f>'Regions By Outlet Data'!C100</f>
        <v>46709809.368912265</v>
      </c>
      <c r="E51" s="5">
        <f>'Regions By Outlet Data'!D100</f>
        <v>5084811.5146052018</v>
      </c>
      <c r="F51" s="7">
        <f>'Regions By Outlet Data'!E100</f>
        <v>0.12215764028151321</v>
      </c>
      <c r="G51" s="10">
        <f>'Regions By Outlet Data'!F100</f>
        <v>137870312.81914955</v>
      </c>
      <c r="H51" s="6">
        <f>'Regions By Outlet Data'!G100</f>
        <v>20941990.105652392</v>
      </c>
      <c r="I51" s="12">
        <f>'Regions By Outlet Data'!H100</f>
        <v>0.17910109047715808</v>
      </c>
      <c r="J51" s="36">
        <f>'Regions By Outlet Data'!I100</f>
        <v>103.11603685683552</v>
      </c>
      <c r="K51" s="26">
        <f>'Regions By Outlet Data'!J100</f>
        <v>3.0386640669511422</v>
      </c>
    </row>
    <row r="52" spans="2:11">
      <c r="B52" s="395"/>
      <c r="C52" s="32" t="s">
        <v>29</v>
      </c>
      <c r="D52" s="9">
        <f>'Regions By Outlet Data'!C101</f>
        <v>78995117.526037961</v>
      </c>
      <c r="E52" s="2">
        <f>'Regions By Outlet Data'!D101</f>
        <v>6298162.5225800276</v>
      </c>
      <c r="F52" s="4">
        <f>'Regions By Outlet Data'!E101</f>
        <v>8.6635850460042602E-2</v>
      </c>
      <c r="G52" s="11">
        <f>'Regions By Outlet Data'!F101</f>
        <v>222313229.18310791</v>
      </c>
      <c r="H52" s="3">
        <f>'Regions By Outlet Data'!G101</f>
        <v>25914531.872983694</v>
      </c>
      <c r="I52" s="13">
        <f>'Regions By Outlet Data'!H101</f>
        <v>0.13194859348819019</v>
      </c>
      <c r="J52" s="37">
        <f>'Regions By Outlet Data'!I101</f>
        <v>102.20759333254298</v>
      </c>
      <c r="K52" s="27">
        <f>'Regions By Outlet Data'!J101</f>
        <v>-0.23078304218802259</v>
      </c>
    </row>
    <row r="53" spans="2:11">
      <c r="B53" s="395"/>
      <c r="C53" s="32" t="s">
        <v>30</v>
      </c>
      <c r="D53" s="9">
        <f>'Regions By Outlet Data'!C102</f>
        <v>70187550.647897109</v>
      </c>
      <c r="E53" s="2">
        <f>'Regions By Outlet Data'!D102</f>
        <v>5853402.2599039599</v>
      </c>
      <c r="F53" s="4">
        <f>'Regions By Outlet Data'!E102</f>
        <v>9.0984374652830491E-2</v>
      </c>
      <c r="G53" s="11">
        <f>'Regions By Outlet Data'!F102</f>
        <v>221393123.98527712</v>
      </c>
      <c r="H53" s="3">
        <f>'Regions By Outlet Data'!G102</f>
        <v>28245243.027076334</v>
      </c>
      <c r="I53" s="13">
        <f>'Regions By Outlet Data'!H102</f>
        <v>0.14623635986557315</v>
      </c>
      <c r="J53" s="37">
        <f>'Regions By Outlet Data'!I102</f>
        <v>109.05738915540593</v>
      </c>
      <c r="K53" s="27">
        <f>'Regions By Outlet Data'!J102</f>
        <v>0.18942055905759503</v>
      </c>
    </row>
    <row r="54" spans="2:11">
      <c r="B54" s="395"/>
      <c r="C54" s="32" t="s">
        <v>31</v>
      </c>
      <c r="D54" s="9">
        <f>'Regions By Outlet Data'!C103</f>
        <v>70187550.647897109</v>
      </c>
      <c r="E54" s="2">
        <f>'Regions By Outlet Data'!D103</f>
        <v>5853402.2599039599</v>
      </c>
      <c r="F54" s="4">
        <f>'Regions By Outlet Data'!E103</f>
        <v>9.0984374652830491E-2</v>
      </c>
      <c r="G54" s="11">
        <f>'Regions By Outlet Data'!F103</f>
        <v>221393123.98527712</v>
      </c>
      <c r="H54" s="3">
        <f>'Regions By Outlet Data'!G103</f>
        <v>28245243.027076334</v>
      </c>
      <c r="I54" s="13">
        <f>'Regions By Outlet Data'!H103</f>
        <v>0.14623635986557315</v>
      </c>
      <c r="J54" s="37">
        <f>'Regions By Outlet Data'!I103</f>
        <v>109.05738915540593</v>
      </c>
      <c r="K54" s="27">
        <f>'Regions By Outlet Data'!J103</f>
        <v>0.18942055905759503</v>
      </c>
    </row>
    <row r="55" spans="2:11">
      <c r="B55" s="395"/>
      <c r="C55" s="32" t="s">
        <v>32</v>
      </c>
      <c r="D55" s="9">
        <f>'Regions By Outlet Data'!C104</f>
        <v>25706982.394173294</v>
      </c>
      <c r="E55" s="2">
        <f>'Regions By Outlet Data'!D104</f>
        <v>2135232.3329185322</v>
      </c>
      <c r="F55" s="4">
        <f>'Regions By Outlet Data'!E104</f>
        <v>9.0584378646889077E-2</v>
      </c>
      <c r="G55" s="11">
        <f>'Regions By Outlet Data'!F104</f>
        <v>71017515.251113266</v>
      </c>
      <c r="H55" s="3">
        <f>'Regions By Outlet Data'!G104</f>
        <v>8213008.9651094154</v>
      </c>
      <c r="I55" s="13">
        <f>'Regions By Outlet Data'!H104</f>
        <v>0.13077101390954976</v>
      </c>
      <c r="J55" s="37">
        <f>'Regions By Outlet Data'!I104</f>
        <v>105.75400508325747</v>
      </c>
      <c r="K55" s="27">
        <f>'Regions By Outlet Data'!J104</f>
        <v>0.14496269142496487</v>
      </c>
    </row>
    <row r="56" spans="2:11">
      <c r="B56" s="395"/>
      <c r="C56" s="32" t="s">
        <v>33</v>
      </c>
      <c r="D56" s="9">
        <f>'Regions By Outlet Data'!C105</f>
        <v>38433030.161044493</v>
      </c>
      <c r="E56" s="2">
        <f>'Regions By Outlet Data'!D105</f>
        <v>4120027.4304338545</v>
      </c>
      <c r="F56" s="4">
        <f>'Regions By Outlet Data'!E105</f>
        <v>0.12007189993775674</v>
      </c>
      <c r="G56" s="11">
        <f>'Regions By Outlet Data'!F105</f>
        <v>110865723.87790203</v>
      </c>
      <c r="H56" s="3">
        <f>'Regions By Outlet Data'!G105</f>
        <v>16544083.253572345</v>
      </c>
      <c r="I56" s="13">
        <f>'Regions By Outlet Data'!H105</f>
        <v>0.17540071550987102</v>
      </c>
      <c r="J56" s="37">
        <f>'Regions By Outlet Data'!I105</f>
        <v>82.958907309536784</v>
      </c>
      <c r="K56" s="27">
        <f>'Regions By Outlet Data'!J105</f>
        <v>2.2947363350564132</v>
      </c>
    </row>
    <row r="57" spans="2:11">
      <c r="B57" s="395"/>
      <c r="C57" s="32" t="s">
        <v>34</v>
      </c>
      <c r="D57" s="9">
        <f>'Regions By Outlet Data'!C106</f>
        <v>53404956.044660136</v>
      </c>
      <c r="E57" s="2">
        <f>'Regions By Outlet Data'!D106</f>
        <v>4106045.4738473669</v>
      </c>
      <c r="F57" s="4">
        <f>'Regions By Outlet Data'!E106</f>
        <v>8.3288766958642194E-2</v>
      </c>
      <c r="G57" s="11">
        <f>'Regions By Outlet Data'!F106</f>
        <v>150729140.31013131</v>
      </c>
      <c r="H57" s="3">
        <f>'Regions By Outlet Data'!G106</f>
        <v>16650258.234229624</v>
      </c>
      <c r="I57" s="13">
        <f>'Regions By Outlet Data'!H106</f>
        <v>0.12418255564514596</v>
      </c>
      <c r="J57" s="37">
        <f>'Regions By Outlet Data'!I106</f>
        <v>103.71315822427496</v>
      </c>
      <c r="K57" s="27">
        <f>'Regions By Outlet Data'!J106</f>
        <v>-0.55535311446752189</v>
      </c>
    </row>
    <row r="58" spans="2:11" ht="15" thickBot="1">
      <c r="B58" s="396"/>
      <c r="C58" s="33" t="s">
        <v>35</v>
      </c>
      <c r="D58" s="158">
        <f>'Regions By Outlet Data'!C107</f>
        <v>138547795.57461664</v>
      </c>
      <c r="E58" s="159">
        <f>'Regions By Outlet Data'!D107</f>
        <v>13310884.418902785</v>
      </c>
      <c r="F58" s="160">
        <f>'Regions By Outlet Data'!E107</f>
        <v>0.10628563333339193</v>
      </c>
      <c r="G58" s="161">
        <f>'Regions By Outlet Data'!F107</f>
        <v>399465177.00718302</v>
      </c>
      <c r="H58" s="162">
        <f>'Regions By Outlet Data'!G107</f>
        <v>54136331.593516409</v>
      </c>
      <c r="I58" s="163">
        <f>'Regions By Outlet Data'!H107</f>
        <v>0.15676747631280827</v>
      </c>
      <c r="J58" s="164">
        <f>'Regions By Outlet Data'!I107</f>
        <v>96.80599015695941</v>
      </c>
      <c r="K58" s="165">
        <f>'Regions By Outlet Data'!J107</f>
        <v>1.5047587295315736</v>
      </c>
    </row>
    <row r="62" spans="2:11" ht="23.4">
      <c r="B62" s="397" t="s">
        <v>125</v>
      </c>
      <c r="C62" s="397"/>
      <c r="D62" s="397"/>
      <c r="E62" s="397"/>
      <c r="F62" s="397"/>
      <c r="G62" s="397"/>
      <c r="H62" s="397"/>
      <c r="I62" s="397"/>
      <c r="J62" s="397"/>
      <c r="K62" s="397"/>
    </row>
    <row r="63" spans="2:11" ht="15" thickBot="1">
      <c r="B63" s="398" t="s">
        <v>206</v>
      </c>
      <c r="C63" s="398"/>
      <c r="D63" s="398"/>
      <c r="E63" s="398"/>
      <c r="F63" s="398"/>
      <c r="G63" s="398"/>
      <c r="H63" s="398"/>
      <c r="I63" s="398"/>
      <c r="J63" s="398"/>
      <c r="K63" s="398"/>
    </row>
    <row r="64" spans="2:11">
      <c r="B64" s="25"/>
      <c r="C64" s="385"/>
      <c r="D64" s="386" t="s">
        <v>99</v>
      </c>
      <c r="E64" s="387"/>
      <c r="F64" s="388"/>
      <c r="G64" s="389" t="s">
        <v>22</v>
      </c>
      <c r="H64" s="387"/>
      <c r="I64" s="390"/>
      <c r="J64" s="386" t="s">
        <v>27</v>
      </c>
      <c r="K64" s="388"/>
    </row>
    <row r="65" spans="2:11" ht="33" customHeight="1" thickBot="1">
      <c r="B65" s="25"/>
      <c r="C65" s="385"/>
      <c r="D65" s="28" t="s">
        <v>19</v>
      </c>
      <c r="E65" s="29" t="s">
        <v>25</v>
      </c>
      <c r="F65" s="23" t="s">
        <v>26</v>
      </c>
      <c r="G65" s="30" t="s">
        <v>19</v>
      </c>
      <c r="H65" s="29" t="s">
        <v>25</v>
      </c>
      <c r="I65" s="35" t="s">
        <v>26</v>
      </c>
      <c r="J65" s="28" t="s">
        <v>19</v>
      </c>
      <c r="K65" s="23" t="s">
        <v>24</v>
      </c>
    </row>
    <row r="66" spans="2:11">
      <c r="B66" s="391" t="str">
        <f>'HOME PAGE'!H5</f>
        <v>4 WEEKS  ENDING 1-25-2026</v>
      </c>
      <c r="C66" s="34" t="s">
        <v>42</v>
      </c>
      <c r="D66" s="8">
        <f>'Regions By Outlet Data'!C28</f>
        <v>28425825.391676765</v>
      </c>
      <c r="E66" s="5">
        <f>'Regions By Outlet Data'!D28</f>
        <v>1524809.0331347734</v>
      </c>
      <c r="F66" s="7">
        <f>'Regions By Outlet Data'!E28</f>
        <v>5.6682209059011793E-2</v>
      </c>
      <c r="G66" s="10">
        <f>'Regions By Outlet Data'!F28</f>
        <v>85698472.588635802</v>
      </c>
      <c r="H66" s="6">
        <f>'Regions By Outlet Data'!G28</f>
        <v>6844549.3048772961</v>
      </c>
      <c r="I66" s="12">
        <f>'Regions By Outlet Data'!H28</f>
        <v>8.6800364773823038E-2</v>
      </c>
      <c r="J66" s="36">
        <f>'Regions By Outlet Data'!I28</f>
        <v>102.29937522695955</v>
      </c>
      <c r="K66" s="26">
        <f>'Regions By Outlet Data'!J28</f>
        <v>-0.8416027211751782</v>
      </c>
    </row>
    <row r="67" spans="2:11">
      <c r="B67" s="392"/>
      <c r="C67" s="32" t="s">
        <v>43</v>
      </c>
      <c r="D67" s="9">
        <f>'Regions By Outlet Data'!C29</f>
        <v>21744676.27890633</v>
      </c>
      <c r="E67" s="2">
        <f>'Regions By Outlet Data'!D29</f>
        <v>884252.80943655223</v>
      </c>
      <c r="F67" s="4">
        <f>'Regions By Outlet Data'!E29</f>
        <v>4.2389015291597422E-2</v>
      </c>
      <c r="G67" s="11">
        <f>'Regions By Outlet Data'!F29</f>
        <v>70168343.098889813</v>
      </c>
      <c r="H67" s="3">
        <f>'Regions By Outlet Data'!G29</f>
        <v>5298919.4656651765</v>
      </c>
      <c r="I67" s="13">
        <f>'Regions By Outlet Data'!H29</f>
        <v>8.1685934125537554E-2</v>
      </c>
      <c r="J67" s="37">
        <f>'Regions By Outlet Data'!I29</f>
        <v>96.304612650512638</v>
      </c>
      <c r="K67" s="27">
        <f>'Regions By Outlet Data'!J29</f>
        <v>-2.1236731628102206</v>
      </c>
    </row>
    <row r="68" spans="2:11">
      <c r="B68" s="392"/>
      <c r="C68" s="32" t="s">
        <v>44</v>
      </c>
      <c r="D68" s="9">
        <f>'Regions By Outlet Data'!C30</f>
        <v>110094.37867507298</v>
      </c>
      <c r="E68" s="2">
        <f>'Regions By Outlet Data'!D30</f>
        <v>20286.776976465684</v>
      </c>
      <c r="F68" s="4">
        <f>'Regions By Outlet Data'!E30</f>
        <v>0.22589153471159096</v>
      </c>
      <c r="G68" s="11">
        <f>'Regions By Outlet Data'!F30</f>
        <v>756644.56973064656</v>
      </c>
      <c r="H68" s="3">
        <f>'Regions By Outlet Data'!G30</f>
        <v>187078.20688187762</v>
      </c>
      <c r="I68" s="13">
        <f>'Regions By Outlet Data'!H30</f>
        <v>0.32845725991643676</v>
      </c>
      <c r="J68" s="37">
        <f>'Regions By Outlet Data'!I30</f>
        <v>90.618523114080389</v>
      </c>
      <c r="K68" s="27">
        <f>'Regions By Outlet Data'!J30</f>
        <v>-16.297602267465876</v>
      </c>
    </row>
    <row r="69" spans="2:11">
      <c r="B69" s="392"/>
      <c r="C69" s="32" t="s">
        <v>45</v>
      </c>
      <c r="D69" s="9">
        <f>'Regions By Outlet Data'!C31</f>
        <v>71348.904158878941</v>
      </c>
      <c r="E69" s="2">
        <f>'Regions By Outlet Data'!D31</f>
        <v>18423.459606529344</v>
      </c>
      <c r="F69" s="4">
        <f>'Regions By Outlet Data'!E31</f>
        <v>0.34810212294591764</v>
      </c>
      <c r="G69" s="11">
        <f>'Regions By Outlet Data'!F31</f>
        <v>469121.19217626692</v>
      </c>
      <c r="H69" s="3">
        <f>'Regions By Outlet Data'!G31</f>
        <v>161185.87631960161</v>
      </c>
      <c r="I69" s="13">
        <f>'Regions By Outlet Data'!H31</f>
        <v>0.52344069685930017</v>
      </c>
      <c r="J69" s="37">
        <f>'Regions By Outlet Data'!I31</f>
        <v>48.893292321044534</v>
      </c>
      <c r="K69" s="27">
        <f>'Regions By Outlet Data'!J31</f>
        <v>-3.5638668437741856</v>
      </c>
    </row>
    <row r="70" spans="2:11">
      <c r="B70" s="392"/>
      <c r="C70" s="32" t="s">
        <v>46</v>
      </c>
      <c r="D70" s="9">
        <f>'Regions By Outlet Data'!C32</f>
        <v>108058.18714786829</v>
      </c>
      <c r="E70" s="2">
        <f>'Regions By Outlet Data'!D32</f>
        <v>39346.326212209082</v>
      </c>
      <c r="F70" s="4">
        <f>'Regions By Outlet Data'!E32</f>
        <v>0.57262786477362926</v>
      </c>
      <c r="G70" s="11">
        <f>'Regions By Outlet Data'!F32</f>
        <v>685607.12768434884</v>
      </c>
      <c r="H70" s="3">
        <f>'Regions By Outlet Data'!G32</f>
        <v>254863.27635399729</v>
      </c>
      <c r="I70" s="13">
        <f>'Regions By Outlet Data'!H32</f>
        <v>0.59168175138624168</v>
      </c>
      <c r="J70" s="37">
        <f>'Regions By Outlet Data'!I32</f>
        <v>86.607345732089669</v>
      </c>
      <c r="K70" s="27">
        <f>'Regions By Outlet Data'!J32</f>
        <v>6.9534465063584179</v>
      </c>
    </row>
    <row r="71" spans="2:11">
      <c r="B71" s="392"/>
      <c r="C71" s="32" t="s">
        <v>47</v>
      </c>
      <c r="D71" s="9">
        <f>'Regions By Outlet Data'!C33</f>
        <v>330951.30351300491</v>
      </c>
      <c r="E71" s="2">
        <f>'Regions By Outlet Data'!D33</f>
        <v>77099.755673623062</v>
      </c>
      <c r="F71" s="4">
        <f>'Regions By Outlet Data'!E33</f>
        <v>0.30371985646668576</v>
      </c>
      <c r="G71" s="11">
        <f>'Regions By Outlet Data'!F33</f>
        <v>2092337.3901096319</v>
      </c>
      <c r="H71" s="3">
        <f>'Regions By Outlet Data'!G33</f>
        <v>611010.37843739614</v>
      </c>
      <c r="I71" s="13">
        <f>'Regions By Outlet Data'!H33</f>
        <v>0.41247501302743456</v>
      </c>
      <c r="J71" s="37">
        <f>'Regions By Outlet Data'!I33</f>
        <v>186.69730067788069</v>
      </c>
      <c r="K71" s="27">
        <f>'Regions By Outlet Data'!J33</f>
        <v>-20.427468072176652</v>
      </c>
    </row>
    <row r="72" spans="2:11">
      <c r="B72" s="392"/>
      <c r="C72" s="32" t="s">
        <v>48</v>
      </c>
      <c r="D72" s="9">
        <f>'Regions By Outlet Data'!C34</f>
        <v>61591.216167354643</v>
      </c>
      <c r="E72" s="2">
        <f>'Regions By Outlet Data'!D34</f>
        <v>27886.490763616748</v>
      </c>
      <c r="F72" s="4">
        <f>'Regions By Outlet Data'!E34</f>
        <v>0.82737629307385196</v>
      </c>
      <c r="G72" s="11">
        <f>'Regions By Outlet Data'!F34</f>
        <v>385159.29214482784</v>
      </c>
      <c r="H72" s="3">
        <f>'Regions By Outlet Data'!G34</f>
        <v>185400.29460417817</v>
      </c>
      <c r="I72" s="13">
        <f>'Regions By Outlet Data'!H34</f>
        <v>0.92811986887574571</v>
      </c>
      <c r="J72" s="37">
        <f>'Regions By Outlet Data'!I34</f>
        <v>91.990596886186765</v>
      </c>
      <c r="K72" s="27">
        <f>'Regions By Outlet Data'!J34</f>
        <v>19.180144696505693</v>
      </c>
    </row>
    <row r="73" spans="2:11" ht="15" thickBot="1">
      <c r="B73" s="393"/>
      <c r="C73" s="33" t="s">
        <v>49</v>
      </c>
      <c r="D73" s="158">
        <f>'Regions By Outlet Data'!C35</f>
        <v>62574.607081875889</v>
      </c>
      <c r="E73" s="159">
        <f>'Regions By Outlet Data'!D35</f>
        <v>18092.575579896387</v>
      </c>
      <c r="F73" s="160">
        <f>'Regions By Outlet Data'!E35</f>
        <v>0.40673896782549707</v>
      </c>
      <c r="G73" s="161">
        <f>'Regions By Outlet Data'!F35</f>
        <v>410540.22418784857</v>
      </c>
      <c r="H73" s="162">
        <f>'Regions By Outlet Data'!G35</f>
        <v>141193.62620742992</v>
      </c>
      <c r="I73" s="163">
        <f>'Regions By Outlet Data'!H35</f>
        <v>0.52420794346804633</v>
      </c>
      <c r="J73" s="164">
        <f>'Regions By Outlet Data'!I35</f>
        <v>49.038306201312658</v>
      </c>
      <c r="K73" s="165">
        <f>'Regions By Outlet Data'!J35</f>
        <v>-1.3813895898395643</v>
      </c>
    </row>
    <row r="74" spans="2:11">
      <c r="B74" s="391" t="str">
        <f>'HOME PAGE'!H6</f>
        <v>LATEST 52 WEEKS ENDING 1-25-2026</v>
      </c>
      <c r="C74" s="34" t="s">
        <v>42</v>
      </c>
      <c r="D74" s="8">
        <f>'Regions By Outlet Data'!C68</f>
        <v>302027012.95046306</v>
      </c>
      <c r="E74" s="5">
        <f>'Regions By Outlet Data'!D68</f>
        <v>23602935.521819115</v>
      </c>
      <c r="F74" s="7">
        <f>'Regions By Outlet Data'!E68</f>
        <v>8.4773327579286697E-2</v>
      </c>
      <c r="G74" s="10">
        <f>'Regions By Outlet Data'!F68</f>
        <v>970976122.0076437</v>
      </c>
      <c r="H74" s="6">
        <f>'Regions By Outlet Data'!G68</f>
        <v>114608043.75929987</v>
      </c>
      <c r="I74" s="12">
        <f>'Regions By Outlet Data'!H68</f>
        <v>0.13383035480925987</v>
      </c>
      <c r="J74" s="36">
        <f>'Regions By Outlet Data'!I68</f>
        <v>103.07019825110331</v>
      </c>
      <c r="K74" s="26">
        <f>'Regions By Outlet Data'!J68</f>
        <v>1.4724578067241652</v>
      </c>
    </row>
    <row r="75" spans="2:11">
      <c r="B75" s="392"/>
      <c r="C75" s="32" t="s">
        <v>43</v>
      </c>
      <c r="D75" s="9">
        <f>'Regions By Outlet Data'!C69</f>
        <v>560971756.93361819</v>
      </c>
      <c r="E75" s="2">
        <f>'Regions By Outlet Data'!D69</f>
        <v>31363051.317960024</v>
      </c>
      <c r="F75" s="4">
        <f>'Regions By Outlet Data'!E69</f>
        <v>5.9219289610243822E-2</v>
      </c>
      <c r="G75" s="11">
        <f>'Regions By Outlet Data'!F69</f>
        <v>1882835096.3853784</v>
      </c>
      <c r="H75" s="3">
        <f>'Regions By Outlet Data'!G69</f>
        <v>180373080.77881289</v>
      </c>
      <c r="I75" s="13">
        <f>'Regions By Outlet Data'!H69</f>
        <v>0.10594837307694542</v>
      </c>
      <c r="J75" s="37">
        <f>'Regions By Outlet Data'!I69</f>
        <v>134.74268946771755</v>
      </c>
      <c r="K75" s="27">
        <f>'Regions By Outlet Data'!J69</f>
        <v>-1.2793450868336151</v>
      </c>
    </row>
    <row r="76" spans="2:11">
      <c r="B76" s="392"/>
      <c r="C76" s="32" t="s">
        <v>44</v>
      </c>
      <c r="D76" s="9">
        <f>'Regions By Outlet Data'!C70</f>
        <v>123481489.97636272</v>
      </c>
      <c r="E76" s="2">
        <f>'Regions By Outlet Data'!D70</f>
        <v>7112593.2787323445</v>
      </c>
      <c r="F76" s="4">
        <f>'Regions By Outlet Data'!E70</f>
        <v>6.1121085449606899E-2</v>
      </c>
      <c r="G76" s="11">
        <f>'Regions By Outlet Data'!F70</f>
        <v>369721958.54048979</v>
      </c>
      <c r="H76" s="3">
        <f>'Regions By Outlet Data'!G70</f>
        <v>31027830.672592044</v>
      </c>
      <c r="I76" s="13">
        <f>'Regions By Outlet Data'!H70</f>
        <v>9.1610181929974166E-2</v>
      </c>
      <c r="J76" s="37">
        <f>'Regions By Outlet Data'!I70</f>
        <v>78.526599381633304</v>
      </c>
      <c r="K76" s="27">
        <f>'Regions By Outlet Data'!J70</f>
        <v>-0.6035129472446954</v>
      </c>
    </row>
    <row r="77" spans="2:11">
      <c r="B77" s="392"/>
      <c r="C77" s="32" t="s">
        <v>45</v>
      </c>
      <c r="D77" s="9">
        <f>'Regions By Outlet Data'!C71</f>
        <v>208309747.56006491</v>
      </c>
      <c r="E77" s="2">
        <f>'Regions By Outlet Data'!D71</f>
        <v>18130771.099549234</v>
      </c>
      <c r="F77" s="4">
        <f>'Regions By Outlet Data'!E71</f>
        <v>9.5335306967084685E-2</v>
      </c>
      <c r="G77" s="11">
        <f>'Regions By Outlet Data'!F71</f>
        <v>658454992.13601589</v>
      </c>
      <c r="H77" s="3">
        <f>'Regions By Outlet Data'!G71</f>
        <v>85246326.646050334</v>
      </c>
      <c r="I77" s="13">
        <f>'Regions By Outlet Data'!H71</f>
        <v>0.14871779123084913</v>
      </c>
      <c r="J77" s="37">
        <f>'Regions By Outlet Data'!I71</f>
        <v>69.508384476806768</v>
      </c>
      <c r="K77" s="27">
        <f>'Regions By Outlet Data'!J71</f>
        <v>1.6536674264797</v>
      </c>
    </row>
    <row r="78" spans="2:11">
      <c r="B78" s="392"/>
      <c r="C78" s="32" t="s">
        <v>46</v>
      </c>
      <c r="D78" s="9">
        <f>'Regions By Outlet Data'!C72</f>
        <v>328162377.34004879</v>
      </c>
      <c r="E78" s="2">
        <f>'Regions By Outlet Data'!D72</f>
        <v>22406393.118265688</v>
      </c>
      <c r="F78" s="4">
        <f>'Regions By Outlet Data'!E72</f>
        <v>7.3281944670011728E-2</v>
      </c>
      <c r="G78" s="11">
        <f>'Regions By Outlet Data'!F72</f>
        <v>1012267371.9014175</v>
      </c>
      <c r="H78" s="3">
        <f>'Regions By Outlet Data'!G72</f>
        <v>106420082.67067134</v>
      </c>
      <c r="I78" s="13">
        <f>'Regions By Outlet Data'!H72</f>
        <v>0.11748126194763386</v>
      </c>
      <c r="J78" s="37">
        <f>'Regions By Outlet Data'!I72</f>
        <v>98.516799007171869</v>
      </c>
      <c r="K78" s="27">
        <f>'Regions By Outlet Data'!J72</f>
        <v>0.36768016774685464</v>
      </c>
    </row>
    <row r="79" spans="2:11">
      <c r="B79" s="392"/>
      <c r="C79" s="32" t="s">
        <v>47</v>
      </c>
      <c r="D79" s="9">
        <f>'Regions By Outlet Data'!C73</f>
        <v>267032793.16402033</v>
      </c>
      <c r="E79" s="2">
        <f>'Regions By Outlet Data'!D73</f>
        <v>16929457.334290296</v>
      </c>
      <c r="F79" s="4">
        <f>'Regions By Outlet Data'!E73</f>
        <v>6.7689850189826511E-2</v>
      </c>
      <c r="G79" s="11">
        <f>'Regions By Outlet Data'!F73</f>
        <v>863175268.16097677</v>
      </c>
      <c r="H79" s="3">
        <f>'Regions By Outlet Data'!G73</f>
        <v>79172186.619144797</v>
      </c>
      <c r="I79" s="13">
        <f>'Regions By Outlet Data'!H73</f>
        <v>0.10098453498861715</v>
      </c>
      <c r="J79" s="37">
        <f>'Regions By Outlet Data'!I73</f>
        <v>98.655282957764442</v>
      </c>
      <c r="K79" s="27">
        <f>'Regions By Outlet Data'!J73</f>
        <v>-0.14658794275102593</v>
      </c>
    </row>
    <row r="80" spans="2:11">
      <c r="B80" s="392"/>
      <c r="C80" s="32" t="s">
        <v>48</v>
      </c>
      <c r="D80" s="9">
        <f>'Regions By Outlet Data'!C74</f>
        <v>1504646.0500997966</v>
      </c>
      <c r="E80" s="2">
        <f>'Regions By Outlet Data'!D74</f>
        <v>253269.47763691074</v>
      </c>
      <c r="F80" s="4">
        <f>'Regions By Outlet Data'!E74</f>
        <v>0.20239269554043243</v>
      </c>
      <c r="G80" s="11">
        <f>'Regions By Outlet Data'!F74</f>
        <v>10162992.872809498</v>
      </c>
      <c r="H80" s="3">
        <f>'Regions By Outlet Data'!G74</f>
        <v>2262109.167059497</v>
      </c>
      <c r="I80" s="13">
        <f>'Regions By Outlet Data'!H74</f>
        <v>0.28631090537545933</v>
      </c>
      <c r="J80" s="37">
        <f>'Regions By Outlet Data'!I74</f>
        <v>95.265614273083699</v>
      </c>
      <c r="K80" s="27">
        <f>'Regions By Outlet Data'!J74</f>
        <v>-4.0398008414081374</v>
      </c>
    </row>
    <row r="81" spans="2:11" ht="15" thickBot="1">
      <c r="B81" s="393"/>
      <c r="C81" s="33" t="s">
        <v>49</v>
      </c>
      <c r="D81" s="158">
        <f>'Regions By Outlet Data'!C75</f>
        <v>986512.40643243713</v>
      </c>
      <c r="E81" s="159">
        <f>'Regions By Outlet Data'!D75</f>
        <v>204935.10966462491</v>
      </c>
      <c r="F81" s="160">
        <f>'Regions By Outlet Data'!E75</f>
        <v>0.26220709136783715</v>
      </c>
      <c r="G81" s="161">
        <f>'Regions By Outlet Data'!F75</f>
        <v>6388663.30478987</v>
      </c>
      <c r="H81" s="162">
        <f>'Regions By Outlet Data'!G75</f>
        <v>1804794.7163706589</v>
      </c>
      <c r="I81" s="163">
        <f>'Regions By Outlet Data'!H75</f>
        <v>0.39372741202274714</v>
      </c>
      <c r="J81" s="164">
        <f>'Regions By Outlet Data'!I75</f>
        <v>52.001337511091414</v>
      </c>
      <c r="K81" s="165">
        <f>'Regions By Outlet Data'!J75</f>
        <v>0.36362602864689109</v>
      </c>
    </row>
    <row r="82" spans="2:11">
      <c r="B82" s="391" t="str">
        <f>'HOME PAGE'!H7</f>
        <v>YTD Ending 1-25-2026</v>
      </c>
      <c r="C82" s="31" t="s">
        <v>42</v>
      </c>
      <c r="D82" s="8">
        <f>'Regions By Outlet Data'!C108</f>
        <v>44104999.555108875</v>
      </c>
      <c r="E82" s="5">
        <f>'Regions By Outlet Data'!D108</f>
        <v>2967184.3723552302</v>
      </c>
      <c r="F82" s="7">
        <f>'Regions By Outlet Data'!E108</f>
        <v>7.2127903710335436E-2</v>
      </c>
      <c r="G82" s="10">
        <f>'Regions By Outlet Data'!F108</f>
        <v>127569163.12914103</v>
      </c>
      <c r="H82" s="6">
        <f>'Regions By Outlet Data'!G108</f>
        <v>13068633.579431206</v>
      </c>
      <c r="I82" s="12">
        <f>'Regions By Outlet Data'!H108</f>
        <v>0.11413600994532977</v>
      </c>
      <c r="J82" s="36">
        <f>'Regions By Outlet Data'!I108</f>
        <v>105.40819204005788</v>
      </c>
      <c r="K82" s="26">
        <f>'Regions By Outlet Data'!J108</f>
        <v>-1.6676056702455639</v>
      </c>
    </row>
    <row r="83" spans="2:11">
      <c r="B83" s="392"/>
      <c r="C83" s="32" t="s">
        <v>43</v>
      </c>
      <c r="D83" s="9">
        <f>'Regions By Outlet Data'!C109</f>
        <v>82986911.074742287</v>
      </c>
      <c r="E83" s="2">
        <f>'Regions By Outlet Data'!D109</f>
        <v>4862891.9386384636</v>
      </c>
      <c r="F83" s="4">
        <f>'Regions By Outlet Data'!E109</f>
        <v>6.2245798314172401E-2</v>
      </c>
      <c r="G83" s="11">
        <f>'Regions By Outlet Data'!F109</f>
        <v>244353147.75208202</v>
      </c>
      <c r="H83" s="3">
        <f>'Regions By Outlet Data'!G109</f>
        <v>23958201.568264306</v>
      </c>
      <c r="I83" s="13">
        <f>'Regions By Outlet Data'!H109</f>
        <v>0.10870576654821414</v>
      </c>
      <c r="J83" s="37">
        <f>'Regions By Outlet Data'!I109</f>
        <v>96.551322370113425</v>
      </c>
      <c r="K83" s="27">
        <f>'Regions By Outlet Data'!J109</f>
        <v>-2.4399161290779716</v>
      </c>
    </row>
    <row r="84" spans="2:11">
      <c r="B84" s="392"/>
      <c r="C84" s="32" t="s">
        <v>44</v>
      </c>
      <c r="D84" s="9">
        <f>'Regions By Outlet Data'!C110</f>
        <v>19256529.327548832</v>
      </c>
      <c r="E84" s="2">
        <f>'Regions By Outlet Data'!D110</f>
        <v>365859.95942063257</v>
      </c>
      <c r="F84" s="4">
        <f>'Regions By Outlet Data'!E110</f>
        <v>1.9367231107114771E-2</v>
      </c>
      <c r="G84" s="11">
        <f>'Regions By Outlet Data'!F110</f>
        <v>65911727.240223825</v>
      </c>
      <c r="H84" s="3">
        <f>'Regions By Outlet Data'!G110</f>
        <v>3971393.3829691634</v>
      </c>
      <c r="I84" s="13">
        <f>'Regions By Outlet Data'!H110</f>
        <v>6.4116434892351165E-2</v>
      </c>
      <c r="J84" s="37">
        <f>'Regions By Outlet Data'!I110</f>
        <v>80.901861930495812</v>
      </c>
      <c r="K84" s="27">
        <f>'Regions By Outlet Data'!J110</f>
        <v>-3.6514273982534178</v>
      </c>
    </row>
    <row r="85" spans="2:11">
      <c r="B85" s="392"/>
      <c r="C85" s="32" t="s">
        <v>45</v>
      </c>
      <c r="D85" s="9">
        <f>'Regions By Outlet Data'!C111</f>
        <v>30632033.883885216</v>
      </c>
      <c r="E85" s="2">
        <f>'Regions By Outlet Data'!D111</f>
        <v>2088552.8566744737</v>
      </c>
      <c r="F85" s="4">
        <f>'Regions By Outlet Data'!E111</f>
        <v>7.3170923149963332E-2</v>
      </c>
      <c r="G85" s="11">
        <f>'Regions By Outlet Data'!F111</f>
        <v>93168961.196186766</v>
      </c>
      <c r="H85" s="3">
        <f>'Regions By Outlet Data'!G111</f>
        <v>10105128.414345145</v>
      </c>
      <c r="I85" s="13">
        <f>'Regions By Outlet Data'!H111</f>
        <v>0.12165497396303873</v>
      </c>
      <c r="J85" s="37">
        <f>'Regions By Outlet Data'!I111</f>
        <v>107.14365940359852</v>
      </c>
      <c r="K85" s="27">
        <f>'Regions By Outlet Data'!J111</f>
        <v>0.77829384302806659</v>
      </c>
    </row>
    <row r="86" spans="2:11">
      <c r="B86" s="392"/>
      <c r="C86" s="32" t="s">
        <v>46</v>
      </c>
      <c r="D86" s="9">
        <f>'Regions By Outlet Data'!C112</f>
        <v>25889299.928985547</v>
      </c>
      <c r="E86" s="2">
        <f>'Regions By Outlet Data'!D112</f>
        <v>2206624.5020771772</v>
      </c>
      <c r="F86" s="4">
        <f>'Regions By Outlet Data'!E112</f>
        <v>9.3174629230023551E-2</v>
      </c>
      <c r="G86" s="11">
        <f>'Regions By Outlet Data'!F112</f>
        <v>83041230.978559747</v>
      </c>
      <c r="H86" s="3">
        <f>'Regions By Outlet Data'!G112</f>
        <v>10745819.189707294</v>
      </c>
      <c r="I86" s="13">
        <f>'Regions By Outlet Data'!H112</f>
        <v>0.14863763721398762</v>
      </c>
      <c r="J86" s="37">
        <f>'Regions By Outlet Data'!I112</f>
        <v>105.91220870873958</v>
      </c>
      <c r="K86" s="27">
        <f>'Regions By Outlet Data'!J112</f>
        <v>2.693329242714654</v>
      </c>
    </row>
    <row r="87" spans="2:11">
      <c r="B87" s="392"/>
      <c r="C87" s="32" t="s">
        <v>47</v>
      </c>
      <c r="D87" s="9">
        <f>'Regions By Outlet Data'!C113</f>
        <v>46424053.142930754</v>
      </c>
      <c r="E87" s="2">
        <f>'Regions By Outlet Data'!D113</f>
        <v>3372143.8040308431</v>
      </c>
      <c r="F87" s="4">
        <f>'Regions By Outlet Data'!E113</f>
        <v>7.832739257824077E-2</v>
      </c>
      <c r="G87" s="11">
        <f>'Regions By Outlet Data'!F113</f>
        <v>156726785.32883301</v>
      </c>
      <c r="H87" s="3">
        <f>'Regions By Outlet Data'!G113</f>
        <v>18592265.008069217</v>
      </c>
      <c r="I87" s="13">
        <f>'Regions By Outlet Data'!H113</f>
        <v>0.13459535650390575</v>
      </c>
      <c r="J87" s="37">
        <f>'Regions By Outlet Data'!I113</f>
        <v>133.67360606932016</v>
      </c>
      <c r="K87" s="27">
        <f>'Regions By Outlet Data'!J113</f>
        <v>1.6055804277263235</v>
      </c>
    </row>
    <row r="88" spans="2:11">
      <c r="B88" s="392"/>
      <c r="C88" s="32" t="s">
        <v>48</v>
      </c>
      <c r="D88" s="9">
        <f>'Regions By Outlet Data'!C114</f>
        <v>10394416.123844413</v>
      </c>
      <c r="E88" s="2">
        <f>'Regions By Outlet Data'!D114</f>
        <v>599081.25304448791</v>
      </c>
      <c r="F88" s="4">
        <f>'Regions By Outlet Data'!E114</f>
        <v>6.1159854251676506E-2</v>
      </c>
      <c r="G88" s="11">
        <f>'Regions By Outlet Data'!F114</f>
        <v>30713355.229283039</v>
      </c>
      <c r="H88" s="3">
        <f>'Regions By Outlet Data'!G114</f>
        <v>2369226.5135535002</v>
      </c>
      <c r="I88" s="13">
        <f>'Regions By Outlet Data'!H114</f>
        <v>8.3587911179598226E-2</v>
      </c>
      <c r="J88" s="37">
        <f>'Regions By Outlet Data'!I114</f>
        <v>79.241634074935192</v>
      </c>
      <c r="K88" s="27">
        <f>'Regions By Outlet Data'!J114</f>
        <v>-0.31479297276696627</v>
      </c>
    </row>
    <row r="89" spans="2:11" ht="15" thickBot="1">
      <c r="B89" s="393"/>
      <c r="C89" s="33" t="s">
        <v>49</v>
      </c>
      <c r="D89" s="158">
        <f>'Regions By Outlet Data'!C115</f>
        <v>17281685.205974218</v>
      </c>
      <c r="E89" s="159">
        <f>'Regions By Outlet Data'!D115</f>
        <v>1234395.1535970774</v>
      </c>
      <c r="F89" s="160">
        <f>'Regions By Outlet Data'!E115</f>
        <v>7.6922343247246422E-2</v>
      </c>
      <c r="G89" s="161">
        <f>'Regions By Outlet Data'!F115</f>
        <v>55447593.028210253</v>
      </c>
      <c r="H89" s="162">
        <f>'Regions By Outlet Data'!G115</f>
        <v>6787400.8884048611</v>
      </c>
      <c r="I89" s="163">
        <f>'Regions By Outlet Data'!H115</f>
        <v>0.13948569847204895</v>
      </c>
      <c r="J89" s="164">
        <f>'Regions By Outlet Data'!I115</f>
        <v>69.127696641442171</v>
      </c>
      <c r="K89" s="165">
        <f>'Regions By Outlet Data'!J115</f>
        <v>0.7411997040193512</v>
      </c>
    </row>
  </sheetData>
  <mergeCells count="36">
    <mergeCell ref="J33:K33"/>
    <mergeCell ref="N4:N5"/>
    <mergeCell ref="O4:Q4"/>
    <mergeCell ref="R4:T4"/>
    <mergeCell ref="U4:V4"/>
    <mergeCell ref="M14:M21"/>
    <mergeCell ref="J4:K4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64:K64"/>
    <mergeCell ref="B62:K62"/>
    <mergeCell ref="B63:K63"/>
    <mergeCell ref="B43:B50"/>
    <mergeCell ref="B74:B81"/>
    <mergeCell ref="G64:I64"/>
    <mergeCell ref="B51:B58"/>
    <mergeCell ref="B66:B73"/>
    <mergeCell ref="C33:C34"/>
    <mergeCell ref="D33:F33"/>
    <mergeCell ref="G33:I33"/>
    <mergeCell ref="B82:B89"/>
    <mergeCell ref="C64:C65"/>
    <mergeCell ref="D64:F64"/>
    <mergeCell ref="B35:B42"/>
  </mergeCells>
  <conditionalFormatting sqref="A31:B32">
    <cfRule type="cellIs" dxfId="78" priority="20" operator="lessThan">
      <formula>0</formula>
    </cfRule>
  </conditionalFormatting>
  <conditionalFormatting sqref="A33:L59">
    <cfRule type="cellIs" dxfId="77" priority="4" operator="lessThan">
      <formula>0</formula>
    </cfRule>
  </conditionalFormatting>
  <conditionalFormatting sqref="A1:XFD1 L2:M3 A2:A29 W2:XFD29 A30:XFD30 W31:XFD1048576 M59:V61 A60:A100 L60:L100 M90:V1048576 A101:L1048576">
    <cfRule type="cellIs" dxfId="76" priority="24" operator="lessThan">
      <formula>0</formula>
    </cfRule>
  </conditionalFormatting>
  <conditionalFormatting sqref="B2:B3">
    <cfRule type="cellIs" dxfId="75" priority="17" operator="lessThan">
      <formula>0</formula>
    </cfRule>
  </conditionalFormatting>
  <conditionalFormatting sqref="B62:B63">
    <cfRule type="cellIs" dxfId="74" priority="18" operator="lessThan">
      <formula>0</formula>
    </cfRule>
  </conditionalFormatting>
  <conditionalFormatting sqref="B64:K89">
    <cfRule type="cellIs" dxfId="73" priority="5" operator="lessThan">
      <formula>0</formula>
    </cfRule>
  </conditionalFormatting>
  <conditionalFormatting sqref="B4:V29">
    <cfRule type="cellIs" dxfId="72" priority="1" operator="lessThan">
      <formula>0</formula>
    </cfRule>
  </conditionalFormatting>
  <conditionalFormatting sqref="L31:L32">
    <cfRule type="cellIs" dxfId="71" priority="15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>
    <tabColor rgb="FF616365"/>
  </sheetPr>
  <dimension ref="B2:P55"/>
  <sheetViews>
    <sheetView showGridLines="0" zoomScale="80" zoomScaleNormal="80" workbookViewId="0">
      <selection activeCell="S20" sqref="S20"/>
    </sheetView>
  </sheetViews>
  <sheetFormatPr defaultColWidth="9.21875" defaultRowHeight="14.4"/>
  <cols>
    <col min="1" max="1" width="3.77734375" style="22" customWidth="1"/>
    <col min="2" max="2" width="50.21875" style="53" bestFit="1" customWidth="1"/>
    <col min="3" max="4" width="10.5546875" style="22" bestFit="1" customWidth="1"/>
    <col min="5" max="5" width="12.6640625" style="24" bestFit="1" customWidth="1"/>
    <col min="6" max="6" width="12.6640625" style="22" bestFit="1" customWidth="1"/>
    <col min="7" max="7" width="11.6640625" style="22" bestFit="1" customWidth="1"/>
    <col min="8" max="8" width="12.6640625" style="24" bestFit="1" customWidth="1"/>
    <col min="9" max="9" width="3.77734375" style="22" customWidth="1"/>
    <col min="10" max="10" width="47.33203125" style="22" bestFit="1" customWidth="1"/>
    <col min="11" max="12" width="10.5546875" style="22" bestFit="1" customWidth="1"/>
    <col min="13" max="14" width="12.6640625" style="22" bestFit="1" customWidth="1"/>
    <col min="15" max="15" width="11.6640625" style="22" bestFit="1" customWidth="1"/>
    <col min="16" max="16" width="12.6640625" style="22" bestFit="1" customWidth="1"/>
    <col min="17" max="16384" width="9.21875" style="22"/>
  </cols>
  <sheetData>
    <row r="2" spans="2:16" ht="23.4">
      <c r="B2" s="409" t="s">
        <v>125</v>
      </c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</row>
    <row r="3" spans="2:16" ht="15" thickBot="1">
      <c r="B3" s="410" t="str">
        <f>'HOME PAGE'!H5</f>
        <v>4 WEEKS  ENDING 1-25-2026</v>
      </c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</row>
    <row r="4" spans="2:16" ht="15" thickBot="1">
      <c r="B4" s="404" t="s">
        <v>365</v>
      </c>
      <c r="C4" s="386" t="s">
        <v>99</v>
      </c>
      <c r="D4" s="387"/>
      <c r="E4" s="388"/>
      <c r="F4" s="401" t="s">
        <v>22</v>
      </c>
      <c r="G4" s="402"/>
      <c r="H4" s="403"/>
      <c r="I4" s="38"/>
      <c r="J4" s="407" t="s">
        <v>366</v>
      </c>
      <c r="K4" s="386" t="s">
        <v>99</v>
      </c>
      <c r="L4" s="387"/>
      <c r="M4" s="388"/>
      <c r="N4" s="401" t="s">
        <v>22</v>
      </c>
      <c r="O4" s="402"/>
      <c r="P4" s="403"/>
    </row>
    <row r="5" spans="2:16" ht="15" thickBot="1">
      <c r="B5" s="406"/>
      <c r="C5" s="39" t="s">
        <v>19</v>
      </c>
      <c r="D5" s="39" t="s">
        <v>25</v>
      </c>
      <c r="E5" s="39" t="s">
        <v>26</v>
      </c>
      <c r="F5" s="39" t="s">
        <v>19</v>
      </c>
      <c r="G5" s="39" t="s">
        <v>25</v>
      </c>
      <c r="H5" s="39" t="s">
        <v>26</v>
      </c>
      <c r="I5" s="40"/>
      <c r="J5" s="408"/>
      <c r="K5" s="41" t="s">
        <v>19</v>
      </c>
      <c r="L5" s="41" t="s">
        <v>25</v>
      </c>
      <c r="M5" s="41" t="s">
        <v>26</v>
      </c>
      <c r="N5" s="41" t="s">
        <v>19</v>
      </c>
      <c r="O5" s="41" t="s">
        <v>25</v>
      </c>
      <c r="P5" s="41" t="s">
        <v>26</v>
      </c>
    </row>
    <row r="6" spans="2:16" ht="15" thickBot="1">
      <c r="B6" s="209" t="s">
        <v>367</v>
      </c>
      <c r="C6" s="210">
        <f>'Region and Market Data'!C4</f>
        <v>53288135.131864704</v>
      </c>
      <c r="D6" s="219">
        <f>'Region and Market Data'!D4</f>
        <v>4162930.1896488667</v>
      </c>
      <c r="E6" s="220">
        <f>'Region and Market Data'!E4</f>
        <v>8.4741227940841518E-2</v>
      </c>
      <c r="F6" s="221">
        <f>'Region and Market Data'!F4</f>
        <v>151295713.93199474</v>
      </c>
      <c r="G6" s="221">
        <f>'Region and Market Data'!G4</f>
        <v>17701522.90781936</v>
      </c>
      <c r="H6" s="222">
        <f>'Region and Market Data'!H4</f>
        <v>0.13250219019340498</v>
      </c>
      <c r="I6" s="40"/>
      <c r="J6" s="209" t="s">
        <v>368</v>
      </c>
      <c r="K6" s="210">
        <f>'Region and Market Data'!C40</f>
        <v>70187550.647897109</v>
      </c>
      <c r="L6" s="219">
        <f>'Region and Market Data'!D40</f>
        <v>5853402.2599039748</v>
      </c>
      <c r="M6" s="220">
        <f>'Region and Market Data'!E40</f>
        <v>9.0984374652830755E-2</v>
      </c>
      <c r="N6" s="221">
        <f>'Region and Market Data'!F40</f>
        <v>221393123.98527715</v>
      </c>
      <c r="O6" s="221">
        <f>'Region and Market Data'!G40</f>
        <v>28245243.027076304</v>
      </c>
      <c r="P6" s="222">
        <f>'Region and Market Data'!H40</f>
        <v>0.14623635986557296</v>
      </c>
    </row>
    <row r="7" spans="2:16">
      <c r="B7" s="94" t="s">
        <v>209</v>
      </c>
      <c r="C7" s="89">
        <f>'Region and Market Data'!C5</f>
        <v>9885953.9874029588</v>
      </c>
      <c r="D7" s="79">
        <f>'Region and Market Data'!D5</f>
        <v>519013.70186088234</v>
      </c>
      <c r="E7" s="91">
        <f>'Region and Market Data'!E5</f>
        <v>5.5409096891754807E-2</v>
      </c>
      <c r="F7" s="92">
        <f>'Region and Market Data'!F5</f>
        <v>28892595.847324204</v>
      </c>
      <c r="G7" s="92">
        <f>'Region and Market Data'!G5</f>
        <v>2480760.9586829282</v>
      </c>
      <c r="H7" s="93">
        <f>'Region and Market Data'!H5</f>
        <v>9.3926111879103449E-2</v>
      </c>
      <c r="I7" s="38"/>
      <c r="J7" s="94" t="s">
        <v>245</v>
      </c>
      <c r="K7" s="89">
        <f>'Region and Market Data'!C41</f>
        <v>1565457.4213830854</v>
      </c>
      <c r="L7" s="79">
        <f>'Region and Market Data'!D41</f>
        <v>134061.19482519804</v>
      </c>
      <c r="M7" s="91">
        <f>'Region and Market Data'!E41</f>
        <v>9.3657641635382941E-2</v>
      </c>
      <c r="N7" s="92">
        <f>'Region and Market Data'!F41</f>
        <v>4853640.3260000553</v>
      </c>
      <c r="O7" s="92">
        <f>'Region and Market Data'!G41</f>
        <v>650999.71210475266</v>
      </c>
      <c r="P7" s="93">
        <f>'Region and Market Data'!H41</f>
        <v>0.15490254150029745</v>
      </c>
    </row>
    <row r="8" spans="2:16">
      <c r="B8" s="94" t="s">
        <v>210</v>
      </c>
      <c r="C8" s="89">
        <f>'Region and Market Data'!C6</f>
        <v>3871122.2478207694</v>
      </c>
      <c r="D8" s="79">
        <f>'Region and Market Data'!D6</f>
        <v>432503.01583575923</v>
      </c>
      <c r="E8" s="91">
        <f>'Region and Market Data'!E6</f>
        <v>0.1257781064599259</v>
      </c>
      <c r="F8" s="92">
        <f>'Region and Market Data'!F6</f>
        <v>11244843.407900443</v>
      </c>
      <c r="G8" s="92">
        <f>'Region and Market Data'!G6</f>
        <v>1752387.4351766761</v>
      </c>
      <c r="H8" s="93">
        <f>'Region and Market Data'!H6</f>
        <v>0.1846084343411335</v>
      </c>
      <c r="I8" s="38"/>
      <c r="J8" s="94" t="s">
        <v>246</v>
      </c>
      <c r="K8" s="89">
        <f>'Region and Market Data'!C42</f>
        <v>8891737.3118135557</v>
      </c>
      <c r="L8" s="79">
        <f>'Region and Market Data'!D42</f>
        <v>771814.95520941447</v>
      </c>
      <c r="M8" s="91">
        <f>'Region and Market Data'!E42</f>
        <v>9.5052011745121873E-2</v>
      </c>
      <c r="N8" s="92">
        <f>'Region and Market Data'!F42</f>
        <v>28678624.386718053</v>
      </c>
      <c r="O8" s="92">
        <f>'Region and Market Data'!G42</f>
        <v>3675259.1363456249</v>
      </c>
      <c r="P8" s="93">
        <f>'Region and Market Data'!H42</f>
        <v>0.14699057904978938</v>
      </c>
    </row>
    <row r="9" spans="2:16">
      <c r="B9" s="94" t="s">
        <v>211</v>
      </c>
      <c r="C9" s="89">
        <f>'Region and Market Data'!C7</f>
        <v>2370321.6846688814</v>
      </c>
      <c r="D9" s="79">
        <f>'Region and Market Data'!D7</f>
        <v>203256.97792983335</v>
      </c>
      <c r="E9" s="91">
        <f>'Region and Market Data'!E7</f>
        <v>9.379368197809379E-2</v>
      </c>
      <c r="F9" s="92">
        <f>'Region and Market Data'!F7</f>
        <v>6951092.532928274</v>
      </c>
      <c r="G9" s="92">
        <f>'Region and Market Data'!G7</f>
        <v>882158.50429051463</v>
      </c>
      <c r="H9" s="93">
        <f>'Region and Market Data'!H7</f>
        <v>0.14535641681518247</v>
      </c>
      <c r="I9" s="38"/>
      <c r="J9" s="94" t="s">
        <v>247</v>
      </c>
      <c r="K9" s="89">
        <f>'Region and Market Data'!C43</f>
        <v>3404781.8651784742</v>
      </c>
      <c r="L9" s="79">
        <f>'Region and Market Data'!D43</f>
        <v>277731.43880656874</v>
      </c>
      <c r="M9" s="91">
        <f>'Region and Market Data'!E43</f>
        <v>8.881578514510903E-2</v>
      </c>
      <c r="N9" s="92">
        <f>'Region and Market Data'!F43</f>
        <v>9925968.214310443</v>
      </c>
      <c r="O9" s="92">
        <f>'Region and Market Data'!G43</f>
        <v>1239279.4483621642</v>
      </c>
      <c r="P9" s="93">
        <f>'Region and Market Data'!H43</f>
        <v>0.14266419365916799</v>
      </c>
    </row>
    <row r="10" spans="2:16">
      <c r="B10" s="94" t="s">
        <v>212</v>
      </c>
      <c r="C10" s="89">
        <f>'Region and Market Data'!C8</f>
        <v>2874089.681992074</v>
      </c>
      <c r="D10" s="79">
        <f>'Region and Market Data'!D8</f>
        <v>322106.95169945713</v>
      </c>
      <c r="E10" s="91">
        <f>'Region and Market Data'!E8</f>
        <v>0.12621831169779255</v>
      </c>
      <c r="F10" s="92">
        <f>'Region and Market Data'!F8</f>
        <v>8282690.4123174213</v>
      </c>
      <c r="G10" s="92">
        <f>'Region and Market Data'!G8</f>
        <v>1303519.3026100583</v>
      </c>
      <c r="H10" s="93">
        <f>'Region and Market Data'!H8</f>
        <v>0.18677279609852049</v>
      </c>
      <c r="I10" s="38"/>
      <c r="J10" s="94" t="s">
        <v>248</v>
      </c>
      <c r="K10" s="89">
        <f>'Region and Market Data'!C44</f>
        <v>5550169.6218224876</v>
      </c>
      <c r="L10" s="79">
        <f>'Region and Market Data'!D44</f>
        <v>528936.79697289225</v>
      </c>
      <c r="M10" s="91">
        <f>'Region and Market Data'!E44</f>
        <v>0.10534002612968577</v>
      </c>
      <c r="N10" s="92">
        <f>'Region and Market Data'!F44</f>
        <v>16549670.955993718</v>
      </c>
      <c r="O10" s="92">
        <f>'Region and Market Data'!G44</f>
        <v>2393989.9931034092</v>
      </c>
      <c r="P10" s="93">
        <f>'Region and Market Data'!H44</f>
        <v>0.16911867393588137</v>
      </c>
    </row>
    <row r="11" spans="2:16">
      <c r="B11" s="94" t="s">
        <v>213</v>
      </c>
      <c r="C11" s="89">
        <f>'Region and Market Data'!C9</f>
        <v>5430526.1501053572</v>
      </c>
      <c r="D11" s="79">
        <f>'Region and Market Data'!D9</f>
        <v>313298.08294056077</v>
      </c>
      <c r="E11" s="91">
        <f>'Region and Market Data'!E9</f>
        <v>6.122417817389636E-2</v>
      </c>
      <c r="F11" s="92">
        <f>'Region and Market Data'!F9</f>
        <v>15966588.670016326</v>
      </c>
      <c r="G11" s="92">
        <f>'Region and Market Data'!G9</f>
        <v>1666095.8138075192</v>
      </c>
      <c r="H11" s="93">
        <f>'Region and Market Data'!H9</f>
        <v>0.11650618132955849</v>
      </c>
      <c r="I11" s="38"/>
      <c r="J11" s="94" t="s">
        <v>249</v>
      </c>
      <c r="K11" s="89">
        <f>'Region and Market Data'!C45</f>
        <v>4474046.8720018668</v>
      </c>
      <c r="L11" s="79">
        <f>'Region and Market Data'!D45</f>
        <v>292794.01201155502</v>
      </c>
      <c r="M11" s="91">
        <f>'Region and Market Data'!E45</f>
        <v>7.0025425827088927E-2</v>
      </c>
      <c r="N11" s="92">
        <f>'Region and Market Data'!F45</f>
        <v>14159578.526973929</v>
      </c>
      <c r="O11" s="92">
        <f>'Region and Market Data'!G45</f>
        <v>1498771.4752973411</v>
      </c>
      <c r="P11" s="93">
        <f>'Region and Market Data'!H45</f>
        <v>0.11837882602427534</v>
      </c>
    </row>
    <row r="12" spans="2:16">
      <c r="B12" s="94" t="s">
        <v>214</v>
      </c>
      <c r="C12" s="89">
        <f>'Region and Market Data'!C10</f>
        <v>2332195.0915578152</v>
      </c>
      <c r="D12" s="79">
        <f>'Region and Market Data'!D10</f>
        <v>129622.97713784035</v>
      </c>
      <c r="E12" s="91">
        <f>'Region and Market Data'!E10</f>
        <v>5.8850730148272697E-2</v>
      </c>
      <c r="F12" s="92">
        <f>'Region and Market Data'!F10</f>
        <v>6625258.7438346073</v>
      </c>
      <c r="G12" s="92">
        <f>'Region and Market Data'!G10</f>
        <v>637706.02678258065</v>
      </c>
      <c r="H12" s="93">
        <f>'Region and Market Data'!H10</f>
        <v>0.10650528803971106</v>
      </c>
      <c r="I12" s="38"/>
      <c r="J12" s="94" t="s">
        <v>250</v>
      </c>
      <c r="K12" s="89">
        <f>'Region and Market Data'!C46</f>
        <v>5667657.2024748214</v>
      </c>
      <c r="L12" s="79">
        <f>'Region and Market Data'!D46</f>
        <v>425750.53516278323</v>
      </c>
      <c r="M12" s="91">
        <f>'Region and Market Data'!E46</f>
        <v>8.1220548587352281E-2</v>
      </c>
      <c r="N12" s="92">
        <f>'Region and Market Data'!F46</f>
        <v>17623628.605189525</v>
      </c>
      <c r="O12" s="92">
        <f>'Region and Market Data'!G46</f>
        <v>2217562.0024710614</v>
      </c>
      <c r="P12" s="93">
        <f>'Region and Market Data'!H46</f>
        <v>0.14394082926265966</v>
      </c>
    </row>
    <row r="13" spans="2:16">
      <c r="B13" s="94" t="s">
        <v>215</v>
      </c>
      <c r="C13" s="89">
        <f>'Region and Market Data'!C11</f>
        <v>1091647.5059074869</v>
      </c>
      <c r="D13" s="79">
        <f>'Region and Market Data'!D11</f>
        <v>71332.548728701775</v>
      </c>
      <c r="E13" s="91">
        <f>'Region and Market Data'!E11</f>
        <v>6.9912283679482018E-2</v>
      </c>
      <c r="F13" s="92">
        <f>'Region and Market Data'!F11</f>
        <v>2914087.1646094192</v>
      </c>
      <c r="G13" s="92">
        <f>'Region and Market Data'!G11</f>
        <v>298333.34324695356</v>
      </c>
      <c r="H13" s="93">
        <f>'Region and Market Data'!H11</f>
        <v>0.11405253078883429</v>
      </c>
      <c r="I13" s="38"/>
      <c r="J13" s="94" t="s">
        <v>251</v>
      </c>
      <c r="K13" s="89">
        <f>'Region and Market Data'!C47</f>
        <v>20712550.224666364</v>
      </c>
      <c r="L13" s="79">
        <f>'Region and Market Data'!D47</f>
        <v>1653092.6751180366</v>
      </c>
      <c r="M13" s="91">
        <f>'Region and Market Data'!E47</f>
        <v>8.673345874721454E-2</v>
      </c>
      <c r="N13" s="92">
        <f>'Region and Market Data'!F47</f>
        <v>68748936.612032741</v>
      </c>
      <c r="O13" s="92">
        <f>'Region and Market Data'!G47</f>
        <v>8382699.9955322891</v>
      </c>
      <c r="P13" s="93">
        <f>'Region and Market Data'!H47</f>
        <v>0.13886404827232462</v>
      </c>
    </row>
    <row r="14" spans="2:16">
      <c r="B14" s="94" t="s">
        <v>216</v>
      </c>
      <c r="C14" s="89">
        <f>'Region and Market Data'!C12</f>
        <v>3028194.9021750647</v>
      </c>
      <c r="D14" s="79">
        <f>'Region and Market Data'!D12</f>
        <v>327801.98220265098</v>
      </c>
      <c r="E14" s="91">
        <f>'Region and Market Data'!E12</f>
        <v>0.12139047609634515</v>
      </c>
      <c r="F14" s="92">
        <f>'Region and Market Data'!F12</f>
        <v>8564935.8759377599</v>
      </c>
      <c r="G14" s="92">
        <f>'Region and Market Data'!G12</f>
        <v>1251351.0846912293</v>
      </c>
      <c r="H14" s="93">
        <f>'Region and Market Data'!H12</f>
        <v>0.17109955246419567</v>
      </c>
      <c r="I14" s="38"/>
      <c r="J14" s="94" t="s">
        <v>252</v>
      </c>
      <c r="K14" s="89">
        <f>'Region and Market Data'!C48</f>
        <v>8627123.0240030326</v>
      </c>
      <c r="L14" s="79">
        <f>'Region and Market Data'!D48</f>
        <v>826444.39334287401</v>
      </c>
      <c r="M14" s="91">
        <f>'Region and Market Data'!E48</f>
        <v>0.10594519175480165</v>
      </c>
      <c r="N14" s="92">
        <f>'Region and Market Data'!F48</f>
        <v>26902233.749904383</v>
      </c>
      <c r="O14" s="92">
        <f>'Region and Market Data'!G48</f>
        <v>3674551.2425991744</v>
      </c>
      <c r="P14" s="93">
        <f>'Region and Market Data'!H48</f>
        <v>0.15819706685949025</v>
      </c>
    </row>
    <row r="15" spans="2:16">
      <c r="B15" s="94" t="s">
        <v>217</v>
      </c>
      <c r="C15" s="89">
        <f>'Region and Market Data'!C13</f>
        <v>3510985.9506219211</v>
      </c>
      <c r="D15" s="79">
        <f>'Region and Market Data'!D13</f>
        <v>257056.60606660973</v>
      </c>
      <c r="E15" s="91">
        <f>'Region and Market Data'!E13</f>
        <v>7.8998828446208813E-2</v>
      </c>
      <c r="F15" s="92">
        <f>'Region and Market Data'!F13</f>
        <v>9866562.0872523822</v>
      </c>
      <c r="G15" s="92">
        <f>'Region and Market Data'!G13</f>
        <v>1067492.8837961834</v>
      </c>
      <c r="H15" s="93">
        <f>'Region and Market Data'!H13</f>
        <v>0.12131884169940173</v>
      </c>
      <c r="I15" s="38"/>
      <c r="J15" s="94" t="s">
        <v>253</v>
      </c>
      <c r="K15" s="89">
        <f>'Region and Market Data'!C49</f>
        <v>3097167.7398609375</v>
      </c>
      <c r="L15" s="79">
        <f>'Region and Market Data'!D49</f>
        <v>331044.92446787469</v>
      </c>
      <c r="M15" s="91">
        <f>'Region and Market Data'!E49</f>
        <v>0.11967831747226075</v>
      </c>
      <c r="N15" s="92">
        <f>'Region and Market Data'!F49</f>
        <v>9017739.1754790507</v>
      </c>
      <c r="O15" s="92">
        <f>'Region and Market Data'!G49</f>
        <v>1392140.3456755914</v>
      </c>
      <c r="P15" s="93">
        <f>'Region and Market Data'!H49</f>
        <v>0.1825614455660359</v>
      </c>
    </row>
    <row r="16" spans="2:16">
      <c r="B16" s="94" t="s">
        <v>218</v>
      </c>
      <c r="C16" s="89">
        <f>'Region and Market Data'!C14</f>
        <v>1933853.0119680592</v>
      </c>
      <c r="D16" s="79">
        <f>'Region and Market Data'!D14</f>
        <v>147418.42276335252</v>
      </c>
      <c r="E16" s="91">
        <f>'Region and Market Data'!E14</f>
        <v>8.2521030243251692E-2</v>
      </c>
      <c r="F16" s="92">
        <f>'Region and Market Data'!F14</f>
        <v>5313367.9447659627</v>
      </c>
      <c r="G16" s="92">
        <f>'Region and Market Data'!G14</f>
        <v>587383.80932256766</v>
      </c>
      <c r="H16" s="93">
        <f>'Region and Market Data'!H14</f>
        <v>0.12428814665656064</v>
      </c>
      <c r="I16" s="38"/>
      <c r="J16" s="94" t="s">
        <v>254</v>
      </c>
      <c r="K16" s="89">
        <f>'Region and Market Data'!C50</f>
        <v>1152571.7960290415</v>
      </c>
      <c r="L16" s="79">
        <f>'Region and Market Data'!D50</f>
        <v>67212.901437398279</v>
      </c>
      <c r="M16" s="91">
        <f>'Region and Market Data'!E50</f>
        <v>6.1926890517340391E-2</v>
      </c>
      <c r="N16" s="92">
        <f>'Region and Market Data'!F50</f>
        <v>3720617.1621344788</v>
      </c>
      <c r="O16" s="92">
        <f>'Region and Market Data'!G50</f>
        <v>413153.3864925215</v>
      </c>
      <c r="P16" s="93">
        <f>'Region and Market Data'!H50</f>
        <v>0.12491546832204718</v>
      </c>
    </row>
    <row r="17" spans="2:16" ht="15" thickBot="1">
      <c r="B17" s="95" t="s">
        <v>219</v>
      </c>
      <c r="C17" s="96">
        <f>'Region and Market Data'!C15</f>
        <v>2228253.3112329226</v>
      </c>
      <c r="D17" s="97">
        <f>'Region and Market Data'!D15</f>
        <v>233222.6755385357</v>
      </c>
      <c r="E17" s="98">
        <f>'Region and Market Data'!E15</f>
        <v>0.11690180158930773</v>
      </c>
      <c r="F17" s="99">
        <f>'Region and Market Data'!F15</f>
        <v>6071234.6293420969</v>
      </c>
      <c r="G17" s="99">
        <f>'Region and Market Data'!G15</f>
        <v>881459.89853133541</v>
      </c>
      <c r="H17" s="100">
        <f>'Region and Market Data'!H15</f>
        <v>0.16984550279191621</v>
      </c>
      <c r="I17" s="38"/>
      <c r="J17" s="95" t="s">
        <v>255</v>
      </c>
      <c r="K17" s="96">
        <f>'Region and Market Data'!C51</f>
        <v>1527877.296118259</v>
      </c>
      <c r="L17" s="97">
        <f>'Region and Market Data'!D51</f>
        <v>131447.10608876194</v>
      </c>
      <c r="M17" s="98">
        <f>'Region and Market Data'!E51</f>
        <v>9.4130810854200567E-2</v>
      </c>
      <c r="N17" s="99">
        <f>'Region and Market Data'!F51</f>
        <v>4477460.1201421116</v>
      </c>
      <c r="O17" s="99">
        <f>'Region and Market Data'!G51</f>
        <v>607103.34166175872</v>
      </c>
      <c r="P17" s="100">
        <f>'Region and Market Data'!H51</f>
        <v>0.15685978745869786</v>
      </c>
    </row>
    <row r="18" spans="2:16">
      <c r="B18" s="42"/>
      <c r="C18" s="43"/>
      <c r="D18" s="44"/>
      <c r="E18" s="44"/>
      <c r="F18" s="43"/>
      <c r="G18" s="44"/>
      <c r="H18" s="44"/>
      <c r="I18" s="38"/>
      <c r="J18" s="38"/>
      <c r="K18" s="38"/>
      <c r="L18" s="45"/>
      <c r="M18" s="38"/>
      <c r="N18" s="38"/>
      <c r="O18" s="45"/>
      <c r="P18" s="38"/>
    </row>
    <row r="19" spans="2:16" ht="15" thickBot="1">
      <c r="B19" s="46"/>
      <c r="C19" s="47"/>
      <c r="D19" s="48"/>
      <c r="E19" s="48"/>
      <c r="F19" s="49"/>
      <c r="G19" s="50"/>
      <c r="H19" s="50"/>
      <c r="I19" s="38"/>
      <c r="J19" s="38"/>
      <c r="K19" s="38"/>
      <c r="L19" s="45"/>
      <c r="M19" s="38"/>
      <c r="N19" s="38"/>
      <c r="O19" s="45"/>
      <c r="P19" s="38"/>
    </row>
    <row r="20" spans="2:16" ht="15" thickBot="1">
      <c r="B20" s="407" t="s">
        <v>369</v>
      </c>
      <c r="C20" s="386" t="s">
        <v>99</v>
      </c>
      <c r="D20" s="387"/>
      <c r="E20" s="388"/>
      <c r="F20" s="401" t="s">
        <v>22</v>
      </c>
      <c r="G20" s="402"/>
      <c r="H20" s="403"/>
      <c r="I20" s="38"/>
      <c r="J20" s="404" t="s">
        <v>370</v>
      </c>
      <c r="K20" s="386" t="s">
        <v>99</v>
      </c>
      <c r="L20" s="387"/>
      <c r="M20" s="388"/>
      <c r="N20" s="401" t="s">
        <v>22</v>
      </c>
      <c r="O20" s="402"/>
      <c r="P20" s="403"/>
    </row>
    <row r="21" spans="2:16" ht="15" thickBot="1">
      <c r="B21" s="408"/>
      <c r="C21" s="51" t="s">
        <v>19</v>
      </c>
      <c r="D21" s="41" t="s">
        <v>25</v>
      </c>
      <c r="E21" s="41" t="s">
        <v>26</v>
      </c>
      <c r="F21" s="41" t="s">
        <v>19</v>
      </c>
      <c r="G21" s="41" t="s">
        <v>25</v>
      </c>
      <c r="H21" s="41" t="s">
        <v>26</v>
      </c>
      <c r="I21" s="40"/>
      <c r="J21" s="405"/>
      <c r="K21" s="41" t="s">
        <v>19</v>
      </c>
      <c r="L21" s="41" t="s">
        <v>25</v>
      </c>
      <c r="M21" s="41" t="s">
        <v>26</v>
      </c>
      <c r="N21" s="41" t="s">
        <v>19</v>
      </c>
      <c r="O21" s="41" t="s">
        <v>25</v>
      </c>
      <c r="P21" s="41" t="s">
        <v>26</v>
      </c>
    </row>
    <row r="22" spans="2:16" ht="15" thickBot="1">
      <c r="B22" s="209" t="s">
        <v>371</v>
      </c>
      <c r="C22" s="210">
        <f>'Region and Market Data'!C16</f>
        <v>38433030.161044486</v>
      </c>
      <c r="D22" s="219">
        <f>'Region and Market Data'!D16</f>
        <v>4120027.4304338321</v>
      </c>
      <c r="E22" s="220">
        <f>'Region and Market Data'!E16</f>
        <v>0.12007189993775604</v>
      </c>
      <c r="F22" s="221">
        <f>'Region and Market Data'!F16</f>
        <v>110865723.87790211</v>
      </c>
      <c r="G22" s="221">
        <f>'Region and Market Data'!G16</f>
        <v>16544083.253572419</v>
      </c>
      <c r="H22" s="222">
        <f>'Region and Market Data'!H16</f>
        <v>0.17540071550987182</v>
      </c>
      <c r="I22" s="40"/>
      <c r="J22" s="209" t="s">
        <v>372</v>
      </c>
      <c r="K22" s="210">
        <f>'Region and Market Data'!C52</f>
        <v>53404956.044660136</v>
      </c>
      <c r="L22" s="219">
        <f>'Region and Market Data'!D52</f>
        <v>4106045.4738473594</v>
      </c>
      <c r="M22" s="220">
        <f>'Region and Market Data'!E52</f>
        <v>8.3288766958642027E-2</v>
      </c>
      <c r="N22" s="221">
        <f>'Region and Market Data'!F52</f>
        <v>150729140.31013128</v>
      </c>
      <c r="O22" s="221">
        <f>'Region and Market Data'!G52</f>
        <v>16650258.234229624</v>
      </c>
      <c r="P22" s="222">
        <f>'Region and Market Data'!H52</f>
        <v>0.12418255564514599</v>
      </c>
    </row>
    <row r="23" spans="2:16">
      <c r="B23" s="94" t="s">
        <v>221</v>
      </c>
      <c r="C23" s="89">
        <f>'Region and Market Data'!C17</f>
        <v>8755288.9314698093</v>
      </c>
      <c r="D23" s="79">
        <f>'Region and Market Data'!D17</f>
        <v>994426.80409694649</v>
      </c>
      <c r="E23" s="91">
        <f>'Region and Market Data'!E17</f>
        <v>0.12813354853832082</v>
      </c>
      <c r="F23" s="92">
        <f>'Region and Market Data'!F17</f>
        <v>25530784.863473784</v>
      </c>
      <c r="G23" s="92">
        <f>'Region and Market Data'!G17</f>
        <v>3934168.5753174089</v>
      </c>
      <c r="H23" s="93">
        <f>'Region and Market Data'!H17</f>
        <v>0.18216597094772269</v>
      </c>
      <c r="I23" s="38"/>
      <c r="J23" s="94" t="s">
        <v>257</v>
      </c>
      <c r="K23" s="89">
        <f>'Region and Market Data'!C53</f>
        <v>6445261.3272252306</v>
      </c>
      <c r="L23" s="79">
        <f>'Region and Market Data'!D53</f>
        <v>632613.64871933684</v>
      </c>
      <c r="M23" s="91">
        <f>'Region and Market Data'!E53</f>
        <v>0.10883399161773148</v>
      </c>
      <c r="N23" s="92">
        <f>'Region and Market Data'!F53</f>
        <v>18697092.995223552</v>
      </c>
      <c r="O23" s="92">
        <f>'Region and Market Data'!G53</f>
        <v>2411195.0802614074</v>
      </c>
      <c r="P23" s="93">
        <f>'Region and Market Data'!H53</f>
        <v>0.14805416887982575</v>
      </c>
    </row>
    <row r="24" spans="2:16">
      <c r="B24" s="94" t="s">
        <v>222</v>
      </c>
      <c r="C24" s="89">
        <f>'Region and Market Data'!C18</f>
        <v>7145477.0454817088</v>
      </c>
      <c r="D24" s="79">
        <f>'Region and Market Data'!D18</f>
        <v>729883.84482133854</v>
      </c>
      <c r="E24" s="91">
        <f>'Region and Market Data'!E18</f>
        <v>0.11376716415657559</v>
      </c>
      <c r="F24" s="92">
        <f>'Region and Market Data'!F18</f>
        <v>21129152.643475402</v>
      </c>
      <c r="G24" s="92">
        <f>'Region and Market Data'!G18</f>
        <v>3043189.8337712474</v>
      </c>
      <c r="H24" s="93">
        <f>'Region and Market Data'!H18</f>
        <v>0.1682625285582475</v>
      </c>
      <c r="I24" s="38"/>
      <c r="J24" s="94" t="s">
        <v>258</v>
      </c>
      <c r="K24" s="89">
        <f>'Region and Market Data'!C54</f>
        <v>4009195.9340410009</v>
      </c>
      <c r="L24" s="79">
        <f>'Region and Market Data'!D54</f>
        <v>430997.87620131904</v>
      </c>
      <c r="M24" s="91">
        <f>'Region and Market Data'!E54</f>
        <v>0.12045109556108019</v>
      </c>
      <c r="N24" s="92">
        <f>'Region and Market Data'!F54</f>
        <v>11297223.882736677</v>
      </c>
      <c r="O24" s="92">
        <f>'Region and Market Data'!G54</f>
        <v>1591164.3277323395</v>
      </c>
      <c r="P24" s="93">
        <f>'Region and Market Data'!H54</f>
        <v>0.16393514986336064</v>
      </c>
    </row>
    <row r="25" spans="2:16">
      <c r="B25" s="94" t="s">
        <v>223</v>
      </c>
      <c r="C25" s="89">
        <f>'Region and Market Data'!C19</f>
        <v>728928.98170627852</v>
      </c>
      <c r="D25" s="79">
        <f>'Region and Market Data'!D19</f>
        <v>108983.8266346493</v>
      </c>
      <c r="E25" s="91">
        <f>'Region and Market Data'!E19</f>
        <v>0.17579591636950076</v>
      </c>
      <c r="F25" s="92">
        <f>'Region and Market Data'!F19</f>
        <v>2029412.7123497217</v>
      </c>
      <c r="G25" s="92">
        <f>'Region and Market Data'!G19</f>
        <v>383928.97172791767</v>
      </c>
      <c r="H25" s="93">
        <f>'Region and Market Data'!H19</f>
        <v>0.23332285956398244</v>
      </c>
      <c r="I25" s="38"/>
      <c r="J25" s="94" t="s">
        <v>259</v>
      </c>
      <c r="K25" s="89">
        <f>'Region and Market Data'!C55</f>
        <v>2428956.8204561388</v>
      </c>
      <c r="L25" s="79">
        <f>'Region and Market Data'!D55</f>
        <v>156354.59975613421</v>
      </c>
      <c r="M25" s="91">
        <f>'Region and Market Data'!E55</f>
        <v>6.8799809457184294E-2</v>
      </c>
      <c r="N25" s="92">
        <f>'Region and Market Data'!F55</f>
        <v>6888853.2399036018</v>
      </c>
      <c r="O25" s="92">
        <f>'Region and Market Data'!G55</f>
        <v>639072.7277908558</v>
      </c>
      <c r="P25" s="93">
        <f>'Region and Market Data'!H55</f>
        <v>0.10225522745195038</v>
      </c>
    </row>
    <row r="26" spans="2:16">
      <c r="B26" s="94" t="s">
        <v>224</v>
      </c>
      <c r="C26" s="89">
        <f>'Region and Market Data'!C20</f>
        <v>2550034.9827619842</v>
      </c>
      <c r="D26" s="79">
        <f>'Region and Market Data'!D20</f>
        <v>232849.96126312576</v>
      </c>
      <c r="E26" s="91">
        <f>'Region and Market Data'!E20</f>
        <v>0.10048829036211707</v>
      </c>
      <c r="F26" s="92">
        <f>'Region and Market Data'!F20</f>
        <v>7212185.2037456296</v>
      </c>
      <c r="G26" s="92">
        <f>'Region and Market Data'!G20</f>
        <v>935695.96649040934</v>
      </c>
      <c r="H26" s="93">
        <f>'Region and Market Data'!H20</f>
        <v>0.14907951421893934</v>
      </c>
      <c r="I26" s="38"/>
      <c r="J26" s="94" t="s">
        <v>260</v>
      </c>
      <c r="K26" s="89">
        <f>'Region and Market Data'!C56</f>
        <v>8962812.9275833499</v>
      </c>
      <c r="L26" s="79">
        <f>'Region and Market Data'!D56</f>
        <v>281320.06375420466</v>
      </c>
      <c r="M26" s="91">
        <f>'Region and Market Data'!E56</f>
        <v>3.240457236638479E-2</v>
      </c>
      <c r="N26" s="92">
        <f>'Region and Market Data'!F56</f>
        <v>24952791.565395311</v>
      </c>
      <c r="O26" s="92">
        <f>'Region and Market Data'!G56</f>
        <v>1705108.9298249856</v>
      </c>
      <c r="P26" s="93">
        <f>'Region and Market Data'!H56</f>
        <v>7.334532893253061E-2</v>
      </c>
    </row>
    <row r="27" spans="2:16">
      <c r="B27" s="94" t="s">
        <v>225</v>
      </c>
      <c r="C27" s="89">
        <f>'Region and Market Data'!C21</f>
        <v>1364884.6222230657</v>
      </c>
      <c r="D27" s="79">
        <f>'Region and Market Data'!D21</f>
        <v>152114.30964766187</v>
      </c>
      <c r="E27" s="91">
        <f>'Region and Market Data'!E21</f>
        <v>0.12542713823909191</v>
      </c>
      <c r="F27" s="92">
        <f>'Region and Market Data'!F21</f>
        <v>3699058.995595674</v>
      </c>
      <c r="G27" s="92">
        <f>'Region and Market Data'!G21</f>
        <v>572447.63462659437</v>
      </c>
      <c r="H27" s="93">
        <f>'Region and Market Data'!H21</f>
        <v>0.18308883597517753</v>
      </c>
      <c r="I27" s="38"/>
      <c r="J27" s="94" t="s">
        <v>261</v>
      </c>
      <c r="K27" s="89">
        <f>'Region and Market Data'!C57</f>
        <v>1475939.6369349924</v>
      </c>
      <c r="L27" s="79">
        <f>'Region and Market Data'!D57</f>
        <v>188595.77370395092</v>
      </c>
      <c r="M27" s="91">
        <f>'Region and Market Data'!E57</f>
        <v>0.1464999205655928</v>
      </c>
      <c r="N27" s="92">
        <f>'Region and Market Data'!F57</f>
        <v>4035744.3609859841</v>
      </c>
      <c r="O27" s="92">
        <f>'Region and Market Data'!G57</f>
        <v>682681.50606432976</v>
      </c>
      <c r="P27" s="93">
        <f>'Region and Market Data'!H57</f>
        <v>0.20359937633208516</v>
      </c>
    </row>
    <row r="28" spans="2:16" ht="15" thickBot="1">
      <c r="B28" s="95" t="s">
        <v>226</v>
      </c>
      <c r="C28" s="96">
        <f>'Region and Market Data'!C22</f>
        <v>1056368.0545841272</v>
      </c>
      <c r="D28" s="97">
        <f>'Region and Market Data'!D22</f>
        <v>138991.97363692522</v>
      </c>
      <c r="E28" s="98">
        <f>'Region and Market Data'!E22</f>
        <v>0.15151035275894084</v>
      </c>
      <c r="F28" s="99">
        <f>'Region and Market Data'!F22</f>
        <v>2841392.0444899844</v>
      </c>
      <c r="G28" s="99">
        <f>'Region and Market Data'!G22</f>
        <v>451110.7991486243</v>
      </c>
      <c r="H28" s="100">
        <f>'Region and Market Data'!H22</f>
        <v>0.18872707972245351</v>
      </c>
      <c r="I28" s="38"/>
      <c r="J28" s="94" t="s">
        <v>262</v>
      </c>
      <c r="K28" s="89">
        <f>'Region and Market Data'!C58</f>
        <v>5284917.2428691089</v>
      </c>
      <c r="L28" s="79">
        <f>'Region and Market Data'!D58</f>
        <v>293401.41046876367</v>
      </c>
      <c r="M28" s="91">
        <f>'Region and Market Data'!E58</f>
        <v>5.8780022005393763E-2</v>
      </c>
      <c r="N28" s="92">
        <f>'Region and Market Data'!F58</f>
        <v>14790067.643682938</v>
      </c>
      <c r="O28" s="92">
        <f>'Region and Market Data'!G58</f>
        <v>1266236.4454684407</v>
      </c>
      <c r="P28" s="93">
        <f>'Region and Market Data'!H58</f>
        <v>9.3630009640730899E-2</v>
      </c>
    </row>
    <row r="29" spans="2:16">
      <c r="B29" s="52"/>
      <c r="C29" s="38"/>
      <c r="D29" s="45"/>
      <c r="E29" s="45"/>
      <c r="F29" s="38"/>
      <c r="G29" s="45"/>
      <c r="H29" s="45"/>
      <c r="I29" s="38"/>
      <c r="J29" s="94" t="s">
        <v>263</v>
      </c>
      <c r="K29" s="89">
        <f>'Region and Market Data'!C59</f>
        <v>6241330.1580616534</v>
      </c>
      <c r="L29" s="79">
        <f>'Region and Market Data'!D59</f>
        <v>622330.08115229569</v>
      </c>
      <c r="M29" s="91">
        <f>'Region and Market Data'!E59</f>
        <v>0.11075459559249526</v>
      </c>
      <c r="N29" s="92">
        <f>'Region and Market Data'!F59</f>
        <v>18066534.408947062</v>
      </c>
      <c r="O29" s="92">
        <f>'Region and Market Data'!G59</f>
        <v>2486714.6244657654</v>
      </c>
      <c r="P29" s="93">
        <f>'Region and Market Data'!H59</f>
        <v>0.15961125731009579</v>
      </c>
    </row>
    <row r="30" spans="2:16" ht="15" thickBot="1">
      <c r="B30" s="52"/>
      <c r="C30" s="38"/>
      <c r="D30" s="45"/>
      <c r="E30" s="45"/>
      <c r="F30" s="38"/>
      <c r="G30" s="45"/>
      <c r="H30" s="45"/>
      <c r="I30" s="38"/>
      <c r="J30" s="95" t="s">
        <v>264</v>
      </c>
      <c r="K30" s="96">
        <f>'Region and Market Data'!C60</f>
        <v>5842229.8806638615</v>
      </c>
      <c r="L30" s="97">
        <f>'Region and Market Data'!D60</f>
        <v>334829.86469744146</v>
      </c>
      <c r="M30" s="98">
        <f>'Region and Market Data'!E60</f>
        <v>6.0796358304597682E-2</v>
      </c>
      <c r="N30" s="99">
        <f>'Region and Market Data'!F60</f>
        <v>16286584.267461319</v>
      </c>
      <c r="O30" s="99">
        <f>'Region and Market Data'!G60</f>
        <v>1393612.8614996001</v>
      </c>
      <c r="P30" s="100">
        <f>'Region and Market Data'!H60</f>
        <v>9.3575205612879311E-2</v>
      </c>
    </row>
    <row r="31" spans="2:16">
      <c r="D31" s="24"/>
      <c r="G31" s="24"/>
      <c r="L31" s="24"/>
      <c r="O31" s="24"/>
    </row>
    <row r="32" spans="2:16" ht="15" thickBot="1">
      <c r="B32" s="52"/>
      <c r="C32" s="38"/>
      <c r="D32" s="45"/>
      <c r="E32" s="45"/>
      <c r="F32" s="38"/>
      <c r="G32" s="45"/>
      <c r="H32" s="45"/>
      <c r="I32" s="38"/>
      <c r="J32" s="38"/>
      <c r="K32" s="38"/>
      <c r="L32" s="45"/>
      <c r="M32" s="38"/>
      <c r="N32" s="38"/>
      <c r="O32" s="45"/>
      <c r="P32" s="38"/>
    </row>
    <row r="33" spans="2:16" ht="15" thickBot="1">
      <c r="B33" s="404" t="s">
        <v>373</v>
      </c>
      <c r="C33" s="386" t="s">
        <v>99</v>
      </c>
      <c r="D33" s="387"/>
      <c r="E33" s="388"/>
      <c r="F33" s="401" t="s">
        <v>22</v>
      </c>
      <c r="G33" s="402"/>
      <c r="H33" s="403"/>
      <c r="I33" s="38"/>
      <c r="J33" s="404" t="s">
        <v>374</v>
      </c>
      <c r="K33" s="386" t="s">
        <v>99</v>
      </c>
      <c r="L33" s="387"/>
      <c r="M33" s="388"/>
      <c r="N33" s="401" t="s">
        <v>22</v>
      </c>
      <c r="O33" s="402"/>
      <c r="P33" s="403"/>
    </row>
    <row r="34" spans="2:16" ht="15" thickBot="1">
      <c r="B34" s="406"/>
      <c r="C34" s="41" t="s">
        <v>19</v>
      </c>
      <c r="D34" s="41" t="s">
        <v>25</v>
      </c>
      <c r="E34" s="41" t="s">
        <v>26</v>
      </c>
      <c r="F34" s="41" t="s">
        <v>19</v>
      </c>
      <c r="G34" s="41" t="s">
        <v>25</v>
      </c>
      <c r="H34" s="41" t="s">
        <v>26</v>
      </c>
      <c r="I34" s="40"/>
      <c r="J34" s="411"/>
      <c r="K34" s="41" t="s">
        <v>19</v>
      </c>
      <c r="L34" s="41" t="s">
        <v>25</v>
      </c>
      <c r="M34" s="41" t="s">
        <v>26</v>
      </c>
      <c r="N34" s="41" t="s">
        <v>19</v>
      </c>
      <c r="O34" s="41" t="s">
        <v>25</v>
      </c>
      <c r="P34" s="41" t="s">
        <v>26</v>
      </c>
    </row>
    <row r="35" spans="2:16" ht="15" thickBot="1">
      <c r="B35" s="209" t="s">
        <v>375</v>
      </c>
      <c r="C35" s="210">
        <f>'Region and Market Data'!C23</f>
        <v>25706982.394173294</v>
      </c>
      <c r="D35" s="219">
        <f>'Region and Market Data'!D23</f>
        <v>2135232.3329185434</v>
      </c>
      <c r="E35" s="220">
        <f>'Region and Market Data'!E23</f>
        <v>9.0584378646889591E-2</v>
      </c>
      <c r="F35" s="221">
        <f>'Region and Market Data'!F23</f>
        <v>71017515.251113236</v>
      </c>
      <c r="G35" s="221">
        <f>'Region and Market Data'!G23</f>
        <v>8213008.9651094079</v>
      </c>
      <c r="H35" s="222">
        <f>'Region and Market Data'!H23</f>
        <v>0.1307710139095497</v>
      </c>
      <c r="I35" s="40"/>
      <c r="J35" s="209" t="s">
        <v>376</v>
      </c>
      <c r="K35" s="210">
        <f>'Region and Market Data'!C61</f>
        <v>38881911.519349515</v>
      </c>
      <c r="L35" s="219">
        <f>'Region and Market Data'!D61</f>
        <v>1895707.5660000741</v>
      </c>
      <c r="M35" s="220">
        <f>'Region and Market Data'!E61</f>
        <v>5.1254450670069382E-2</v>
      </c>
      <c r="N35" s="221">
        <f>'Region and Market Data'!F61</f>
        <v>116783984.62188055</v>
      </c>
      <c r="O35" s="221">
        <f>'Region and Market Data'!G61</f>
        <v>10889567.987774178</v>
      </c>
      <c r="P35" s="222">
        <f>'Region and Market Data'!H61</f>
        <v>0.10283420348213974</v>
      </c>
    </row>
    <row r="36" spans="2:16">
      <c r="B36" s="94" t="s">
        <v>228</v>
      </c>
      <c r="C36" s="89">
        <f>'Region and Market Data'!C24</f>
        <v>1232203.8233837991</v>
      </c>
      <c r="D36" s="79">
        <f>'Region and Market Data'!D24</f>
        <v>104705.46992706647</v>
      </c>
      <c r="E36" s="91">
        <f>'Region and Market Data'!E24</f>
        <v>9.2865297413566916E-2</v>
      </c>
      <c r="F36" s="92">
        <f>'Region and Market Data'!F24</f>
        <v>3422906.1539404094</v>
      </c>
      <c r="G36" s="92">
        <f>'Region and Market Data'!G24</f>
        <v>394275.31032906286</v>
      </c>
      <c r="H36" s="93">
        <f>'Region and Market Data'!H24</f>
        <v>0.13018269002997013</v>
      </c>
      <c r="I36" s="38"/>
      <c r="J36" s="94" t="s">
        <v>266</v>
      </c>
      <c r="K36" s="89">
        <f>'Region and Market Data'!C62</f>
        <v>17003257.254065685</v>
      </c>
      <c r="L36" s="79">
        <f>'Region and Market Data'!D62</f>
        <v>895476.0473285038</v>
      </c>
      <c r="M36" s="91">
        <f>'Region and Market Data'!E62</f>
        <v>5.5592762021995014E-2</v>
      </c>
      <c r="N36" s="92">
        <f>'Region and Market Data'!F62</f>
        <v>50798755.847964354</v>
      </c>
      <c r="O36" s="92">
        <f>'Region and Market Data'!G62</f>
        <v>5135082.6982769221</v>
      </c>
      <c r="P36" s="93">
        <f>'Region and Market Data'!H62</f>
        <v>0.1124544379389697</v>
      </c>
    </row>
    <row r="37" spans="2:16">
      <c r="B37" s="94" t="s">
        <v>229</v>
      </c>
      <c r="C37" s="89">
        <f>'Region and Market Data'!C25</f>
        <v>2582027.8394004689</v>
      </c>
      <c r="D37" s="79">
        <f>'Region and Market Data'!D25</f>
        <v>256630.00591821689</v>
      </c>
      <c r="E37" s="91">
        <f>'Region and Market Data'!E25</f>
        <v>0.11035961340598521</v>
      </c>
      <c r="F37" s="92">
        <f>'Region and Market Data'!F25</f>
        <v>7098138.982008948</v>
      </c>
      <c r="G37" s="92">
        <f>'Region and Market Data'!G25</f>
        <v>939515.73973061796</v>
      </c>
      <c r="H37" s="93">
        <f>'Region and Market Data'!H25</f>
        <v>0.15255288443055531</v>
      </c>
      <c r="I37" s="38"/>
      <c r="J37" s="94" t="s">
        <v>267</v>
      </c>
      <c r="K37" s="89">
        <f>'Region and Market Data'!C63</f>
        <v>3165670.3496547178</v>
      </c>
      <c r="L37" s="79">
        <f>'Region and Market Data'!D63</f>
        <v>132438.54238874512</v>
      </c>
      <c r="M37" s="91">
        <f>'Region and Market Data'!E63</f>
        <v>4.3662519320644883E-2</v>
      </c>
      <c r="N37" s="92">
        <f>'Region and Market Data'!F63</f>
        <v>9332855.0966625828</v>
      </c>
      <c r="O37" s="92">
        <f>'Region and Market Data'!G63</f>
        <v>752809.30544553697</v>
      </c>
      <c r="P37" s="93">
        <f>'Region and Market Data'!H63</f>
        <v>8.773954402622762E-2</v>
      </c>
    </row>
    <row r="38" spans="2:16">
      <c r="B38" s="94" t="s">
        <v>230</v>
      </c>
      <c r="C38" s="89">
        <f>'Region and Market Data'!C26</f>
        <v>4756733.9960945295</v>
      </c>
      <c r="D38" s="79">
        <f>'Region and Market Data'!D26</f>
        <v>242439.43927342445</v>
      </c>
      <c r="E38" s="91">
        <f>'Region and Market Data'!E26</f>
        <v>5.3704833883092128E-2</v>
      </c>
      <c r="F38" s="92">
        <f>'Region and Market Data'!F26</f>
        <v>13634332.728311453</v>
      </c>
      <c r="G38" s="92">
        <f>'Region and Market Data'!G26</f>
        <v>1133081.3756797221</v>
      </c>
      <c r="H38" s="93">
        <f>'Region and Market Data'!H26</f>
        <v>9.0637436502801677E-2</v>
      </c>
      <c r="I38" s="38"/>
      <c r="J38" s="94" t="s">
        <v>268</v>
      </c>
      <c r="K38" s="89">
        <f>'Region and Market Data'!C64</f>
        <v>3846833.4735485883</v>
      </c>
      <c r="L38" s="79">
        <f>'Region and Market Data'!D64</f>
        <v>314918.43638523482</v>
      </c>
      <c r="M38" s="91">
        <f>'Region and Market Data'!E64</f>
        <v>8.916365005149178E-2</v>
      </c>
      <c r="N38" s="92">
        <f>'Region and Market Data'!F64</f>
        <v>11447393.894655634</v>
      </c>
      <c r="O38" s="92">
        <f>'Region and Market Data'!G64</f>
        <v>1147729.6344033927</v>
      </c>
      <c r="P38" s="93">
        <f>'Region and Market Data'!H64</f>
        <v>0.11143369389550223</v>
      </c>
    </row>
    <row r="39" spans="2:16" ht="15" thickBot="1">
      <c r="B39" s="94" t="s">
        <v>231</v>
      </c>
      <c r="C39" s="89">
        <f>'Region and Market Data'!C27</f>
        <v>1683584.2967554878</v>
      </c>
      <c r="D39" s="79">
        <f>'Region and Market Data'!D27</f>
        <v>128226.23172059911</v>
      </c>
      <c r="E39" s="91">
        <f>'Region and Market Data'!E27</f>
        <v>8.2441615601692872E-2</v>
      </c>
      <c r="F39" s="92">
        <f>'Region and Market Data'!F27</f>
        <v>4688893.4533401718</v>
      </c>
      <c r="G39" s="92">
        <f>'Region and Market Data'!G27</f>
        <v>495005.17592726601</v>
      </c>
      <c r="H39" s="93">
        <f>'Region and Market Data'!H27</f>
        <v>0.11803012936544439</v>
      </c>
      <c r="I39" s="38"/>
      <c r="J39" s="95" t="s">
        <v>269</v>
      </c>
      <c r="K39" s="96">
        <f>'Region and Market Data'!C65</f>
        <v>6607397.3784164721</v>
      </c>
      <c r="L39" s="97">
        <f>'Region and Market Data'!D65</f>
        <v>266900.45807641186</v>
      </c>
      <c r="M39" s="98">
        <f>'Region and Market Data'!E65</f>
        <v>4.2094564736748927E-2</v>
      </c>
      <c r="N39" s="99">
        <f>'Region and Market Data'!F65</f>
        <v>20335924.173602022</v>
      </c>
      <c r="O39" s="99">
        <f>'Region and Market Data'!G65</f>
        <v>1686831.6734279282</v>
      </c>
      <c r="P39" s="100">
        <f>'Region and Market Data'!H65</f>
        <v>9.0451139829575158E-2</v>
      </c>
    </row>
    <row r="40" spans="2:16">
      <c r="B40" s="94" t="s">
        <v>232</v>
      </c>
      <c r="C40" s="89">
        <f>'Region and Market Data'!C28</f>
        <v>3115492.3233338101</v>
      </c>
      <c r="D40" s="79">
        <f>'Region and Market Data'!D28</f>
        <v>291993.08068960719</v>
      </c>
      <c r="E40" s="91">
        <f>'Region and Market Data'!E28</f>
        <v>0.10341532105960691</v>
      </c>
      <c r="F40" s="92">
        <f>'Region and Market Data'!F28</f>
        <v>8756190.2256720737</v>
      </c>
      <c r="G40" s="92">
        <f>'Region and Market Data'!G28</f>
        <v>1102993.650796948</v>
      </c>
      <c r="H40" s="93">
        <f>'Region and Market Data'!H28</f>
        <v>0.14412195479441806</v>
      </c>
      <c r="I40" s="38"/>
      <c r="J40" s="38"/>
      <c r="K40" s="38"/>
      <c r="L40" s="45"/>
      <c r="M40" s="38"/>
      <c r="N40" s="38"/>
      <c r="O40" s="45"/>
      <c r="P40" s="38"/>
    </row>
    <row r="41" spans="2:16" ht="15" thickBot="1">
      <c r="B41" s="95" t="s">
        <v>233</v>
      </c>
      <c r="C41" s="96">
        <f>'Region and Market Data'!C29</f>
        <v>935747.54496694112</v>
      </c>
      <c r="D41" s="97">
        <f>'Region and Market Data'!D29</f>
        <v>125085.14231195347</v>
      </c>
      <c r="E41" s="98">
        <f>'Region and Market Data'!E29</f>
        <v>0.15429991806982671</v>
      </c>
      <c r="F41" s="99">
        <f>'Region and Market Data'!F29</f>
        <v>2488013.5074383882</v>
      </c>
      <c r="G41" s="99">
        <f>'Region and Market Data'!G29</f>
        <v>422350.6524526265</v>
      </c>
      <c r="H41" s="100">
        <f>'Region and Market Data'!H29</f>
        <v>0.20446252951357724</v>
      </c>
      <c r="I41" s="38"/>
      <c r="J41" s="38"/>
      <c r="K41" s="38"/>
      <c r="L41" s="45"/>
      <c r="M41" s="38"/>
      <c r="N41" s="38"/>
      <c r="O41" s="45"/>
      <c r="P41" s="38"/>
    </row>
    <row r="42" spans="2:16">
      <c r="B42" s="52"/>
      <c r="C42" s="38"/>
      <c r="D42" s="45"/>
      <c r="E42" s="54"/>
      <c r="F42" s="38"/>
      <c r="G42" s="45"/>
      <c r="H42" s="45"/>
      <c r="I42" s="38"/>
      <c r="J42" s="38"/>
      <c r="K42" s="38"/>
      <c r="L42" s="45"/>
      <c r="M42" s="38"/>
      <c r="N42" s="38"/>
      <c r="O42" s="45"/>
      <c r="P42" s="38"/>
    </row>
    <row r="43" spans="2:16" ht="15" thickBot="1">
      <c r="B43" s="52"/>
      <c r="C43" s="38"/>
      <c r="D43" s="45"/>
      <c r="E43" s="45"/>
      <c r="F43" s="38"/>
      <c r="G43" s="45"/>
      <c r="H43" s="45"/>
      <c r="I43" s="38"/>
      <c r="J43" s="38"/>
      <c r="K43" s="38"/>
      <c r="L43" s="45"/>
      <c r="M43" s="38"/>
      <c r="N43" s="38"/>
      <c r="O43" s="45"/>
      <c r="P43" s="38"/>
    </row>
    <row r="44" spans="2:16" ht="15" thickBot="1">
      <c r="B44" s="407" t="s">
        <v>377</v>
      </c>
      <c r="C44" s="386" t="s">
        <v>99</v>
      </c>
      <c r="D44" s="387"/>
      <c r="E44" s="388"/>
      <c r="F44" s="401" t="s">
        <v>22</v>
      </c>
      <c r="G44" s="402"/>
      <c r="H44" s="403"/>
      <c r="I44" s="38"/>
      <c r="J44" s="407" t="s">
        <v>378</v>
      </c>
      <c r="K44" s="386" t="s">
        <v>99</v>
      </c>
      <c r="L44" s="387"/>
      <c r="M44" s="388"/>
      <c r="N44" s="401" t="s">
        <v>22</v>
      </c>
      <c r="O44" s="402"/>
      <c r="P44" s="403"/>
    </row>
    <row r="45" spans="2:16" ht="15" thickBot="1">
      <c r="B45" s="408"/>
      <c r="C45" s="41" t="s">
        <v>19</v>
      </c>
      <c r="D45" s="41" t="s">
        <v>25</v>
      </c>
      <c r="E45" s="41" t="s">
        <v>26</v>
      </c>
      <c r="F45" s="41" t="s">
        <v>19</v>
      </c>
      <c r="G45" s="41" t="s">
        <v>25</v>
      </c>
      <c r="H45" s="41" t="s">
        <v>26</v>
      </c>
      <c r="I45" s="40"/>
      <c r="J45" s="408"/>
      <c r="K45" s="41" t="s">
        <v>19</v>
      </c>
      <c r="L45" s="41" t="s">
        <v>25</v>
      </c>
      <c r="M45" s="41" t="s">
        <v>26</v>
      </c>
      <c r="N45" s="41" t="s">
        <v>19</v>
      </c>
      <c r="O45" s="41" t="s">
        <v>25</v>
      </c>
      <c r="P45" s="41" t="s">
        <v>26</v>
      </c>
    </row>
    <row r="46" spans="2:16" ht="15" thickBot="1">
      <c r="B46" s="209" t="s">
        <v>379</v>
      </c>
      <c r="C46" s="210">
        <f>'Region and Market Data'!C30</f>
        <v>46709809.368912257</v>
      </c>
      <c r="D46" s="219">
        <f>'Region and Market Data'!D30</f>
        <v>5084811.5146052018</v>
      </c>
      <c r="E46" s="220">
        <f>'Region and Market Data'!E30</f>
        <v>0.12215764028151324</v>
      </c>
      <c r="F46" s="221">
        <f>'Region and Market Data'!F30</f>
        <v>137870312.81914964</v>
      </c>
      <c r="G46" s="221">
        <f>'Region and Market Data'!G30</f>
        <v>20941990.105652407</v>
      </c>
      <c r="H46" s="222">
        <f>'Region and Market Data'!H30</f>
        <v>0.17910109047715808</v>
      </c>
      <c r="I46" s="38"/>
      <c r="J46" s="209" t="s">
        <v>380</v>
      </c>
      <c r="K46" s="210">
        <f>'Region and Market Data'!C66</f>
        <v>44104999.555108882</v>
      </c>
      <c r="L46" s="219">
        <f>'Region and Market Data'!D66</f>
        <v>2967184.3723552823</v>
      </c>
      <c r="M46" s="220">
        <f>'Region and Market Data'!E66</f>
        <v>7.2127903710336783E-2</v>
      </c>
      <c r="N46" s="221">
        <f>'Region and Market Data'!F66</f>
        <v>127569163.12914105</v>
      </c>
      <c r="O46" s="221">
        <f>'Region and Market Data'!G66</f>
        <v>13068633.579431161</v>
      </c>
      <c r="P46" s="222">
        <f>'Region and Market Data'!H66</f>
        <v>0.11413600994532933</v>
      </c>
    </row>
    <row r="47" spans="2:16">
      <c r="B47" s="94" t="s">
        <v>235</v>
      </c>
      <c r="C47" s="89">
        <f>'Region and Market Data'!C31</f>
        <v>11255843.026634816</v>
      </c>
      <c r="D47" s="79">
        <f>'Region and Market Data'!D31</f>
        <v>1149613.1475749761</v>
      </c>
      <c r="E47" s="91">
        <f>'Region and Market Data'!E31</f>
        <v>0.1137529188760074</v>
      </c>
      <c r="F47" s="92">
        <f>'Region and Market Data'!F31</f>
        <v>34568729.319359414</v>
      </c>
      <c r="G47" s="92">
        <f>'Region and Market Data'!G31</f>
        <v>5043052.080607105</v>
      </c>
      <c r="H47" s="93">
        <f>'Region and Market Data'!H31</f>
        <v>0.17080224916867015</v>
      </c>
      <c r="I47" s="38"/>
      <c r="J47" s="94" t="s">
        <v>271</v>
      </c>
      <c r="K47" s="89">
        <f>'Region and Market Data'!C67</f>
        <v>946071.09663524339</v>
      </c>
      <c r="L47" s="79">
        <f>'Region and Market Data'!D67</f>
        <v>102742.02375274268</v>
      </c>
      <c r="M47" s="91">
        <f>'Region and Market Data'!E67</f>
        <v>0.12182910213396321</v>
      </c>
      <c r="N47" s="92">
        <f>'Region and Market Data'!F67</f>
        <v>2729466.3722338001</v>
      </c>
      <c r="O47" s="92">
        <f>'Region and Market Data'!G67</f>
        <v>416335.82058214722</v>
      </c>
      <c r="P47" s="93">
        <f>'Region and Market Data'!H67</f>
        <v>0.17998803408863778</v>
      </c>
    </row>
    <row r="48" spans="2:16">
      <c r="B48" s="94" t="s">
        <v>236</v>
      </c>
      <c r="C48" s="89">
        <f>'Region and Market Data'!C32</f>
        <v>3722680.9306888534</v>
      </c>
      <c r="D48" s="79">
        <f>'Region and Market Data'!D32</f>
        <v>233532.78017987451</v>
      </c>
      <c r="E48" s="91">
        <f>'Region and Market Data'!E32</f>
        <v>6.6931173485943254E-2</v>
      </c>
      <c r="F48" s="92">
        <f>'Region and Market Data'!F32</f>
        <v>11239695.413993467</v>
      </c>
      <c r="G48" s="92">
        <f>'Region and Market Data'!G32</f>
        <v>1338833.8045405522</v>
      </c>
      <c r="H48" s="93">
        <f>'Region and Market Data'!H32</f>
        <v>0.13522396912025228</v>
      </c>
      <c r="I48" s="38"/>
      <c r="J48" s="94" t="s">
        <v>272</v>
      </c>
      <c r="K48" s="89">
        <f>'Region and Market Data'!C68</f>
        <v>6065499.5209699655</v>
      </c>
      <c r="L48" s="79">
        <f>'Region and Market Data'!D68</f>
        <v>413007.35781033058</v>
      </c>
      <c r="M48" s="91">
        <f>'Region and Market Data'!E68</f>
        <v>7.3066418473275219E-2</v>
      </c>
      <c r="N48" s="92">
        <f>'Region and Market Data'!F68</f>
        <v>18129836.486684404</v>
      </c>
      <c r="O48" s="92">
        <f>'Region and Market Data'!G68</f>
        <v>1861682.2498899158</v>
      </c>
      <c r="P48" s="93">
        <f>'Region and Market Data'!H68</f>
        <v>0.11443721412963107</v>
      </c>
    </row>
    <row r="49" spans="2:16">
      <c r="B49" s="94" t="s">
        <v>237</v>
      </c>
      <c r="C49" s="89">
        <f>'Region and Market Data'!C33</f>
        <v>1422988.3799387265</v>
      </c>
      <c r="D49" s="79">
        <f>'Region and Market Data'!D33</f>
        <v>190151.54452076391</v>
      </c>
      <c r="E49" s="91">
        <f>'Region and Market Data'!E33</f>
        <v>0.15423901935595374</v>
      </c>
      <c r="F49" s="92">
        <f>'Region and Market Data'!F33</f>
        <v>4075803.2789337719</v>
      </c>
      <c r="G49" s="92">
        <f>'Region and Market Data'!G33</f>
        <v>675632.43061683606</v>
      </c>
      <c r="H49" s="93">
        <f>'Region and Market Data'!H33</f>
        <v>0.19870543591986564</v>
      </c>
      <c r="I49" s="38"/>
      <c r="J49" s="94" t="s">
        <v>273</v>
      </c>
      <c r="K49" s="89">
        <f>'Region and Market Data'!C69</f>
        <v>2253016.1225602985</v>
      </c>
      <c r="L49" s="79">
        <f>'Region and Market Data'!D69</f>
        <v>114539.23440116411</v>
      </c>
      <c r="M49" s="91">
        <f>'Region and Market Data'!E69</f>
        <v>5.3561128032467514E-2</v>
      </c>
      <c r="N49" s="92">
        <f>'Region and Market Data'!F69</f>
        <v>6354955.7815608904</v>
      </c>
      <c r="O49" s="92">
        <f>'Region and Market Data'!G69</f>
        <v>456397.09896180686</v>
      </c>
      <c r="P49" s="93">
        <f>'Region and Market Data'!H69</f>
        <v>7.7374342364040782E-2</v>
      </c>
    </row>
    <row r="50" spans="2:16">
      <c r="B50" s="94" t="s">
        <v>238</v>
      </c>
      <c r="C50" s="89">
        <f>'Region and Market Data'!C34</f>
        <v>1642153.1664756688</v>
      </c>
      <c r="D50" s="79">
        <f>'Region and Market Data'!D34</f>
        <v>228146.91175133153</v>
      </c>
      <c r="E50" s="91">
        <f>'Region and Market Data'!E34</f>
        <v>0.16134788017313906</v>
      </c>
      <c r="F50" s="92">
        <f>'Region and Market Data'!F34</f>
        <v>4613500.8286125632</v>
      </c>
      <c r="G50" s="92">
        <f>'Region and Market Data'!G34</f>
        <v>808533.97963897325</v>
      </c>
      <c r="H50" s="93">
        <f>'Region and Market Data'!H34</f>
        <v>0.21249435585938931</v>
      </c>
      <c r="I50" s="38"/>
      <c r="J50" s="94" t="s">
        <v>274</v>
      </c>
      <c r="K50" s="89">
        <f>'Region and Market Data'!C70</f>
        <v>6548499.0053898664</v>
      </c>
      <c r="L50" s="79">
        <f>'Region and Market Data'!D70</f>
        <v>416670.78697459772</v>
      </c>
      <c r="M50" s="91">
        <f>'Region and Market Data'!E70</f>
        <v>6.7952129794380242E-2</v>
      </c>
      <c r="N50" s="92">
        <f>'Region and Market Data'!F70</f>
        <v>18460692.953959294</v>
      </c>
      <c r="O50" s="92">
        <f>'Region and Market Data'!G70</f>
        <v>1579007.9666106328</v>
      </c>
      <c r="P50" s="93">
        <f>'Region and Market Data'!H70</f>
        <v>9.3533789298518508E-2</v>
      </c>
    </row>
    <row r="51" spans="2:16">
      <c r="B51" s="94" t="s">
        <v>239</v>
      </c>
      <c r="C51" s="89">
        <f>'Region and Market Data'!C35</f>
        <v>1021143.8783931562</v>
      </c>
      <c r="D51" s="79">
        <f>'Region and Market Data'!D35</f>
        <v>116296.43230034295</v>
      </c>
      <c r="E51" s="91">
        <f>'Region and Market Data'!E35</f>
        <v>0.12852601043691736</v>
      </c>
      <c r="F51" s="92">
        <f>'Region and Market Data'!F35</f>
        <v>2799356.7440802171</v>
      </c>
      <c r="G51" s="92">
        <f>'Region and Market Data'!G35</f>
        <v>429104.14361332916</v>
      </c>
      <c r="H51" s="93">
        <f>'Region and Market Data'!H35</f>
        <v>0.18103730527657896</v>
      </c>
      <c r="I51" s="38"/>
      <c r="J51" s="94" t="s">
        <v>275</v>
      </c>
      <c r="K51" s="89">
        <f>'Region and Market Data'!C71</f>
        <v>4180979.6490899133</v>
      </c>
      <c r="L51" s="79">
        <f>'Region and Market Data'!D71</f>
        <v>284736.80240185512</v>
      </c>
      <c r="M51" s="91">
        <f>'Region and Market Data'!E71</f>
        <v>7.3079839631631616E-2</v>
      </c>
      <c r="N51" s="92">
        <f>'Region and Market Data'!F71</f>
        <v>12094638.239168748</v>
      </c>
      <c r="O51" s="92">
        <f>'Region and Market Data'!G71</f>
        <v>1158989.6052254103</v>
      </c>
      <c r="P51" s="93">
        <f>'Region and Market Data'!H71</f>
        <v>0.10598270336045762</v>
      </c>
    </row>
    <row r="52" spans="2:16">
      <c r="B52" s="94" t="s">
        <v>240</v>
      </c>
      <c r="C52" s="89">
        <f>'Region and Market Data'!C36</f>
        <v>2871026.2272439441</v>
      </c>
      <c r="D52" s="79">
        <f>'Region and Market Data'!D36</f>
        <v>376024.61915552709</v>
      </c>
      <c r="E52" s="91">
        <f>'Region and Market Data'!E36</f>
        <v>0.15071117306558532</v>
      </c>
      <c r="F52" s="92">
        <f>'Region and Market Data'!F36</f>
        <v>8337664.3322931798</v>
      </c>
      <c r="G52" s="92">
        <f>'Region and Market Data'!G36</f>
        <v>1359422.6949617919</v>
      </c>
      <c r="H52" s="93">
        <f>'Region and Market Data'!H36</f>
        <v>0.19480877355827148</v>
      </c>
      <c r="I52" s="38"/>
      <c r="J52" s="94" t="s">
        <v>276</v>
      </c>
      <c r="K52" s="89">
        <f>'Region and Market Data'!C72</f>
        <v>3337580.1874951376</v>
      </c>
      <c r="L52" s="79">
        <f>'Region and Market Data'!D72</f>
        <v>261725.24027812295</v>
      </c>
      <c r="M52" s="91">
        <f>'Region and Market Data'!E72</f>
        <v>8.5090241500148711E-2</v>
      </c>
      <c r="N52" s="92">
        <f>'Region and Market Data'!F72</f>
        <v>9275755.9633989856</v>
      </c>
      <c r="O52" s="92">
        <f>'Region and Market Data'!G72</f>
        <v>1127851.0613401411</v>
      </c>
      <c r="P52" s="93">
        <f>'Region and Market Data'!H72</f>
        <v>0.13842221710947453</v>
      </c>
    </row>
    <row r="53" spans="2:16">
      <c r="B53" s="94" t="s">
        <v>241</v>
      </c>
      <c r="C53" s="89">
        <f>'Region and Market Data'!C37</f>
        <v>4865197.9536735173</v>
      </c>
      <c r="D53" s="79">
        <f>'Region and Market Data'!D37</f>
        <v>374559.36272247415</v>
      </c>
      <c r="E53" s="91">
        <f>'Region and Market Data'!E37</f>
        <v>8.3408930631210881E-2</v>
      </c>
      <c r="F53" s="92">
        <f>'Region and Market Data'!F37</f>
        <v>14493186.835827131</v>
      </c>
      <c r="G53" s="92">
        <f>'Region and Market Data'!G37</f>
        <v>1859771.6715142969</v>
      </c>
      <c r="H53" s="93">
        <f>'Region and Market Data'!H37</f>
        <v>0.14721052441685153</v>
      </c>
      <c r="I53" s="38"/>
      <c r="J53" s="94" t="s">
        <v>277</v>
      </c>
      <c r="K53" s="89">
        <f>'Region and Market Data'!C73</f>
        <v>4860383.7517215852</v>
      </c>
      <c r="L53" s="79">
        <f>'Region and Market Data'!D73</f>
        <v>374448.17034125794</v>
      </c>
      <c r="M53" s="91">
        <f>'Region and Market Data'!E73</f>
        <v>8.3471588824296006E-2</v>
      </c>
      <c r="N53" s="92">
        <f>'Region and Market Data'!F73</f>
        <v>14723000.189870512</v>
      </c>
      <c r="O53" s="92">
        <f>'Region and Market Data'!G73</f>
        <v>1574591.1493624654</v>
      </c>
      <c r="P53" s="93">
        <f>'Region and Market Data'!H73</f>
        <v>0.1197552604662217</v>
      </c>
    </row>
    <row r="54" spans="2:16">
      <c r="B54" s="94" t="s">
        <v>242</v>
      </c>
      <c r="C54" s="89">
        <f>'Region and Market Data'!C38</f>
        <v>3675172.1843700241</v>
      </c>
      <c r="D54" s="79">
        <f>'Region and Market Data'!D38</f>
        <v>390255.21462057019</v>
      </c>
      <c r="E54" s="91">
        <f>'Region and Market Data'!E38</f>
        <v>0.11880215488379166</v>
      </c>
      <c r="F54" s="92">
        <f>'Region and Market Data'!F38</f>
        <v>10938437.37675981</v>
      </c>
      <c r="G54" s="92">
        <f>'Region and Market Data'!G38</f>
        <v>1597271.1142872944</v>
      </c>
      <c r="H54" s="93">
        <f>'Region and Market Data'!H38</f>
        <v>0.17099268650256444</v>
      </c>
      <c r="I54" s="38"/>
      <c r="J54" s="94" t="s">
        <v>278</v>
      </c>
      <c r="K54" s="89">
        <f>'Region and Market Data'!C74</f>
        <v>897947.90240732487</v>
      </c>
      <c r="L54" s="79">
        <f>'Region and Market Data'!D74</f>
        <v>42484.978695445112</v>
      </c>
      <c r="M54" s="91">
        <f>'Region and Market Data'!E74</f>
        <v>4.9663144383980423E-2</v>
      </c>
      <c r="N54" s="92">
        <f>'Region and Market Data'!F74</f>
        <v>2519879.925727868</v>
      </c>
      <c r="O54" s="92">
        <f>'Region and Market Data'!G74</f>
        <v>239767.81423974317</v>
      </c>
      <c r="P54" s="93">
        <f>'Region and Market Data'!H74</f>
        <v>0.10515615132768963</v>
      </c>
    </row>
    <row r="55" spans="2:16" ht="15" thickBot="1">
      <c r="B55" s="95" t="s">
        <v>243</v>
      </c>
      <c r="C55" s="96">
        <f>'Region and Market Data'!C39</f>
        <v>2621229.0857035564</v>
      </c>
      <c r="D55" s="97">
        <f>'Region and Market Data'!D39</f>
        <v>324741.61143209413</v>
      </c>
      <c r="E55" s="98">
        <f>'Region and Market Data'!E39</f>
        <v>0.14140796110160156</v>
      </c>
      <c r="F55" s="99">
        <f>'Region and Market Data'!F39</f>
        <v>7418493.4722856451</v>
      </c>
      <c r="G55" s="99">
        <f>'Region and Market Data'!G39</f>
        <v>1226275.3389930604</v>
      </c>
      <c r="H55" s="100">
        <f>'Region and Market Data'!H39</f>
        <v>0.19803490649012614</v>
      </c>
      <c r="I55" s="38"/>
      <c r="J55" s="95" t="s">
        <v>279</v>
      </c>
      <c r="K55" s="96">
        <f>'Region and Market Data'!C75</f>
        <v>3960528.7980692694</v>
      </c>
      <c r="L55" s="97">
        <f>'Region and Market Data'!D75</f>
        <v>389991.08724914212</v>
      </c>
      <c r="M55" s="98">
        <f>'Region and Market Data'!E75</f>
        <v>0.10922474955727716</v>
      </c>
      <c r="N55" s="99">
        <f>'Region and Market Data'!F75</f>
        <v>11031340.472118797</v>
      </c>
      <c r="O55" s="99">
        <f>'Region and Market Data'!G75</f>
        <v>1578960.9947192352</v>
      </c>
      <c r="P55" s="100">
        <f>'Region and Market Data'!H75</f>
        <v>0.16704375850488201</v>
      </c>
    </row>
  </sheetData>
  <mergeCells count="26">
    <mergeCell ref="B2:P2"/>
    <mergeCell ref="B3:P3"/>
    <mergeCell ref="B44:B45"/>
    <mergeCell ref="C44:E44"/>
    <mergeCell ref="F44:H44"/>
    <mergeCell ref="J44:J45"/>
    <mergeCell ref="K44:M44"/>
    <mergeCell ref="N44:P44"/>
    <mergeCell ref="B33:B34"/>
    <mergeCell ref="C33:E33"/>
    <mergeCell ref="F33:H33"/>
    <mergeCell ref="J33:J34"/>
    <mergeCell ref="K33:M33"/>
    <mergeCell ref="N33:P3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</mergeCells>
  <conditionalFormatting sqref="B6:P55">
    <cfRule type="cellIs" dxfId="70" priority="1" operator="lessThan">
      <formula>0</formula>
    </cfRule>
  </conditionalFormatting>
  <conditionalFormatting sqref="C4:E4">
    <cfRule type="cellIs" dxfId="69" priority="8" operator="lessThan">
      <formula>0</formula>
    </cfRule>
  </conditionalFormatting>
  <conditionalFormatting sqref="K4:M4">
    <cfRule type="cellIs" dxfId="68" priority="7" operator="lessThan">
      <formula>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66"/>
  </sheetPr>
  <dimension ref="A1:Z702"/>
  <sheetViews>
    <sheetView topLeftCell="A165" zoomScale="55" zoomScaleNormal="55" workbookViewId="0">
      <selection activeCell="L210" sqref="L210"/>
    </sheetView>
  </sheetViews>
  <sheetFormatPr defaultColWidth="14.44140625" defaultRowHeight="14.4"/>
  <cols>
    <col min="1" max="1" width="12.109375" style="206" customWidth="1"/>
    <col min="2" max="2" width="48.44140625" bestFit="1" customWidth="1"/>
    <col min="3" max="3" width="13.77734375" style="168" bestFit="1" customWidth="1"/>
    <col min="4" max="4" width="15" style="168" bestFit="1" customWidth="1"/>
    <col min="5" max="5" width="16.77734375" style="168" bestFit="1" customWidth="1"/>
    <col min="6" max="6" width="14.6640625" style="168" bestFit="1" customWidth="1"/>
    <col min="7" max="7" width="15" style="168" bestFit="1" customWidth="1"/>
    <col min="8" max="8" width="16.77734375" style="168" bestFit="1" customWidth="1"/>
    <col min="9" max="9" width="6.44140625" style="168" bestFit="1" customWidth="1"/>
    <col min="10" max="11" width="13.33203125" style="168" customWidth="1"/>
    <col min="12" max="12" width="48.44140625" bestFit="1" customWidth="1"/>
    <col min="13" max="13" width="48.21875" style="226" customWidth="1"/>
    <col min="14" max="14" width="13.77734375" bestFit="1" customWidth="1"/>
    <col min="15" max="15" width="11.33203125" bestFit="1" customWidth="1"/>
    <col min="16" max="16" width="6.44140625" bestFit="1" customWidth="1"/>
    <col min="17" max="17" width="14.6640625" bestFit="1" customWidth="1"/>
    <col min="18" max="18" width="13.21875" bestFit="1" customWidth="1"/>
    <col min="19" max="19" width="6.21875" bestFit="1" customWidth="1"/>
    <col min="20" max="20" width="9.5546875" bestFit="1" customWidth="1"/>
    <col min="21" max="21" width="22.109375" bestFit="1" customWidth="1"/>
    <col min="22" max="22" width="14.6640625" bestFit="1" customWidth="1"/>
    <col min="23" max="23" width="16.109375" bestFit="1" customWidth="1"/>
    <col min="24" max="24" width="23.21875" bestFit="1" customWidth="1"/>
    <col min="25" max="25" width="13.33203125" bestFit="1" customWidth="1"/>
    <col min="26" max="26" width="15.77734375" bestFit="1" customWidth="1"/>
  </cols>
  <sheetData>
    <row r="1" spans="1:19" ht="15" customHeight="1">
      <c r="I1" s="197"/>
      <c r="J1" s="227"/>
      <c r="K1" s="227"/>
    </row>
    <row r="2" spans="1:19" ht="15" customHeight="1">
      <c r="I2" s="197"/>
      <c r="J2" s="227"/>
      <c r="K2" s="227"/>
    </row>
    <row r="3" spans="1:19">
      <c r="I3" s="197"/>
      <c r="J3" s="227"/>
      <c r="K3" s="227"/>
      <c r="L3" s="181"/>
      <c r="N3" s="181"/>
      <c r="O3" s="181"/>
      <c r="P3" s="181"/>
      <c r="Q3" s="181"/>
      <c r="R3" s="181"/>
      <c r="S3" s="181"/>
    </row>
    <row r="4" spans="1:19">
      <c r="I4" s="313"/>
      <c r="J4" s="228"/>
      <c r="K4" s="228"/>
      <c r="L4" s="205" t="s">
        <v>138</v>
      </c>
      <c r="M4" s="237" t="s">
        <v>282</v>
      </c>
      <c r="N4" s="238">
        <v>51994773.915536359</v>
      </c>
      <c r="O4" s="238">
        <v>5128667.2967043668</v>
      </c>
      <c r="P4" s="239">
        <v>0.10943233109625407</v>
      </c>
      <c r="Q4" s="240">
        <v>145462384.54231679</v>
      </c>
      <c r="R4" s="240">
        <v>19628144.547024235</v>
      </c>
      <c r="S4" s="239">
        <v>0.15598413077202614</v>
      </c>
    </row>
    <row r="5" spans="1:19">
      <c r="I5" s="314"/>
      <c r="J5" s="229"/>
      <c r="K5" s="229"/>
      <c r="L5" s="205" t="s">
        <v>157</v>
      </c>
      <c r="M5" s="241" t="s">
        <v>283</v>
      </c>
      <c r="N5" s="242">
        <v>3893740.5178009658</v>
      </c>
      <c r="O5" s="242">
        <v>354251.78957775747</v>
      </c>
      <c r="P5" s="243">
        <v>0.10008558206529131</v>
      </c>
      <c r="Q5" s="244">
        <v>10550242.505346846</v>
      </c>
      <c r="R5" s="244">
        <v>1375046.653342301</v>
      </c>
      <c r="S5" s="243">
        <v>0.14986564597876006</v>
      </c>
    </row>
    <row r="6" spans="1:19">
      <c r="A6" s="228"/>
      <c r="B6" s="228"/>
      <c r="C6" s="228"/>
      <c r="D6" s="228"/>
      <c r="E6" s="228"/>
      <c r="F6" s="228"/>
      <c r="G6" s="228"/>
      <c r="H6" s="228"/>
      <c r="I6" s="313"/>
      <c r="J6" s="228"/>
      <c r="K6" s="228"/>
      <c r="L6" s="205" t="s">
        <v>158</v>
      </c>
      <c r="M6" s="237" t="s">
        <v>284</v>
      </c>
      <c r="N6" s="238">
        <v>9782412.1843142603</v>
      </c>
      <c r="O6" s="238">
        <v>908663.41183372401</v>
      </c>
      <c r="P6" s="239">
        <v>0.10239904634799792</v>
      </c>
      <c r="Q6" s="240">
        <v>27317178.362512399</v>
      </c>
      <c r="R6" s="240">
        <v>3484769.2589527406</v>
      </c>
      <c r="S6" s="239">
        <v>0.14621976501873024</v>
      </c>
    </row>
    <row r="7" spans="1:19">
      <c r="A7" s="228"/>
      <c r="B7" s="228"/>
      <c r="C7" s="228"/>
      <c r="D7" s="228"/>
      <c r="E7" s="228"/>
      <c r="F7" s="228"/>
      <c r="G7" s="228"/>
      <c r="H7" s="228"/>
      <c r="I7" s="314"/>
      <c r="J7" s="229"/>
      <c r="K7" s="229"/>
      <c r="L7" s="205" t="s">
        <v>159</v>
      </c>
      <c r="M7" s="241" t="s">
        <v>285</v>
      </c>
      <c r="N7" s="242">
        <v>4001157.3561979602</v>
      </c>
      <c r="O7" s="242">
        <v>454771.24947176315</v>
      </c>
      <c r="P7" s="243">
        <v>0.12823512042561538</v>
      </c>
      <c r="Q7" s="244">
        <v>10800424.334618008</v>
      </c>
      <c r="R7" s="244">
        <v>1561839.4843290597</v>
      </c>
      <c r="S7" s="243">
        <v>0.16905613896918545</v>
      </c>
    </row>
    <row r="8" spans="1:19" ht="26.4">
      <c r="A8" s="317" t="s">
        <v>1</v>
      </c>
      <c r="B8" s="317" t="s">
        <v>0</v>
      </c>
      <c r="C8" s="317" t="s">
        <v>3</v>
      </c>
      <c r="D8" s="317" t="s">
        <v>466</v>
      </c>
      <c r="E8" s="317" t="s">
        <v>467</v>
      </c>
      <c r="F8" s="317" t="s">
        <v>6</v>
      </c>
      <c r="G8" s="317" t="s">
        <v>468</v>
      </c>
      <c r="H8" s="317" t="s">
        <v>469</v>
      </c>
      <c r="I8" s="313"/>
      <c r="J8" s="228"/>
      <c r="K8" s="228"/>
      <c r="L8" s="205" t="s">
        <v>160</v>
      </c>
      <c r="M8" s="237" t="s">
        <v>290</v>
      </c>
      <c r="N8" s="238">
        <v>1716752.2772732016</v>
      </c>
      <c r="O8" s="238">
        <v>197268.77059865813</v>
      </c>
      <c r="P8" s="239">
        <v>0.12982620063470746</v>
      </c>
      <c r="Q8" s="240">
        <v>4516484.3319596443</v>
      </c>
      <c r="R8" s="240">
        <v>650372.31106123049</v>
      </c>
      <c r="S8" s="239">
        <v>0.16822386613362947</v>
      </c>
    </row>
    <row r="9" spans="1:19">
      <c r="A9" s="412" t="s">
        <v>482</v>
      </c>
      <c r="B9" s="318" t="s">
        <v>282</v>
      </c>
      <c r="C9" s="260">
        <v>58990807.509856239</v>
      </c>
      <c r="D9" s="260">
        <v>6291894.8559317291</v>
      </c>
      <c r="E9" s="261">
        <v>0.11939325764178113</v>
      </c>
      <c r="F9" s="262">
        <v>171222400.52264264</v>
      </c>
      <c r="G9" s="262">
        <v>24997974.672154903</v>
      </c>
      <c r="H9" s="261">
        <v>0.17095621697099331</v>
      </c>
      <c r="I9" s="314"/>
      <c r="J9" s="229"/>
      <c r="K9" s="229"/>
      <c r="L9" s="205" t="s">
        <v>161</v>
      </c>
      <c r="M9" s="241" t="s">
        <v>286</v>
      </c>
      <c r="N9" s="242">
        <v>11005286.959757388</v>
      </c>
      <c r="O9" s="242">
        <v>1109929.5686161108</v>
      </c>
      <c r="P9" s="243">
        <v>0.1121666984569718</v>
      </c>
      <c r="Q9" s="244">
        <v>31260238.95689271</v>
      </c>
      <c r="R9" s="244">
        <v>4382983.7466855086</v>
      </c>
      <c r="S9" s="243">
        <v>0.16307408298973097</v>
      </c>
    </row>
    <row r="10" spans="1:19">
      <c r="A10" s="412"/>
      <c r="B10" s="319" t="s">
        <v>283</v>
      </c>
      <c r="C10" s="264">
        <v>4441847.5315976953</v>
      </c>
      <c r="D10" s="264">
        <v>480401.53391003329</v>
      </c>
      <c r="E10" s="265">
        <v>0.12126923708929738</v>
      </c>
      <c r="F10" s="266">
        <v>12438108.485604215</v>
      </c>
      <c r="G10" s="266">
        <v>1780155.5644669645</v>
      </c>
      <c r="H10" s="265">
        <v>0.16702603001149435</v>
      </c>
      <c r="I10" s="313"/>
      <c r="J10" s="228"/>
      <c r="K10" s="228"/>
      <c r="L10" s="205" t="s">
        <v>162</v>
      </c>
      <c r="M10" s="237" t="s">
        <v>287</v>
      </c>
      <c r="N10" s="238">
        <v>5126034.0868982831</v>
      </c>
      <c r="O10" s="238">
        <v>511402.68231664877</v>
      </c>
      <c r="P10" s="239">
        <v>0.11082200017295052</v>
      </c>
      <c r="Q10" s="240">
        <v>14416669.687492186</v>
      </c>
      <c r="R10" s="240">
        <v>2071457.0075402092</v>
      </c>
      <c r="S10" s="239">
        <v>0.16779435569418374</v>
      </c>
    </row>
    <row r="11" spans="1:19">
      <c r="A11" s="412"/>
      <c r="B11" s="318" t="s">
        <v>284</v>
      </c>
      <c r="C11" s="260">
        <v>11032129.923140805</v>
      </c>
      <c r="D11" s="260">
        <v>1121359.4948570747</v>
      </c>
      <c r="E11" s="261">
        <v>0.11314554231393521</v>
      </c>
      <c r="F11" s="262">
        <v>31724075.406045064</v>
      </c>
      <c r="G11" s="262">
        <v>4287837.882890854</v>
      </c>
      <c r="H11" s="261">
        <v>0.15628374259671091</v>
      </c>
      <c r="I11" s="314"/>
      <c r="J11" s="229"/>
      <c r="K11" s="229"/>
      <c r="L11" s="205" t="s">
        <v>163</v>
      </c>
      <c r="M11" s="241" t="s">
        <v>288</v>
      </c>
      <c r="N11" s="242">
        <v>6518638.8466020813</v>
      </c>
      <c r="O11" s="242">
        <v>766774.49461479113</v>
      </c>
      <c r="P11" s="243">
        <v>0.1333088626038039</v>
      </c>
      <c r="Q11" s="244">
        <v>17924957.791040063</v>
      </c>
      <c r="R11" s="244">
        <v>2588933.8710440546</v>
      </c>
      <c r="S11" s="243">
        <v>0.16881389104176153</v>
      </c>
    </row>
    <row r="12" spans="1:19">
      <c r="A12" s="412"/>
      <c r="B12" s="319" t="s">
        <v>285</v>
      </c>
      <c r="C12" s="264">
        <v>4679172.9574317494</v>
      </c>
      <c r="D12" s="264">
        <v>672131.45657855226</v>
      </c>
      <c r="E12" s="265">
        <v>0.16773758306107861</v>
      </c>
      <c r="F12" s="266">
        <v>13219461.752645168</v>
      </c>
      <c r="G12" s="266">
        <v>2471170.21327837</v>
      </c>
      <c r="H12" s="265">
        <v>0.22991283816850683</v>
      </c>
      <c r="I12" s="313"/>
      <c r="J12" s="228"/>
      <c r="K12" s="228"/>
      <c r="L12" s="205" t="s">
        <v>164</v>
      </c>
      <c r="M12" s="237" t="s">
        <v>289</v>
      </c>
      <c r="N12" s="238">
        <v>9950751.6866918057</v>
      </c>
      <c r="O12" s="238">
        <v>825605.32967507467</v>
      </c>
      <c r="P12" s="239">
        <v>9.0475845249345502E-2</v>
      </c>
      <c r="Q12" s="240">
        <v>28676188.572454914</v>
      </c>
      <c r="R12" s="240">
        <v>3512742.214069128</v>
      </c>
      <c r="S12" s="239">
        <v>0.13959702355708908</v>
      </c>
    </row>
    <row r="13" spans="1:19">
      <c r="A13" s="412"/>
      <c r="B13" s="318" t="s">
        <v>290</v>
      </c>
      <c r="C13" s="260">
        <v>1991003.5858561324</v>
      </c>
      <c r="D13" s="260">
        <v>250040.41641180706</v>
      </c>
      <c r="E13" s="261">
        <v>0.143621887470264</v>
      </c>
      <c r="F13" s="262">
        <v>5443271.8981511518</v>
      </c>
      <c r="G13" s="262">
        <v>906818.83204072155</v>
      </c>
      <c r="H13" s="261">
        <v>0.1998960021905905</v>
      </c>
      <c r="I13" s="314"/>
      <c r="J13" s="229"/>
      <c r="K13" s="229"/>
      <c r="L13" s="205" t="s">
        <v>165</v>
      </c>
      <c r="M13" s="241" t="s">
        <v>291</v>
      </c>
      <c r="N13" s="242">
        <v>42635971.107865058</v>
      </c>
      <c r="O13" s="242">
        <v>4323801.0063483492</v>
      </c>
      <c r="P13" s="243">
        <v>0.11285711550380639</v>
      </c>
      <c r="Q13" s="244">
        <v>119360620.38159341</v>
      </c>
      <c r="R13" s="244">
        <v>15525174.986340702</v>
      </c>
      <c r="S13" s="243">
        <v>0.14951710302049231</v>
      </c>
    </row>
    <row r="14" spans="1:19">
      <c r="A14" s="412"/>
      <c r="B14" s="319" t="s">
        <v>286</v>
      </c>
      <c r="C14" s="264">
        <v>12171423.60450455</v>
      </c>
      <c r="D14" s="264">
        <v>994514.43605422042</v>
      </c>
      <c r="E14" s="265">
        <v>8.8979378920022945E-2</v>
      </c>
      <c r="F14" s="266">
        <v>36303564.038697459</v>
      </c>
      <c r="G14" s="266">
        <v>4822248.1819754988</v>
      </c>
      <c r="H14" s="265">
        <v>0.15317810106548777</v>
      </c>
      <c r="I14" s="313"/>
      <c r="J14" s="228"/>
      <c r="K14" s="228"/>
      <c r="L14" s="205" t="s">
        <v>193</v>
      </c>
      <c r="M14" s="237" t="s">
        <v>292</v>
      </c>
      <c r="N14" s="238">
        <v>2881416.1615382303</v>
      </c>
      <c r="O14" s="238">
        <v>234716.60654211789</v>
      </c>
      <c r="P14" s="239">
        <v>8.8682754375746534E-2</v>
      </c>
      <c r="Q14" s="240">
        <v>7897972.6288911626</v>
      </c>
      <c r="R14" s="240">
        <v>777617.94926301669</v>
      </c>
      <c r="S14" s="239">
        <v>0.10921056383438853</v>
      </c>
    </row>
    <row r="15" spans="1:19">
      <c r="A15" s="412"/>
      <c r="B15" s="318" t="s">
        <v>287</v>
      </c>
      <c r="C15" s="260">
        <v>5783598.7768555256</v>
      </c>
      <c r="D15" s="260">
        <v>587632.4887509346</v>
      </c>
      <c r="E15" s="261">
        <v>0.11309397639785188</v>
      </c>
      <c r="F15" s="262">
        <v>16823952.437213182</v>
      </c>
      <c r="G15" s="262">
        <v>2365558.9622792378</v>
      </c>
      <c r="H15" s="261">
        <v>0.16361146668060542</v>
      </c>
      <c r="I15" s="314"/>
      <c r="J15" s="229"/>
      <c r="K15" s="229"/>
      <c r="L15" s="205" t="s">
        <v>166</v>
      </c>
      <c r="M15" s="241" t="s">
        <v>293</v>
      </c>
      <c r="N15" s="242">
        <v>2938560.6306600622</v>
      </c>
      <c r="O15" s="242">
        <v>258581.56652660994</v>
      </c>
      <c r="P15" s="243">
        <v>9.6486412893012657E-2</v>
      </c>
      <c r="Q15" s="244">
        <v>7659748.5040861676</v>
      </c>
      <c r="R15" s="244">
        <v>1007251.9520416362</v>
      </c>
      <c r="S15" s="243">
        <v>0.15140961654945534</v>
      </c>
    </row>
    <row r="16" spans="1:19">
      <c r="A16" s="412"/>
      <c r="B16" s="319" t="s">
        <v>288</v>
      </c>
      <c r="C16" s="264">
        <v>7568361.6836969843</v>
      </c>
      <c r="D16" s="264">
        <v>978246.71343685128</v>
      </c>
      <c r="E16" s="265">
        <v>0.14844152459425708</v>
      </c>
      <c r="F16" s="266">
        <v>21529488.820296973</v>
      </c>
      <c r="G16" s="266">
        <v>3528790.4304332398</v>
      </c>
      <c r="H16" s="265">
        <v>0.19603630670353969</v>
      </c>
      <c r="I16" s="313"/>
      <c r="J16" s="228"/>
      <c r="K16" s="228"/>
      <c r="L16" s="205" t="s">
        <v>167</v>
      </c>
      <c r="M16" s="237" t="s">
        <v>294</v>
      </c>
      <c r="N16" s="238">
        <v>25720653.785396934</v>
      </c>
      <c r="O16" s="238">
        <v>2697701.6412251629</v>
      </c>
      <c r="P16" s="239">
        <v>0.11717444506386131</v>
      </c>
      <c r="Q16" s="240">
        <v>72261312.990801886</v>
      </c>
      <c r="R16" s="240">
        <v>9721591.1331510171</v>
      </c>
      <c r="S16" s="239">
        <v>0.15544666404623153</v>
      </c>
    </row>
    <row r="17" spans="1:26">
      <c r="A17" s="412"/>
      <c r="B17" s="318" t="s">
        <v>289</v>
      </c>
      <c r="C17" s="260">
        <v>11323269.446772907</v>
      </c>
      <c r="D17" s="260">
        <v>1207568.3159322441</v>
      </c>
      <c r="E17" s="261">
        <v>0.11937564191676443</v>
      </c>
      <c r="F17" s="262">
        <v>33965568.658398151</v>
      </c>
      <c r="G17" s="262">
        <v>5059387.6167804003</v>
      </c>
      <c r="H17" s="261">
        <v>0.17502788104371633</v>
      </c>
      <c r="I17" s="314"/>
      <c r="J17" s="229"/>
      <c r="K17" s="229"/>
      <c r="L17" s="205" t="s">
        <v>168</v>
      </c>
      <c r="M17" s="241" t="s">
        <v>295</v>
      </c>
      <c r="N17" s="242">
        <v>7366952.7591374321</v>
      </c>
      <c r="O17" s="242">
        <v>782367.75182967354</v>
      </c>
      <c r="P17" s="243">
        <v>0.11881808055653921</v>
      </c>
      <c r="Q17" s="244">
        <v>21394505.450884819</v>
      </c>
      <c r="R17" s="244">
        <v>2693297.8481675833</v>
      </c>
      <c r="S17" s="243">
        <v>0.14401732259130978</v>
      </c>
    </row>
    <row r="18" spans="1:26">
      <c r="A18" s="412"/>
      <c r="B18" s="319" t="s">
        <v>291</v>
      </c>
      <c r="C18" s="264">
        <v>47571346.504557863</v>
      </c>
      <c r="D18" s="264">
        <v>4545262.235327661</v>
      </c>
      <c r="E18" s="265">
        <v>0.10563969072542753</v>
      </c>
      <c r="F18" s="266">
        <v>138515678.95944345</v>
      </c>
      <c r="G18" s="266">
        <v>18996502.855568424</v>
      </c>
      <c r="H18" s="265">
        <v>0.15894104590428584</v>
      </c>
      <c r="I18" s="315"/>
      <c r="J18" s="230"/>
      <c r="K18" s="230"/>
      <c r="L18" s="205" t="s">
        <v>169</v>
      </c>
      <c r="M18" s="237" t="s">
        <v>296</v>
      </c>
      <c r="N18" s="245">
        <v>1246502.6555484459</v>
      </c>
      <c r="O18" s="245">
        <v>114257.65562231839</v>
      </c>
      <c r="P18" s="245">
        <v>0.1009124841617963</v>
      </c>
      <c r="Q18" s="245">
        <v>3406173.6928291768</v>
      </c>
      <c r="R18" s="245">
        <v>481743.96644245088</v>
      </c>
      <c r="S18" s="245">
        <v>0.164730908763422</v>
      </c>
    </row>
    <row r="19" spans="1:26">
      <c r="A19" s="412"/>
      <c r="B19" s="318" t="s">
        <v>292</v>
      </c>
      <c r="C19" s="260">
        <v>3238005.9813026846</v>
      </c>
      <c r="D19" s="260">
        <v>328263.31551753636</v>
      </c>
      <c r="E19" s="261">
        <v>0.11281523942907153</v>
      </c>
      <c r="F19" s="262">
        <v>9201110.0688307807</v>
      </c>
      <c r="G19" s="262">
        <v>1300037.8426742945</v>
      </c>
      <c r="H19" s="261">
        <v>0.16453942015243467</v>
      </c>
      <c r="I19" s="314"/>
      <c r="J19" s="229"/>
      <c r="K19" s="229"/>
      <c r="L19" s="205" t="s">
        <v>170</v>
      </c>
      <c r="M19" s="241" t="s">
        <v>297</v>
      </c>
      <c r="N19" s="242">
        <v>607453.70116463606</v>
      </c>
      <c r="O19" s="242">
        <v>52046.499668942415</v>
      </c>
      <c r="P19" s="243">
        <v>9.3708723129233604E-2</v>
      </c>
      <c r="Q19" s="244">
        <v>1716451.4961181036</v>
      </c>
      <c r="R19" s="244">
        <v>201271.46861214703</v>
      </c>
      <c r="S19" s="243">
        <v>0.13283666954312184</v>
      </c>
      <c r="U19" s="207">
        <v>721332.21774126112</v>
      </c>
      <c r="V19" s="207">
        <v>12764.758498217445</v>
      </c>
      <c r="W19" s="207">
        <v>1.80148810557204E-2</v>
      </c>
      <c r="X19" s="207">
        <v>2011106.7927589137</v>
      </c>
      <c r="Y19" s="207">
        <v>124023.04054599861</v>
      </c>
      <c r="Z19" s="207">
        <v>6.572206474702634E-2</v>
      </c>
    </row>
    <row r="20" spans="1:26">
      <c r="A20" s="412"/>
      <c r="B20" s="319" t="s">
        <v>293</v>
      </c>
      <c r="C20" s="264">
        <v>3448161.7612804119</v>
      </c>
      <c r="D20" s="264">
        <v>430604.26729882089</v>
      </c>
      <c r="E20" s="265">
        <v>0.14269960660489336</v>
      </c>
      <c r="F20" s="266">
        <v>9286632.7608111538</v>
      </c>
      <c r="G20" s="266">
        <v>1522496.8924997263</v>
      </c>
      <c r="H20" s="265">
        <v>0.19609354064934009</v>
      </c>
      <c r="I20" s="313"/>
      <c r="J20" s="228"/>
      <c r="K20" s="228"/>
      <c r="L20" s="223" t="s">
        <v>207</v>
      </c>
      <c r="M20" s="237" t="s">
        <v>298</v>
      </c>
      <c r="N20" s="238">
        <v>1863827.9407114731</v>
      </c>
      <c r="O20" s="238">
        <v>198238.81634168606</v>
      </c>
      <c r="P20" s="239">
        <v>0.11902023941030124</v>
      </c>
      <c r="Q20" s="240">
        <v>5011884.4713582862</v>
      </c>
      <c r="R20" s="240">
        <v>648309.08193531446</v>
      </c>
      <c r="S20" s="239">
        <v>0.14857290732429518</v>
      </c>
    </row>
    <row r="21" spans="1:26">
      <c r="A21" s="412"/>
      <c r="B21" s="318" t="s">
        <v>294</v>
      </c>
      <c r="C21" s="260">
        <v>28923087.493429493</v>
      </c>
      <c r="D21" s="260">
        <v>2912453.0307324044</v>
      </c>
      <c r="E21" s="261">
        <v>0.11197162587130552</v>
      </c>
      <c r="F21" s="262">
        <v>84729754.285372049</v>
      </c>
      <c r="G21" s="262">
        <v>12194913.431821376</v>
      </c>
      <c r="H21" s="261">
        <v>0.16812490781420691</v>
      </c>
      <c r="I21" s="316"/>
      <c r="J21" s="231"/>
      <c r="K21" s="231"/>
      <c r="L21" s="205" t="s">
        <v>139</v>
      </c>
      <c r="M21" s="241" t="s">
        <v>299</v>
      </c>
      <c r="N21" s="242">
        <v>39101038.280013449</v>
      </c>
      <c r="O21" s="242">
        <v>3272209.614215754</v>
      </c>
      <c r="P21" s="243">
        <v>9.1328958720311576E-2</v>
      </c>
      <c r="Q21" s="244">
        <v>106374852.22197428</v>
      </c>
      <c r="R21" s="244">
        <v>12604669.052535012</v>
      </c>
      <c r="S21" s="243">
        <v>0.13442086414355017</v>
      </c>
    </row>
    <row r="22" spans="1:26">
      <c r="A22" s="412"/>
      <c r="B22" s="319" t="s">
        <v>295</v>
      </c>
      <c r="C22" s="264">
        <v>7896252.4081455898</v>
      </c>
      <c r="D22" s="264">
        <v>526254.58287236653</v>
      </c>
      <c r="E22" s="265">
        <v>7.1404984824789561E-2</v>
      </c>
      <c r="F22" s="266">
        <v>23748950.090623789</v>
      </c>
      <c r="G22" s="266">
        <v>2426043.8420531414</v>
      </c>
      <c r="H22" s="265">
        <v>0.1137764155491594</v>
      </c>
      <c r="I22" s="313"/>
      <c r="J22" s="228"/>
      <c r="K22" s="228"/>
      <c r="L22" s="205" t="s">
        <v>194</v>
      </c>
      <c r="M22" s="237" t="s">
        <v>300</v>
      </c>
      <c r="N22" s="238">
        <v>2296834.1870310879</v>
      </c>
      <c r="O22" s="238">
        <v>261004.26068135002</v>
      </c>
      <c r="P22" s="239">
        <v>0.128205336459187</v>
      </c>
      <c r="Q22" s="240">
        <v>5986864.3688082825</v>
      </c>
      <c r="R22" s="240">
        <v>864665.46212692373</v>
      </c>
      <c r="S22" s="239">
        <v>0.16880747465684326</v>
      </c>
    </row>
    <row r="23" spans="1:26">
      <c r="A23" s="412"/>
      <c r="B23" s="318" t="s">
        <v>296</v>
      </c>
      <c r="C23" s="310">
        <v>1362279.6476903632</v>
      </c>
      <c r="D23" s="310">
        <v>129510.32621563971</v>
      </c>
      <c r="E23" s="310">
        <v>0.10505641563233464</v>
      </c>
      <c r="F23" s="310">
        <v>3906333.7975387275</v>
      </c>
      <c r="G23" s="310">
        <v>587250.80362863839</v>
      </c>
      <c r="H23" s="310">
        <v>0.1769316418740165</v>
      </c>
      <c r="I23" s="314"/>
      <c r="J23" s="229"/>
      <c r="K23" s="229"/>
      <c r="L23" s="205" t="s">
        <v>195</v>
      </c>
      <c r="M23" s="241" t="s">
        <v>301</v>
      </c>
      <c r="N23" s="242">
        <v>12440097.523316095</v>
      </c>
      <c r="O23" s="242">
        <v>876193.8854847569</v>
      </c>
      <c r="P23" s="243">
        <v>7.5769732516473634E-2</v>
      </c>
      <c r="Q23" s="244">
        <v>34835967.502226561</v>
      </c>
      <c r="R23" s="244">
        <v>3944646.6369264685</v>
      </c>
      <c r="S23" s="243">
        <v>0.12769433376212314</v>
      </c>
    </row>
    <row r="24" spans="1:26">
      <c r="A24" s="412"/>
      <c r="B24" s="319" t="s">
        <v>297</v>
      </c>
      <c r="C24" s="264">
        <v>634647.33722622448</v>
      </c>
      <c r="D24" s="264">
        <v>40478.342448711279</v>
      </c>
      <c r="E24" s="265">
        <v>6.8125975613837625E-2</v>
      </c>
      <c r="F24" s="266">
        <v>1882098.9441365462</v>
      </c>
      <c r="G24" s="266">
        <v>224671.61308354326</v>
      </c>
      <c r="H24" s="265">
        <v>0.13555442756021407</v>
      </c>
      <c r="I24" s="313"/>
      <c r="J24" s="228"/>
      <c r="K24" s="228"/>
      <c r="L24" s="205" t="s">
        <v>196</v>
      </c>
      <c r="M24" s="237" t="s">
        <v>302</v>
      </c>
      <c r="N24" s="238">
        <v>3570343.687919077</v>
      </c>
      <c r="O24" s="238">
        <v>366935.20697143255</v>
      </c>
      <c r="P24" s="239">
        <v>0.11454524427770897</v>
      </c>
      <c r="Q24" s="240">
        <v>9500782.5107336082</v>
      </c>
      <c r="R24" s="240">
        <v>1219406.5599966338</v>
      </c>
      <c r="S24" s="239">
        <v>0.14724685453847999</v>
      </c>
    </row>
    <row r="25" spans="1:26">
      <c r="A25" s="412"/>
      <c r="B25" s="318" t="s">
        <v>298</v>
      </c>
      <c r="C25" s="260">
        <v>2046542.3625385037</v>
      </c>
      <c r="D25" s="260">
        <v>169140.28509906586</v>
      </c>
      <c r="E25" s="261">
        <v>9.0092733534072739E-2</v>
      </c>
      <c r="F25" s="262">
        <v>5729043.7677067136</v>
      </c>
      <c r="G25" s="262">
        <v>729664.87923820503</v>
      </c>
      <c r="H25" s="261">
        <v>0.14595110623066376</v>
      </c>
      <c r="I25" s="314"/>
      <c r="J25" s="229"/>
      <c r="K25" s="229"/>
      <c r="L25" s="205" t="s">
        <v>197</v>
      </c>
      <c r="M25" s="241" t="s">
        <v>303</v>
      </c>
      <c r="N25" s="242">
        <v>2946696.6247966643</v>
      </c>
      <c r="O25" s="242">
        <v>314986.11867655721</v>
      </c>
      <c r="P25" s="243">
        <v>0.11968874157854721</v>
      </c>
      <c r="Q25" s="244">
        <v>7754124.8701476017</v>
      </c>
      <c r="R25" s="244">
        <v>1080195.9771872712</v>
      </c>
      <c r="S25" s="243">
        <v>0.16185308451917482</v>
      </c>
    </row>
    <row r="26" spans="1:26">
      <c r="A26" s="412"/>
      <c r="B26" s="319" t="s">
        <v>299</v>
      </c>
      <c r="C26" s="264">
        <v>42957330.915587932</v>
      </c>
      <c r="D26" s="264">
        <v>3540278.2296817675</v>
      </c>
      <c r="E26" s="265">
        <v>8.9815904245616474E-2</v>
      </c>
      <c r="F26" s="266">
        <v>119790901.89031324</v>
      </c>
      <c r="G26" s="266">
        <v>13669380.191058472</v>
      </c>
      <c r="H26" s="265">
        <v>0.1288087465405659</v>
      </c>
      <c r="I26" s="313"/>
      <c r="J26" s="228"/>
      <c r="K26" s="228"/>
      <c r="L26" s="205" t="s">
        <v>198</v>
      </c>
      <c r="M26" s="237" t="s">
        <v>304</v>
      </c>
      <c r="N26" s="238">
        <v>7002624.6628875826</v>
      </c>
      <c r="O26" s="238">
        <v>529234.68941396382</v>
      </c>
      <c r="P26" s="239">
        <v>8.1755415876787765E-2</v>
      </c>
      <c r="Q26" s="240">
        <v>19319657.381026573</v>
      </c>
      <c r="R26" s="240">
        <v>1943652.2299268544</v>
      </c>
      <c r="S26" s="239">
        <v>0.11185840548647867</v>
      </c>
    </row>
    <row r="27" spans="1:26">
      <c r="A27" s="412"/>
      <c r="B27" s="318" t="s">
        <v>300</v>
      </c>
      <c r="C27" s="260">
        <v>2801405.4120873115</v>
      </c>
      <c r="D27" s="260">
        <v>440148.73174197599</v>
      </c>
      <c r="E27" s="261">
        <v>0.18640444107821599</v>
      </c>
      <c r="F27" s="262">
        <v>7616471.5184643818</v>
      </c>
      <c r="G27" s="262">
        <v>1515211.5360074816</v>
      </c>
      <c r="H27" s="261">
        <v>0.24834403719300699</v>
      </c>
      <c r="I27" s="314"/>
      <c r="J27" s="229"/>
      <c r="K27" s="229"/>
      <c r="L27" s="205" t="s">
        <v>199</v>
      </c>
      <c r="M27" s="241" t="s">
        <v>305</v>
      </c>
      <c r="N27" s="242">
        <v>5872164.2403463265</v>
      </c>
      <c r="O27" s="242">
        <v>469802.73992988281</v>
      </c>
      <c r="P27" s="243">
        <v>8.6962477408012745E-2</v>
      </c>
      <c r="Q27" s="244">
        <v>15508859.431881675</v>
      </c>
      <c r="R27" s="244">
        <v>1847499.472323766</v>
      </c>
      <c r="S27" s="243">
        <v>0.13523539953510985</v>
      </c>
    </row>
    <row r="28" spans="1:26">
      <c r="A28" s="412"/>
      <c r="B28" s="319" t="s">
        <v>301</v>
      </c>
      <c r="C28" s="264">
        <v>13392575.054743206</v>
      </c>
      <c r="D28" s="264">
        <v>825905.19138430431</v>
      </c>
      <c r="E28" s="265">
        <v>6.5721881800398549E-2</v>
      </c>
      <c r="F28" s="266">
        <v>38488587.368988506</v>
      </c>
      <c r="G28" s="266">
        <v>3662817.7700802088</v>
      </c>
      <c r="H28" s="265">
        <v>0.10517550113795703</v>
      </c>
      <c r="I28" s="313"/>
      <c r="J28" s="228"/>
      <c r="K28" s="228"/>
      <c r="L28" s="205" t="s">
        <v>200</v>
      </c>
      <c r="M28" s="237" t="s">
        <v>306</v>
      </c>
      <c r="N28" s="238">
        <v>2220742.9628248787</v>
      </c>
      <c r="O28" s="238">
        <v>231143.02431144542</v>
      </c>
      <c r="P28" s="239">
        <v>0.11617562899813329</v>
      </c>
      <c r="Q28" s="240">
        <v>6043078.8653233889</v>
      </c>
      <c r="R28" s="240">
        <v>818535.78711929917</v>
      </c>
      <c r="S28" s="239">
        <v>0.15667126768158771</v>
      </c>
    </row>
    <row r="29" spans="1:26">
      <c r="A29" s="412"/>
      <c r="B29" s="318" t="s">
        <v>302</v>
      </c>
      <c r="C29" s="260">
        <v>3875278.1170855337</v>
      </c>
      <c r="D29" s="260">
        <v>299612.38183364877</v>
      </c>
      <c r="E29" s="261">
        <v>8.3792055526841019E-2</v>
      </c>
      <c r="F29" s="262">
        <v>10554843.101426527</v>
      </c>
      <c r="G29" s="262">
        <v>1122268.8041802775</v>
      </c>
      <c r="H29" s="261">
        <v>0.11897799782058575</v>
      </c>
      <c r="I29" s="314"/>
      <c r="J29" s="229"/>
      <c r="K29" s="229"/>
      <c r="L29" s="205" t="s">
        <v>201</v>
      </c>
      <c r="M29" s="241" t="s">
        <v>307</v>
      </c>
      <c r="N29" s="242">
        <v>940327.46742360981</v>
      </c>
      <c r="O29" s="242">
        <v>91318.331282678759</v>
      </c>
      <c r="P29" s="243">
        <v>0.10755871450071228</v>
      </c>
      <c r="Q29" s="244">
        <v>2510999.9020597711</v>
      </c>
      <c r="R29" s="244">
        <v>324251.55653557787</v>
      </c>
      <c r="S29" s="243">
        <v>0.14828023407414553</v>
      </c>
    </row>
    <row r="30" spans="1:26" s="198" customFormat="1">
      <c r="A30" s="412"/>
      <c r="B30" s="319" t="s">
        <v>303</v>
      </c>
      <c r="C30" s="264">
        <v>3327093.7930498715</v>
      </c>
      <c r="D30" s="264">
        <v>368409.27717496408</v>
      </c>
      <c r="E30" s="265">
        <v>0.1245179319384184</v>
      </c>
      <c r="F30" s="266">
        <v>9065394.3015627656</v>
      </c>
      <c r="G30" s="266">
        <v>1352576.8525061263</v>
      </c>
      <c r="H30" s="265">
        <v>0.17536741423480223</v>
      </c>
      <c r="I30" s="313"/>
      <c r="J30" s="228"/>
      <c r="K30" s="228"/>
      <c r="L30" s="205" t="s">
        <v>202</v>
      </c>
      <c r="M30" s="237" t="s">
        <v>308</v>
      </c>
      <c r="N30" s="238">
        <v>910859.59815638617</v>
      </c>
      <c r="O30" s="238">
        <v>66251.485949535388</v>
      </c>
      <c r="P30" s="239">
        <v>7.8440503935522127E-2</v>
      </c>
      <c r="Q30" s="240">
        <v>2415483.8458863935</v>
      </c>
      <c r="R30" s="240">
        <v>281864.79086492769</v>
      </c>
      <c r="S30" s="239">
        <v>0.13210642743443812</v>
      </c>
      <c r="T30" s="200" t="s">
        <v>204</v>
      </c>
      <c r="U30" s="201">
        <f>(O20-(SUM(O21:O29)))</f>
        <v>-6214589.0546261361</v>
      </c>
      <c r="V30" s="202">
        <f>(P20-(SUM(P21:P29)))</f>
        <v>-0.8029700109255733</v>
      </c>
      <c r="W30" s="203">
        <f>(((U30+V30)-(U30))/U30)</f>
        <v>1.2920725791024239E-7</v>
      </c>
      <c r="X30" s="201">
        <f>(R20-(SUM(R21:R29)))</f>
        <v>-23999213.65274249</v>
      </c>
      <c r="Y30" s="201">
        <f>(S20-(SUM(S21:S29)))</f>
        <v>-1.1434950110731981</v>
      </c>
      <c r="Z30" s="203">
        <f>(((X30+Y30)-(X30))/X30)</f>
        <v>4.7647186637885401E-8</v>
      </c>
    </row>
    <row r="31" spans="1:26">
      <c r="A31" s="412"/>
      <c r="B31" s="318" t="s">
        <v>304</v>
      </c>
      <c r="C31" s="260">
        <v>7477786.024254634</v>
      </c>
      <c r="D31" s="260">
        <v>414071.11135182157</v>
      </c>
      <c r="E31" s="261">
        <v>5.8619453992327146E-2</v>
      </c>
      <c r="F31" s="262">
        <v>21176887.577903919</v>
      </c>
      <c r="G31" s="262">
        <v>1842401.743200738</v>
      </c>
      <c r="H31" s="261">
        <v>9.5290961391579318E-2</v>
      </c>
      <c r="I31" s="316"/>
      <c r="J31" s="231"/>
      <c r="K31" s="231"/>
      <c r="L31" s="199" t="s">
        <v>203</v>
      </c>
      <c r="M31" s="241" t="s">
        <v>309</v>
      </c>
      <c r="N31" s="246">
        <v>900347.32531161758</v>
      </c>
      <c r="O31" s="246">
        <v>65339.871514208498</v>
      </c>
      <c r="P31" s="246">
        <v>7.8250644610486753E-2</v>
      </c>
      <c r="Q31" s="246">
        <v>2499033.5438804715</v>
      </c>
      <c r="R31" s="246">
        <v>279950.57952729985</v>
      </c>
      <c r="S31" s="246">
        <v>0.12615597705194456</v>
      </c>
    </row>
    <row r="32" spans="1:26">
      <c r="A32" s="412"/>
      <c r="B32" s="319" t="s">
        <v>305</v>
      </c>
      <c r="C32" s="264">
        <v>6671372.7514578039</v>
      </c>
      <c r="D32" s="264">
        <v>711237.67774994019</v>
      </c>
      <c r="E32" s="265">
        <v>0.11933247635400847</v>
      </c>
      <c r="F32" s="266">
        <v>18083921.893744279</v>
      </c>
      <c r="G32" s="266">
        <v>2515298.1395744048</v>
      </c>
      <c r="H32" s="265">
        <v>0.16156200954504482</v>
      </c>
      <c r="I32" s="313"/>
      <c r="J32" s="228"/>
      <c r="K32" s="228"/>
      <c r="L32" s="205" t="s">
        <v>140</v>
      </c>
      <c r="M32" s="237" t="s">
        <v>310</v>
      </c>
      <c r="N32" s="238">
        <v>10801017.326481314</v>
      </c>
      <c r="O32" s="238">
        <v>996510.31686662138</v>
      </c>
      <c r="P32" s="239">
        <v>0.10163798301020167</v>
      </c>
      <c r="Q32" s="240">
        <v>29836692.843307614</v>
      </c>
      <c r="R32" s="240">
        <v>3911021.5035441108</v>
      </c>
      <c r="S32" s="239">
        <v>0.15085516792560666</v>
      </c>
    </row>
    <row r="33" spans="1:19">
      <c r="A33" s="412"/>
      <c r="B33" s="318" t="s">
        <v>306</v>
      </c>
      <c r="C33" s="260">
        <v>2372766.6576872794</v>
      </c>
      <c r="D33" s="260">
        <v>180917.86930342624</v>
      </c>
      <c r="E33" s="261">
        <v>8.254121829126039E-2</v>
      </c>
      <c r="F33" s="262">
        <v>6628537.0062094973</v>
      </c>
      <c r="G33" s="262">
        <v>731878.91064107325</v>
      </c>
      <c r="H33" s="261">
        <v>0.12411757622357479</v>
      </c>
      <c r="I33" s="314"/>
      <c r="J33" s="229"/>
      <c r="K33" s="229"/>
      <c r="L33" s="205" t="s">
        <v>171</v>
      </c>
      <c r="M33" s="241" t="s">
        <v>311</v>
      </c>
      <c r="N33" s="242">
        <v>3101772.2938933838</v>
      </c>
      <c r="O33" s="242">
        <v>307918.49833841249</v>
      </c>
      <c r="P33" s="243">
        <v>0.1102128174453193</v>
      </c>
      <c r="Q33" s="244">
        <v>8627212.6443137452</v>
      </c>
      <c r="R33" s="244">
        <v>1211764.4846330555</v>
      </c>
      <c r="S33" s="243">
        <v>0.16341082272298352</v>
      </c>
    </row>
    <row r="34" spans="1:19">
      <c r="A34" s="412"/>
      <c r="B34" s="319" t="s">
        <v>307</v>
      </c>
      <c r="C34" s="264">
        <v>1032025.2007514274</v>
      </c>
      <c r="D34" s="264">
        <v>88019.585593259661</v>
      </c>
      <c r="E34" s="265">
        <v>9.3240531814540117E-2</v>
      </c>
      <c r="F34" s="266">
        <v>2842913.2823369564</v>
      </c>
      <c r="G34" s="266">
        <v>351377.88816072652</v>
      </c>
      <c r="H34" s="265">
        <v>0.14102865605764422</v>
      </c>
      <c r="I34" s="313"/>
      <c r="J34" s="228"/>
      <c r="K34" s="228"/>
      <c r="L34" s="205" t="s">
        <v>172</v>
      </c>
      <c r="M34" s="237" t="s">
        <v>312</v>
      </c>
      <c r="N34" s="238">
        <v>7699245.0325879287</v>
      </c>
      <c r="O34" s="238">
        <v>688591.81852820516</v>
      </c>
      <c r="P34" s="239">
        <v>9.8220778792373897E-2</v>
      </c>
      <c r="Q34" s="240">
        <v>21209480.198993873</v>
      </c>
      <c r="R34" s="240">
        <v>2699257.0189110637</v>
      </c>
      <c r="S34" s="239">
        <v>0.14582520116858946</v>
      </c>
    </row>
    <row r="35" spans="1:19">
      <c r="A35" s="412"/>
      <c r="B35" s="318" t="s">
        <v>308</v>
      </c>
      <c r="C35" s="260">
        <v>1056368.0545841272</v>
      </c>
      <c r="D35" s="260">
        <v>138991.97363692534</v>
      </c>
      <c r="E35" s="261">
        <v>0.15151035275894098</v>
      </c>
      <c r="F35" s="262">
        <v>2841392.0444899844</v>
      </c>
      <c r="G35" s="262">
        <v>451110.7991486243</v>
      </c>
      <c r="H35" s="261">
        <v>0.18872707972245351</v>
      </c>
      <c r="I35" s="314"/>
      <c r="J35" s="229"/>
      <c r="K35" s="229"/>
      <c r="L35" s="205" t="s">
        <v>141</v>
      </c>
      <c r="M35" s="241" t="s">
        <v>313</v>
      </c>
      <c r="N35" s="242">
        <v>18661584.567146797</v>
      </c>
      <c r="O35" s="242">
        <v>1200248.1198605821</v>
      </c>
      <c r="P35" s="243">
        <v>6.8737471698343044E-2</v>
      </c>
      <c r="Q35" s="244">
        <v>57403721.404741615</v>
      </c>
      <c r="R35" s="244">
        <v>4487568.0578354821</v>
      </c>
      <c r="S35" s="243">
        <v>8.4805258394653471E-2</v>
      </c>
    </row>
    <row r="36" spans="1:19">
      <c r="A36" s="412"/>
      <c r="B36" s="319" t="s">
        <v>309</v>
      </c>
      <c r="C36" s="311">
        <v>950659.8498867437</v>
      </c>
      <c r="D36" s="311">
        <v>72964.429911470972</v>
      </c>
      <c r="E36" s="311">
        <v>8.313183394932902E-2</v>
      </c>
      <c r="F36" s="311">
        <v>2665018.0879292716</v>
      </c>
      <c r="G36" s="311">
        <v>297206.62684603268</v>
      </c>
      <c r="H36" s="311">
        <v>0.12551954905652202</v>
      </c>
      <c r="I36" s="313"/>
      <c r="J36" s="228"/>
      <c r="K36" s="228"/>
      <c r="L36" s="205" t="s">
        <v>173</v>
      </c>
      <c r="M36" s="237" t="s">
        <v>314</v>
      </c>
      <c r="N36" s="238">
        <v>4698474.2373436261</v>
      </c>
      <c r="O36" s="238">
        <v>293695.58743425831</v>
      </c>
      <c r="P36" s="239">
        <v>6.6676582588389849E-2</v>
      </c>
      <c r="Q36" s="240">
        <v>14598755.237129509</v>
      </c>
      <c r="R36" s="240">
        <v>1177710.0529431105</v>
      </c>
      <c r="S36" s="239">
        <v>8.7750993814607645E-2</v>
      </c>
    </row>
    <row r="37" spans="1:19">
      <c r="A37" s="412"/>
      <c r="B37" s="318" t="s">
        <v>310</v>
      </c>
      <c r="C37" s="260">
        <v>11555937.788615249</v>
      </c>
      <c r="D37" s="260">
        <v>697194.63576162606</v>
      </c>
      <c r="E37" s="261">
        <v>6.4205831738308211E-2</v>
      </c>
      <c r="F37" s="262">
        <v>32536338.556076165</v>
      </c>
      <c r="G37" s="262">
        <v>2727403.5781103708</v>
      </c>
      <c r="H37" s="261">
        <v>9.1496176570092708E-2</v>
      </c>
      <c r="I37" s="314"/>
      <c r="J37" s="229"/>
      <c r="K37" s="229"/>
      <c r="L37" s="205" t="s">
        <v>174</v>
      </c>
      <c r="M37" s="241" t="s">
        <v>315</v>
      </c>
      <c r="N37" s="242">
        <v>9473005.8684943169</v>
      </c>
      <c r="O37" s="242">
        <v>564898.7149418816</v>
      </c>
      <c r="P37" s="243">
        <v>6.3414000887563132E-2</v>
      </c>
      <c r="Q37" s="244">
        <v>29337899.581430014</v>
      </c>
      <c r="R37" s="244">
        <v>2068138.1775450706</v>
      </c>
      <c r="S37" s="243">
        <v>7.5839980662626427E-2</v>
      </c>
    </row>
    <row r="38" spans="1:19">
      <c r="A38" s="412"/>
      <c r="B38" s="319" t="s">
        <v>311</v>
      </c>
      <c r="C38" s="264">
        <v>3290780.9641494034</v>
      </c>
      <c r="D38" s="264">
        <v>178419.88876109244</v>
      </c>
      <c r="E38" s="265">
        <v>5.7326217761810315E-2</v>
      </c>
      <c r="F38" s="266">
        <v>9368163.8273205869</v>
      </c>
      <c r="G38" s="266">
        <v>783392.73309995793</v>
      </c>
      <c r="H38" s="265">
        <v>9.1253770718167121E-2</v>
      </c>
      <c r="I38" s="313"/>
      <c r="J38" s="228"/>
      <c r="K38" s="228"/>
      <c r="L38" s="205" t="s">
        <v>175</v>
      </c>
      <c r="M38" s="237" t="s">
        <v>316</v>
      </c>
      <c r="N38" s="238">
        <v>2618426.337540058</v>
      </c>
      <c r="O38" s="238">
        <v>201441.12167713</v>
      </c>
      <c r="P38" s="239">
        <v>8.3343961044962431E-2</v>
      </c>
      <c r="Q38" s="240">
        <v>7738130.1885654954</v>
      </c>
      <c r="R38" s="240">
        <v>754215.33959016763</v>
      </c>
      <c r="S38" s="239">
        <v>0.10799320379755564</v>
      </c>
    </row>
    <row r="39" spans="1:19">
      <c r="A39" s="412"/>
      <c r="B39" s="318" t="s">
        <v>312</v>
      </c>
      <c r="C39" s="260">
        <v>8265156.8244658466</v>
      </c>
      <c r="D39" s="260">
        <v>518774.74700053968</v>
      </c>
      <c r="E39" s="261">
        <v>6.6969940523549279E-2</v>
      </c>
      <c r="F39" s="262">
        <v>23219498.782534152</v>
      </c>
      <c r="G39" s="262">
        <v>1995334.8987889886</v>
      </c>
      <c r="H39" s="261">
        <v>9.4012414798452668E-2</v>
      </c>
      <c r="I39" s="314"/>
      <c r="J39" s="229"/>
      <c r="K39" s="229"/>
      <c r="L39" s="205" t="s">
        <v>176</v>
      </c>
      <c r="M39" s="241" t="s">
        <v>317</v>
      </c>
      <c r="N39" s="242">
        <v>1081498.2555897303</v>
      </c>
      <c r="O39" s="242">
        <v>72276.056506379857</v>
      </c>
      <c r="P39" s="243">
        <v>7.1615603156595514E-2</v>
      </c>
      <c r="Q39" s="244">
        <v>3316938.2201070166</v>
      </c>
      <c r="R39" s="244">
        <v>217309.44666727213</v>
      </c>
      <c r="S39" s="243">
        <v>7.0108216999843431E-2</v>
      </c>
    </row>
    <row r="40" spans="1:19">
      <c r="A40" s="412"/>
      <c r="B40" s="319" t="s">
        <v>313</v>
      </c>
      <c r="C40" s="264">
        <v>20383631.921587106</v>
      </c>
      <c r="D40" s="264">
        <v>1611559.0749048814</v>
      </c>
      <c r="E40" s="265">
        <v>8.5848754587041165E-2</v>
      </c>
      <c r="F40" s="266">
        <v>65431759.420969531</v>
      </c>
      <c r="G40" s="266">
        <v>7965917.8347904459</v>
      </c>
      <c r="H40" s="265">
        <v>0.13862005001430802</v>
      </c>
      <c r="I40" s="313"/>
      <c r="J40" s="228"/>
      <c r="K40" s="228"/>
      <c r="L40" s="205" t="s">
        <v>177</v>
      </c>
      <c r="M40" s="237" t="s">
        <v>318</v>
      </c>
      <c r="N40" s="238">
        <v>790179.86817905004</v>
      </c>
      <c r="O40" s="238">
        <v>67936.639300925075</v>
      </c>
      <c r="P40" s="239">
        <v>9.4063380014586542E-2</v>
      </c>
      <c r="Q40" s="240">
        <v>2411998.1775095649</v>
      </c>
      <c r="R40" s="240">
        <v>270195.04108984768</v>
      </c>
      <c r="S40" s="239">
        <v>0.12615307004429518</v>
      </c>
    </row>
    <row r="41" spans="1:19">
      <c r="A41" s="412"/>
      <c r="B41" s="318" t="s">
        <v>314</v>
      </c>
      <c r="C41" s="260">
        <v>5120985.6931191236</v>
      </c>
      <c r="D41" s="260">
        <v>376380.29432112351</v>
      </c>
      <c r="E41" s="261">
        <v>7.9328050003162717E-2</v>
      </c>
      <c r="F41" s="262">
        <v>16577714.908600302</v>
      </c>
      <c r="G41" s="262">
        <v>1937348.1561404373</v>
      </c>
      <c r="H41" s="261">
        <v>0.13232920929490549</v>
      </c>
      <c r="I41" s="314"/>
      <c r="J41" s="229"/>
      <c r="K41" s="229"/>
      <c r="L41" s="205" t="s">
        <v>142</v>
      </c>
      <c r="M41" s="241" t="s">
        <v>319</v>
      </c>
      <c r="N41" s="242">
        <v>36969924.911840506</v>
      </c>
      <c r="O41" s="242">
        <v>2830371.5004343018</v>
      </c>
      <c r="P41" s="243">
        <v>8.290593219912068E-2</v>
      </c>
      <c r="Q41" s="244">
        <v>105982804.39158912</v>
      </c>
      <c r="R41" s="244">
        <v>12358377.069369093</v>
      </c>
      <c r="S41" s="243">
        <v>0.13199949439302003</v>
      </c>
    </row>
    <row r="42" spans="1:19">
      <c r="A42" s="412"/>
      <c r="B42" s="319" t="s">
        <v>315</v>
      </c>
      <c r="C42" s="264">
        <v>10370466.907233983</v>
      </c>
      <c r="D42" s="264">
        <v>855670.79086136445</v>
      </c>
      <c r="E42" s="265">
        <v>8.993054400702985E-2</v>
      </c>
      <c r="F42" s="266">
        <v>33496601.261605576</v>
      </c>
      <c r="G42" s="266">
        <v>4146058.8686952032</v>
      </c>
      <c r="H42" s="265">
        <v>0.14126004259794137</v>
      </c>
      <c r="I42" s="313"/>
      <c r="J42" s="228"/>
      <c r="K42" s="228"/>
      <c r="L42" s="205" t="s">
        <v>178</v>
      </c>
      <c r="M42" s="237" t="s">
        <v>320</v>
      </c>
      <c r="N42" s="238">
        <v>36969924.911840536</v>
      </c>
      <c r="O42" s="238">
        <v>2830371.500434339</v>
      </c>
      <c r="P42" s="239">
        <v>8.290593219912179E-2</v>
      </c>
      <c r="Q42" s="240">
        <v>105982804.39158915</v>
      </c>
      <c r="R42" s="240">
        <v>12358377.069369093</v>
      </c>
      <c r="S42" s="239">
        <v>0.13199949439301997</v>
      </c>
    </row>
    <row r="43" spans="1:19">
      <c r="A43" s="412"/>
      <c r="B43" s="318" t="s">
        <v>316</v>
      </c>
      <c r="C43" s="260">
        <v>2883967.6234727958</v>
      </c>
      <c r="D43" s="260">
        <v>243644.70442206552</v>
      </c>
      <c r="E43" s="261">
        <v>9.2278373476249856E-2</v>
      </c>
      <c r="F43" s="262">
        <v>8976894.2519083694</v>
      </c>
      <c r="G43" s="262">
        <v>1202418.3075963799</v>
      </c>
      <c r="H43" s="261">
        <v>0.15466229701001269</v>
      </c>
      <c r="I43" s="314"/>
      <c r="J43" s="229"/>
      <c r="K43" s="229"/>
      <c r="L43" s="205" t="s">
        <v>143</v>
      </c>
      <c r="M43" s="241" t="s">
        <v>321</v>
      </c>
      <c r="N43" s="242">
        <v>21219138.958900589</v>
      </c>
      <c r="O43" s="242">
        <v>1504729.423527237</v>
      </c>
      <c r="P43" s="243">
        <v>7.6326375427441404E-2</v>
      </c>
      <c r="Q43" s="244">
        <v>57658166.506372459</v>
      </c>
      <c r="R43" s="244">
        <v>5945032.4142694026</v>
      </c>
      <c r="S43" s="243">
        <v>0.11496175040718039</v>
      </c>
    </row>
    <row r="44" spans="1:19">
      <c r="A44" s="412"/>
      <c r="B44" s="319" t="s">
        <v>317</v>
      </c>
      <c r="C44" s="264">
        <v>1152578.4344803756</v>
      </c>
      <c r="D44" s="264">
        <v>67213.144888908835</v>
      </c>
      <c r="E44" s="265">
        <v>6.1926749946285796E-2</v>
      </c>
      <c r="F44" s="266">
        <v>3720660.0455795065</v>
      </c>
      <c r="G44" s="266">
        <v>413155.56837404519</v>
      </c>
      <c r="H44" s="265">
        <v>0.12491459081050854</v>
      </c>
      <c r="I44" s="313"/>
      <c r="J44" s="228"/>
      <c r="K44" s="228"/>
      <c r="L44" s="205" t="s">
        <v>465</v>
      </c>
      <c r="M44" s="205" t="s">
        <v>465</v>
      </c>
      <c r="N44" s="238">
        <v>2240498.7119871136</v>
      </c>
      <c r="O44" s="238">
        <v>203247.93678800412</v>
      </c>
      <c r="P44" s="239">
        <v>9.9765791851589708E-2</v>
      </c>
      <c r="Q44" s="240">
        <v>6210015.5778061617</v>
      </c>
      <c r="R44" s="240">
        <v>774786.34146550763</v>
      </c>
      <c r="S44" s="239">
        <v>0.14254897222828888</v>
      </c>
    </row>
    <row r="45" spans="1:19">
      <c r="A45" s="412"/>
      <c r="B45" s="318" t="s">
        <v>318</v>
      </c>
      <c r="C45" s="260">
        <v>855633.26328084536</v>
      </c>
      <c r="D45" s="260">
        <v>68650.140411439934</v>
      </c>
      <c r="E45" s="261">
        <v>8.7232036388704068E-2</v>
      </c>
      <c r="F45" s="262">
        <v>2714922.6970627941</v>
      </c>
      <c r="G45" s="262">
        <v>321815.62718982017</v>
      </c>
      <c r="H45" s="261">
        <v>0.13447606721871502</v>
      </c>
      <c r="I45" s="313"/>
      <c r="J45" s="228"/>
      <c r="K45" s="228"/>
      <c r="L45" s="205" t="s">
        <v>144</v>
      </c>
      <c r="M45" s="237" t="s">
        <v>322</v>
      </c>
      <c r="N45" s="238">
        <v>1847801.4511867997</v>
      </c>
      <c r="O45" s="238">
        <v>180224.83714266354</v>
      </c>
      <c r="P45" s="239">
        <v>0.10807589625857723</v>
      </c>
      <c r="Q45" s="240">
        <v>5361759.2353622671</v>
      </c>
      <c r="R45" s="240">
        <v>618888.3281199364</v>
      </c>
      <c r="S45" s="239">
        <v>0.13048812422343148</v>
      </c>
    </row>
    <row r="46" spans="1:19">
      <c r="A46" s="412"/>
      <c r="B46" s="319" t="s">
        <v>319</v>
      </c>
      <c r="C46" s="264">
        <v>38881911.519349508</v>
      </c>
      <c r="D46" s="264">
        <v>1895707.5660000741</v>
      </c>
      <c r="E46" s="265">
        <v>5.1254450670069396E-2</v>
      </c>
      <c r="F46" s="266">
        <v>116584027.28645664</v>
      </c>
      <c r="G46" s="266">
        <v>10691911.753166944</v>
      </c>
      <c r="H46" s="265">
        <v>0.10096985690880533</v>
      </c>
      <c r="I46" s="314"/>
      <c r="J46" s="229"/>
      <c r="K46" s="229"/>
      <c r="L46" s="205" t="s">
        <v>179</v>
      </c>
      <c r="M46" s="241" t="s">
        <v>323</v>
      </c>
      <c r="N46" s="242">
        <v>1847801.4511867997</v>
      </c>
      <c r="O46" s="242">
        <v>180224.83714266424</v>
      </c>
      <c r="P46" s="243">
        <v>0.10807589625857769</v>
      </c>
      <c r="Q46" s="244">
        <v>5361759.2353622671</v>
      </c>
      <c r="R46" s="244">
        <v>618888.3281199364</v>
      </c>
      <c r="S46" s="243">
        <v>0.13048812422343148</v>
      </c>
    </row>
    <row r="47" spans="1:19">
      <c r="A47" s="412"/>
      <c r="B47" s="318" t="s">
        <v>320</v>
      </c>
      <c r="C47" s="260">
        <v>38881911.519349515</v>
      </c>
      <c r="D47" s="260">
        <v>1895707.5660000816</v>
      </c>
      <c r="E47" s="261">
        <v>5.1254450670069597E-2</v>
      </c>
      <c r="F47" s="262">
        <v>116783984.62188055</v>
      </c>
      <c r="G47" s="262">
        <v>10889567.987774163</v>
      </c>
      <c r="H47" s="261">
        <v>0.10283420348213959</v>
      </c>
      <c r="I47" s="313"/>
      <c r="J47" s="228"/>
      <c r="K47" s="228"/>
      <c r="L47" s="205" t="s">
        <v>145</v>
      </c>
      <c r="M47" s="237" t="s">
        <v>324</v>
      </c>
      <c r="N47" s="238">
        <v>6833201.6820966816</v>
      </c>
      <c r="O47" s="238">
        <v>659753.60941825341</v>
      </c>
      <c r="P47" s="239">
        <v>0.10686954869485296</v>
      </c>
      <c r="Q47" s="240">
        <v>18269075.306318771</v>
      </c>
      <c r="R47" s="240">
        <v>2512594.7679189034</v>
      </c>
      <c r="S47" s="239">
        <v>0.15946421295006197</v>
      </c>
    </row>
    <row r="48" spans="1:19">
      <c r="A48" s="412"/>
      <c r="B48" s="319" t="s">
        <v>321</v>
      </c>
      <c r="C48" s="264">
        <v>30267509.46871816</v>
      </c>
      <c r="D48" s="264">
        <v>1696962.5496474877</v>
      </c>
      <c r="E48" s="265">
        <v>5.9395522054734459E-2</v>
      </c>
      <c r="F48" s="266">
        <v>84732001.482033625</v>
      </c>
      <c r="G48" s="266">
        <v>7423680.9575369805</v>
      </c>
      <c r="H48" s="265">
        <v>9.6026933545718965E-2</v>
      </c>
      <c r="I48" s="314"/>
      <c r="J48" s="229"/>
      <c r="K48" s="229"/>
      <c r="L48" s="205" t="s">
        <v>180</v>
      </c>
      <c r="M48" s="241" t="s">
        <v>325</v>
      </c>
      <c r="N48" s="242">
        <v>6833201.6820966788</v>
      </c>
      <c r="O48" s="242">
        <v>659753.60941825155</v>
      </c>
      <c r="P48" s="243">
        <v>0.10686954869485267</v>
      </c>
      <c r="Q48" s="244">
        <v>18269075.306318779</v>
      </c>
      <c r="R48" s="244">
        <v>2512594.7679189034</v>
      </c>
      <c r="S48" s="243">
        <v>0.15946421295006188</v>
      </c>
    </row>
    <row r="49" spans="1:19">
      <c r="A49" s="412"/>
      <c r="B49" s="318" t="s">
        <v>465</v>
      </c>
      <c r="C49" s="260">
        <v>30267509.468718152</v>
      </c>
      <c r="D49" s="260">
        <v>1696962.5496474765</v>
      </c>
      <c r="E49" s="261">
        <v>5.9395522054734057E-2</v>
      </c>
      <c r="F49" s="262">
        <v>84823134.001943544</v>
      </c>
      <c r="G49" s="262">
        <v>7493142.8217157722</v>
      </c>
      <c r="H49" s="261">
        <v>9.6898275912795748E-2</v>
      </c>
      <c r="I49" s="313"/>
      <c r="J49" s="228"/>
      <c r="K49" s="228"/>
      <c r="L49" s="205" t="s">
        <v>146</v>
      </c>
      <c r="M49" s="237" t="s">
        <v>326</v>
      </c>
      <c r="N49" s="238">
        <v>4726948.4124397337</v>
      </c>
      <c r="O49" s="238">
        <v>366554.1435769219</v>
      </c>
      <c r="P49" s="239">
        <v>8.406444944542113E-2</v>
      </c>
      <c r="Q49" s="240">
        <v>13249276.08288485</v>
      </c>
      <c r="R49" s="240">
        <v>1255555.5624490157</v>
      </c>
      <c r="S49" s="239">
        <v>0.10468441050545595</v>
      </c>
    </row>
    <row r="50" spans="1:19">
      <c r="A50" s="412"/>
      <c r="B50" s="319" t="s">
        <v>322</v>
      </c>
      <c r="C50" s="264">
        <v>1968897.9330906721</v>
      </c>
      <c r="D50" s="264">
        <v>120135.67531913868</v>
      </c>
      <c r="E50" s="265">
        <v>6.4981678857912312E-2</v>
      </c>
      <c r="F50" s="266">
        <v>6058590.1384966327</v>
      </c>
      <c r="G50" s="266">
        <v>716674.41872788873</v>
      </c>
      <c r="H50" s="265">
        <v>0.13416056267524082</v>
      </c>
      <c r="I50" s="314"/>
      <c r="J50" s="229"/>
      <c r="K50" s="229"/>
      <c r="L50" s="205" t="s">
        <v>181</v>
      </c>
      <c r="M50" s="241" t="s">
        <v>327</v>
      </c>
      <c r="N50" s="242">
        <v>4726948.4124397319</v>
      </c>
      <c r="O50" s="242">
        <v>366554.1435769191</v>
      </c>
      <c r="P50" s="243">
        <v>8.4064449445420478E-2</v>
      </c>
      <c r="Q50" s="244">
        <v>13249276.082884846</v>
      </c>
      <c r="R50" s="244">
        <v>1255555.5624490082</v>
      </c>
      <c r="S50" s="243">
        <v>0.10468441050545529</v>
      </c>
    </row>
    <row r="51" spans="1:19">
      <c r="A51" s="412"/>
      <c r="B51" s="318" t="s">
        <v>323</v>
      </c>
      <c r="C51" s="260">
        <v>1968897.9330906719</v>
      </c>
      <c r="D51" s="260">
        <v>120135.67531913845</v>
      </c>
      <c r="E51" s="261">
        <v>6.4981678857912187E-2</v>
      </c>
      <c r="F51" s="262">
        <v>6062733.2747319331</v>
      </c>
      <c r="G51" s="262">
        <v>720817.55496318918</v>
      </c>
      <c r="H51" s="261">
        <v>0.13493615264195782</v>
      </c>
      <c r="I51" s="313"/>
      <c r="J51" s="228"/>
      <c r="K51" s="228"/>
      <c r="L51" s="205" t="s">
        <v>147</v>
      </c>
      <c r="M51" s="237" t="s">
        <v>328</v>
      </c>
      <c r="N51" s="238">
        <v>10614058.478251908</v>
      </c>
      <c r="O51" s="238">
        <v>890900.8907971736</v>
      </c>
      <c r="P51" s="239">
        <v>9.1626704883057228E-2</v>
      </c>
      <c r="Q51" s="240">
        <v>29467928.681219462</v>
      </c>
      <c r="R51" s="240">
        <v>3537576.7193419337</v>
      </c>
      <c r="S51" s="239">
        <v>0.13642609728332394</v>
      </c>
    </row>
    <row r="52" spans="1:19">
      <c r="A52" s="412"/>
      <c r="B52" s="319" t="s">
        <v>324</v>
      </c>
      <c r="C52" s="264">
        <v>7723878.5206676163</v>
      </c>
      <c r="D52" s="264">
        <v>779075.43530778121</v>
      </c>
      <c r="E52" s="265">
        <v>0.1121810691724479</v>
      </c>
      <c r="F52" s="266">
        <v>21465049.561374083</v>
      </c>
      <c r="G52" s="266">
        <v>2997455.0074701421</v>
      </c>
      <c r="H52" s="265">
        <v>0.16230890269553258</v>
      </c>
      <c r="I52" s="314"/>
      <c r="J52" s="229"/>
      <c r="K52" s="229"/>
      <c r="L52" s="205" t="s">
        <v>182</v>
      </c>
      <c r="M52" s="241" t="s">
        <v>329</v>
      </c>
      <c r="N52" s="242">
        <v>10614058.478251912</v>
      </c>
      <c r="O52" s="242">
        <v>890900.89079717547</v>
      </c>
      <c r="P52" s="243">
        <v>9.1626704883057394E-2</v>
      </c>
      <c r="Q52" s="244">
        <v>29467928.68121947</v>
      </c>
      <c r="R52" s="244">
        <v>3537576.7193419412</v>
      </c>
      <c r="S52" s="243">
        <v>0.13642609728332425</v>
      </c>
    </row>
    <row r="53" spans="1:19">
      <c r="A53" s="412"/>
      <c r="B53" s="318" t="s">
        <v>325</v>
      </c>
      <c r="C53" s="260">
        <v>7723878.5206676172</v>
      </c>
      <c r="D53" s="260">
        <v>779075.43530778121</v>
      </c>
      <c r="E53" s="261">
        <v>0.11218106917244788</v>
      </c>
      <c r="F53" s="262">
        <v>21492719.002223253</v>
      </c>
      <c r="G53" s="262">
        <v>3025124.4483193122</v>
      </c>
      <c r="H53" s="261">
        <v>0.16380717258490055</v>
      </c>
      <c r="I53" s="313"/>
      <c r="J53" s="228"/>
      <c r="K53" s="228"/>
      <c r="L53" s="205" t="s">
        <v>148</v>
      </c>
      <c r="M53" s="237" t="s">
        <v>330</v>
      </c>
      <c r="N53" s="238">
        <v>8646221.3991844524</v>
      </c>
      <c r="O53" s="238">
        <v>581170.06580804475</v>
      </c>
      <c r="P53" s="239">
        <v>7.2060305853594589E-2</v>
      </c>
      <c r="Q53" s="240">
        <v>24596278.185961641</v>
      </c>
      <c r="R53" s="240">
        <v>2481365.7321580648</v>
      </c>
      <c r="S53" s="239">
        <v>0.11220328081069528</v>
      </c>
    </row>
    <row r="54" spans="1:19">
      <c r="A54" s="412"/>
      <c r="B54" s="319" t="s">
        <v>328</v>
      </c>
      <c r="C54" s="264">
        <v>11417299.743634941</v>
      </c>
      <c r="D54" s="264">
        <v>658541.13517953828</v>
      </c>
      <c r="E54" s="265">
        <v>6.1209769560401237E-2</v>
      </c>
      <c r="F54" s="266">
        <v>32881360.654133148</v>
      </c>
      <c r="G54" s="266">
        <v>3285205.9203454554</v>
      </c>
      <c r="H54" s="265">
        <v>0.11100110639018197</v>
      </c>
      <c r="I54" s="314"/>
      <c r="J54" s="229"/>
      <c r="K54" s="229"/>
      <c r="L54" s="205" t="s">
        <v>183</v>
      </c>
      <c r="M54" s="241" t="s">
        <v>331</v>
      </c>
      <c r="N54" s="242">
        <v>8646221.3991844524</v>
      </c>
      <c r="O54" s="242">
        <v>581170.06580804382</v>
      </c>
      <c r="P54" s="243">
        <v>7.2060305853594464E-2</v>
      </c>
      <c r="Q54" s="244">
        <v>24596278.185961649</v>
      </c>
      <c r="R54" s="244">
        <v>2481365.732158076</v>
      </c>
      <c r="S54" s="243">
        <v>0.1122032808106958</v>
      </c>
    </row>
    <row r="55" spans="1:19">
      <c r="A55" s="412"/>
      <c r="B55" s="318" t="s">
        <v>329</v>
      </c>
      <c r="C55" s="260">
        <v>11417299.743634943</v>
      </c>
      <c r="D55" s="260">
        <v>658541.13517953828</v>
      </c>
      <c r="E55" s="261">
        <v>6.1209769560401223E-2</v>
      </c>
      <c r="F55" s="262">
        <v>32937254.727358174</v>
      </c>
      <c r="G55" s="262">
        <v>3341099.9935704805</v>
      </c>
      <c r="H55" s="261">
        <v>0.11288966501300925</v>
      </c>
      <c r="I55" s="313"/>
      <c r="J55" s="228"/>
      <c r="K55" s="228"/>
      <c r="L55" s="205" t="s">
        <v>149</v>
      </c>
      <c r="M55" s="237" t="s">
        <v>332</v>
      </c>
      <c r="N55" s="238">
        <v>6279699.5589180877</v>
      </c>
      <c r="O55" s="238">
        <v>520086.12057402357</v>
      </c>
      <c r="P55" s="239">
        <v>9.0298789344368316E-2</v>
      </c>
      <c r="Q55" s="240">
        <v>16714827.727284636</v>
      </c>
      <c r="R55" s="240">
        <v>1930768.4548978135</v>
      </c>
      <c r="S55" s="239">
        <v>0.13059799202131439</v>
      </c>
    </row>
    <row r="56" spans="1:19">
      <c r="A56" s="412"/>
      <c r="B56" s="319" t="s">
        <v>332</v>
      </c>
      <c r="C56" s="264">
        <v>6856665.4483390693</v>
      </c>
      <c r="D56" s="264">
        <v>456686.95678007323</v>
      </c>
      <c r="E56" s="265">
        <v>7.1357576807860035E-2</v>
      </c>
      <c r="F56" s="266">
        <v>18814280.652092461</v>
      </c>
      <c r="G56" s="266">
        <v>1914646.2286917716</v>
      </c>
      <c r="H56" s="265">
        <v>0.11329512702597801</v>
      </c>
      <c r="I56" s="314"/>
      <c r="J56" s="229"/>
      <c r="K56" s="229"/>
      <c r="L56" s="205" t="s">
        <v>184</v>
      </c>
      <c r="M56" s="241" t="s">
        <v>333</v>
      </c>
      <c r="N56" s="242">
        <v>6279699.5589180887</v>
      </c>
      <c r="O56" s="242">
        <v>520086.12057402544</v>
      </c>
      <c r="P56" s="243">
        <v>9.0298789344368663E-2</v>
      </c>
      <c r="Q56" s="244">
        <v>16714827.727284629</v>
      </c>
      <c r="R56" s="244">
        <v>1930768.454897806</v>
      </c>
      <c r="S56" s="243">
        <v>0.13059799202131389</v>
      </c>
    </row>
    <row r="57" spans="1:19">
      <c r="A57" s="412"/>
      <c r="B57" s="318" t="s">
        <v>333</v>
      </c>
      <c r="C57" s="260">
        <v>6856665.4483390683</v>
      </c>
      <c r="D57" s="260">
        <v>456686.95678007137</v>
      </c>
      <c r="E57" s="261">
        <v>7.1357576807859729E-2</v>
      </c>
      <c r="F57" s="262">
        <v>18837561.899600875</v>
      </c>
      <c r="G57" s="262">
        <v>1937927.4762001857</v>
      </c>
      <c r="H57" s="261">
        <v>0.11467274543624237</v>
      </c>
      <c r="I57" s="313"/>
      <c r="J57" s="228"/>
      <c r="K57" s="228"/>
      <c r="L57" s="205" t="s">
        <v>150</v>
      </c>
      <c r="M57" s="237" t="s">
        <v>334</v>
      </c>
      <c r="N57" s="238">
        <v>5948008.007364084</v>
      </c>
      <c r="O57" s="238">
        <v>544953.65627315734</v>
      </c>
      <c r="P57" s="239">
        <v>0.10086029509644413</v>
      </c>
      <c r="Q57" s="240">
        <v>16010375.246093065</v>
      </c>
      <c r="R57" s="240">
        <v>2118050.7173938341</v>
      </c>
      <c r="S57" s="239">
        <v>0.1524619377425494</v>
      </c>
    </row>
    <row r="58" spans="1:19">
      <c r="A58" s="412"/>
      <c r="B58" s="319" t="s">
        <v>334</v>
      </c>
      <c r="C58" s="264">
        <v>20609340.010892961</v>
      </c>
      <c r="D58" s="264">
        <v>1404606.1999578252</v>
      </c>
      <c r="E58" s="265">
        <v>7.3138540413304004E-2</v>
      </c>
      <c r="F58" s="266">
        <v>59652556.997185208</v>
      </c>
      <c r="G58" s="266">
        <v>6259757.8874434605</v>
      </c>
      <c r="H58" s="265">
        <v>0.11723974003643013</v>
      </c>
      <c r="I58" s="314"/>
      <c r="J58" s="229"/>
      <c r="K58" s="229"/>
      <c r="L58" s="205" t="s">
        <v>185</v>
      </c>
      <c r="M58" s="241" t="s">
        <v>335</v>
      </c>
      <c r="N58" s="242">
        <v>1971013.1967681248</v>
      </c>
      <c r="O58" s="242">
        <v>174838.24281884939</v>
      </c>
      <c r="P58" s="243">
        <v>9.7339205423408265E-2</v>
      </c>
      <c r="Q58" s="244">
        <v>5396502.40116008</v>
      </c>
      <c r="R58" s="244">
        <v>708453.93617003411</v>
      </c>
      <c r="S58" s="243">
        <v>0.15111915788855618</v>
      </c>
    </row>
    <row r="59" spans="1:19">
      <c r="A59" s="412"/>
      <c r="B59" s="318" t="s">
        <v>335</v>
      </c>
      <c r="C59" s="260">
        <v>2143182.2956294734</v>
      </c>
      <c r="D59" s="260">
        <v>203405.36724690651</v>
      </c>
      <c r="E59" s="261">
        <v>0.10486018483399059</v>
      </c>
      <c r="F59" s="262">
        <v>6165278.1351779243</v>
      </c>
      <c r="G59" s="262">
        <v>876786.63397359662</v>
      </c>
      <c r="H59" s="261">
        <v>0.16579144237518947</v>
      </c>
      <c r="I59" s="313"/>
      <c r="J59" s="228"/>
      <c r="K59" s="228"/>
      <c r="L59" s="205" t="s">
        <v>186</v>
      </c>
      <c r="M59" s="237" t="s">
        <v>336</v>
      </c>
      <c r="N59" s="238">
        <v>3976994.8105959576</v>
      </c>
      <c r="O59" s="238">
        <v>370115.41345430678</v>
      </c>
      <c r="P59" s="239">
        <v>0.10261374798048771</v>
      </c>
      <c r="Q59" s="240">
        <v>10613872.844932985</v>
      </c>
      <c r="R59" s="240">
        <v>1409596.7812238</v>
      </c>
      <c r="S59" s="239">
        <v>0.15314586084413398</v>
      </c>
    </row>
    <row r="60" spans="1:19">
      <c r="A60" s="412"/>
      <c r="B60" s="319" t="s">
        <v>336</v>
      </c>
      <c r="C60" s="264">
        <v>4310670.6074968642</v>
      </c>
      <c r="D60" s="264">
        <v>316265.88416201621</v>
      </c>
      <c r="E60" s="265">
        <v>7.917722566129258E-2</v>
      </c>
      <c r="F60" s="266">
        <v>12002009.776302451</v>
      </c>
      <c r="G60" s="266">
        <v>1399794.727371091</v>
      </c>
      <c r="H60" s="265">
        <v>0.1320285167685013</v>
      </c>
      <c r="I60" s="314"/>
      <c r="J60" s="229"/>
      <c r="K60" s="229"/>
      <c r="L60" s="205" t="s">
        <v>151</v>
      </c>
      <c r="M60" s="241" t="s">
        <v>337</v>
      </c>
      <c r="N60" s="242">
        <v>53857784.255083747</v>
      </c>
      <c r="O60" s="242">
        <v>3096702.6732062325</v>
      </c>
      <c r="P60" s="243">
        <v>6.100545096170297E-2</v>
      </c>
      <c r="Q60" s="244">
        <v>161405637.53094977</v>
      </c>
      <c r="R60" s="244">
        <v>14399404.071174204</v>
      </c>
      <c r="S60" s="243">
        <v>9.7950976174858775E-2</v>
      </c>
    </row>
    <row r="61" spans="1:19">
      <c r="A61" s="412"/>
      <c r="B61" s="318" t="s">
        <v>327</v>
      </c>
      <c r="C61" s="260">
        <v>4985498.6110154837</v>
      </c>
      <c r="D61" s="260">
        <v>304078.84809112363</v>
      </c>
      <c r="E61" s="261">
        <v>6.4954407741717554E-2</v>
      </c>
      <c r="F61" s="262">
        <v>14401721.159192428</v>
      </c>
      <c r="G61" s="262">
        <v>1316670.8857679721</v>
      </c>
      <c r="H61" s="261">
        <v>0.10062406014916972</v>
      </c>
      <c r="I61" s="313"/>
      <c r="J61" s="228"/>
      <c r="K61" s="228"/>
      <c r="L61" s="205" t="s">
        <v>187</v>
      </c>
      <c r="M61" s="237" t="s">
        <v>338</v>
      </c>
      <c r="N61" s="238">
        <v>14006643.031122383</v>
      </c>
      <c r="O61" s="238">
        <v>855978.58784623258</v>
      </c>
      <c r="P61" s="239">
        <v>6.5090139858590107E-2</v>
      </c>
      <c r="Q61" s="240">
        <v>40319982.972923361</v>
      </c>
      <c r="R61" s="240">
        <v>3950698.6390491426</v>
      </c>
      <c r="S61" s="239">
        <v>0.10862734066420648</v>
      </c>
    </row>
    <row r="62" spans="1:19">
      <c r="A62" s="412"/>
      <c r="B62" s="319" t="s">
        <v>331</v>
      </c>
      <c r="C62" s="264">
        <v>9169988.4967511371</v>
      </c>
      <c r="D62" s="264">
        <v>580856.1004577782</v>
      </c>
      <c r="E62" s="265">
        <v>6.7626865398936767E-2</v>
      </c>
      <c r="F62" s="266">
        <v>27146064.848607674</v>
      </c>
      <c r="G62" s="266">
        <v>2729022.5624260679</v>
      </c>
      <c r="H62" s="265">
        <v>0.11176712275141162</v>
      </c>
      <c r="I62" s="314"/>
      <c r="J62" s="229"/>
      <c r="K62" s="229"/>
      <c r="L62" s="205" t="s">
        <v>188</v>
      </c>
      <c r="M62" s="241" t="s">
        <v>339</v>
      </c>
      <c r="N62" s="242">
        <v>10913052.190753799</v>
      </c>
      <c r="O62" s="242">
        <v>559279.73685283214</v>
      </c>
      <c r="P62" s="243">
        <v>5.4017000986158782E-2</v>
      </c>
      <c r="Q62" s="244">
        <v>32948258.702908773</v>
      </c>
      <c r="R62" s="244">
        <v>2928006.1223494634</v>
      </c>
      <c r="S62" s="243">
        <v>9.7534359995545092E-2</v>
      </c>
    </row>
    <row r="63" spans="1:19">
      <c r="A63" s="412"/>
      <c r="B63" s="318" t="s">
        <v>337</v>
      </c>
      <c r="C63" s="260">
        <v>56361745.198840305</v>
      </c>
      <c r="D63" s="260">
        <v>5008656.1650341898</v>
      </c>
      <c r="E63" s="261">
        <v>9.753368802677001E-2</v>
      </c>
      <c r="F63" s="262">
        <v>174935056.86482671</v>
      </c>
      <c r="G63" s="262">
        <v>23146297.734165043</v>
      </c>
      <c r="H63" s="261">
        <v>0.15249019668340802</v>
      </c>
      <c r="I63" s="313"/>
      <c r="J63" s="228"/>
      <c r="K63" s="228"/>
      <c r="L63" s="205" t="s">
        <v>189</v>
      </c>
      <c r="M63" s="237" t="s">
        <v>340</v>
      </c>
      <c r="N63" s="238">
        <v>18025010.522326667</v>
      </c>
      <c r="O63" s="238">
        <v>1057007.6250923015</v>
      </c>
      <c r="P63" s="239">
        <v>6.2294168117132065E-2</v>
      </c>
      <c r="Q63" s="240">
        <v>55899129.607557081</v>
      </c>
      <c r="R63" s="240">
        <v>4578257.3437882587</v>
      </c>
      <c r="S63" s="239">
        <v>8.9208486563865111E-2</v>
      </c>
    </row>
    <row r="64" spans="1:19">
      <c r="A64" s="412"/>
      <c r="B64" s="319" t="s">
        <v>338</v>
      </c>
      <c r="C64" s="264">
        <v>15670419.925297935</v>
      </c>
      <c r="D64" s="264">
        <v>1472452.3901745994</v>
      </c>
      <c r="E64" s="265">
        <v>0.10370867425439625</v>
      </c>
      <c r="F64" s="266">
        <v>47030192.699808657</v>
      </c>
      <c r="G64" s="266">
        <v>6557032.5399158522</v>
      </c>
      <c r="H64" s="265">
        <v>0.16200940361493182</v>
      </c>
      <c r="I64" s="314"/>
      <c r="J64" s="229"/>
      <c r="K64" s="229"/>
      <c r="L64" s="205" t="s">
        <v>190</v>
      </c>
      <c r="M64" s="241" t="s">
        <v>341</v>
      </c>
      <c r="N64" s="242">
        <v>1078789.4543433448</v>
      </c>
      <c r="O64" s="242">
        <v>64994.734647759935</v>
      </c>
      <c r="P64" s="243">
        <v>6.4110350335298744E-2</v>
      </c>
      <c r="Q64" s="244">
        <v>3127513.2739341538</v>
      </c>
      <c r="R64" s="244">
        <v>322378.77937628981</v>
      </c>
      <c r="S64" s="243">
        <v>0.11492453570469607</v>
      </c>
    </row>
    <row r="65" spans="1:19">
      <c r="A65" s="412"/>
      <c r="B65" s="318" t="s">
        <v>339</v>
      </c>
      <c r="C65" s="260">
        <v>12162748.720490575</v>
      </c>
      <c r="D65" s="260">
        <v>1044234.6605024524</v>
      </c>
      <c r="E65" s="261">
        <v>9.3918544768523501E-2</v>
      </c>
      <c r="F65" s="262">
        <v>38424712.216749802</v>
      </c>
      <c r="G65" s="262">
        <v>5175337.5024631061</v>
      </c>
      <c r="H65" s="261">
        <v>0.15565217532464906</v>
      </c>
      <c r="I65" s="313"/>
      <c r="J65" s="228"/>
      <c r="K65" s="228"/>
      <c r="L65" s="205" t="s">
        <v>464</v>
      </c>
      <c r="M65" s="205" t="s">
        <v>464</v>
      </c>
      <c r="N65" s="238">
        <v>9834289.056537576</v>
      </c>
      <c r="O65" s="238">
        <v>559441.98876744509</v>
      </c>
      <c r="P65" s="239">
        <v>6.0318190119974316E-2</v>
      </c>
      <c r="Q65" s="240">
        <v>29110752.97362639</v>
      </c>
      <c r="R65" s="240">
        <v>2620063.1866110228</v>
      </c>
      <c r="S65" s="239">
        <v>9.8905057122946977E-2</v>
      </c>
    </row>
    <row r="66" spans="1:19">
      <c r="A66" s="412"/>
      <c r="B66" s="319" t="s">
        <v>340</v>
      </c>
      <c r="C66" s="264">
        <v>19935855.196365844</v>
      </c>
      <c r="D66" s="264">
        <v>1571531.6896083094</v>
      </c>
      <c r="E66" s="265">
        <v>8.5575256231465946E-2</v>
      </c>
      <c r="F66" s="266">
        <v>63669216.820420548</v>
      </c>
      <c r="G66" s="266">
        <v>7614673.9889202192</v>
      </c>
      <c r="H66" s="265">
        <v>0.13584401199756263</v>
      </c>
      <c r="I66" s="314"/>
      <c r="J66" s="229"/>
      <c r="K66" s="229"/>
      <c r="L66" s="205" t="s">
        <v>152</v>
      </c>
      <c r="M66" s="241" t="s">
        <v>342</v>
      </c>
      <c r="N66" s="242">
        <v>13622624.90502404</v>
      </c>
      <c r="O66" s="242">
        <v>1238363.9560451265</v>
      </c>
      <c r="P66" s="243">
        <v>9.9994982433508073E-2</v>
      </c>
      <c r="Q66" s="244">
        <v>37170435.904035993</v>
      </c>
      <c r="R66" s="244">
        <v>4722728.0446440354</v>
      </c>
      <c r="S66" s="243">
        <v>0.14554889562952739</v>
      </c>
    </row>
    <row r="67" spans="1:19">
      <c r="A67" s="412"/>
      <c r="B67" s="318" t="s">
        <v>341</v>
      </c>
      <c r="C67" s="260">
        <v>1260885.5544927288</v>
      </c>
      <c r="D67" s="260">
        <v>155426.08759616432</v>
      </c>
      <c r="E67" s="261">
        <v>0.14059863093171848</v>
      </c>
      <c r="F67" s="262">
        <v>3796835.2463124399</v>
      </c>
      <c r="G67" s="262">
        <v>625347.70289847348</v>
      </c>
      <c r="H67" s="261">
        <v>0.19717804164077349</v>
      </c>
      <c r="I67" s="313"/>
      <c r="J67" s="228"/>
      <c r="K67" s="228"/>
      <c r="L67" s="205" t="s">
        <v>191</v>
      </c>
      <c r="M67" s="237" t="s">
        <v>343</v>
      </c>
      <c r="N67" s="238">
        <v>12174527.317406954</v>
      </c>
      <c r="O67" s="238">
        <v>1109261.5216375832</v>
      </c>
      <c r="P67" s="239">
        <v>0.10024716460599543</v>
      </c>
      <c r="Q67" s="240">
        <v>33293383.340348724</v>
      </c>
      <c r="R67" s="240">
        <v>4236260.4389028773</v>
      </c>
      <c r="S67" s="239">
        <v>0.14579077403055918</v>
      </c>
    </row>
    <row r="68" spans="1:19" s="194" customFormat="1">
      <c r="A68" s="412"/>
      <c r="B68" s="319" t="s">
        <v>464</v>
      </c>
      <c r="C68" s="264">
        <v>7331835.8021932775</v>
      </c>
      <c r="D68" s="264">
        <v>765011.33715269342</v>
      </c>
      <c r="E68" s="265">
        <v>0.11649638896628639</v>
      </c>
      <c r="F68" s="266">
        <v>22168151.530051082</v>
      </c>
      <c r="G68" s="266">
        <v>3326391.4846569858</v>
      </c>
      <c r="H68" s="265">
        <v>0.17654356475419231</v>
      </c>
      <c r="I68" s="314"/>
      <c r="J68" s="229"/>
      <c r="K68" s="229"/>
      <c r="L68" s="205" t="s">
        <v>192</v>
      </c>
      <c r="M68" s="241" t="s">
        <v>344</v>
      </c>
      <c r="N68" s="242">
        <v>1448097.5876170718</v>
      </c>
      <c r="O68" s="242">
        <v>129102.43440752616</v>
      </c>
      <c r="P68" s="243">
        <v>9.7879384994992449E-2</v>
      </c>
      <c r="Q68" s="244">
        <v>3877052.5636872756</v>
      </c>
      <c r="R68" s="244">
        <v>486467.6057411544</v>
      </c>
      <c r="S68" s="243">
        <v>0.1434760113003736</v>
      </c>
    </row>
    <row r="69" spans="1:19">
      <c r="A69" s="412"/>
      <c r="B69" s="318" t="s">
        <v>342</v>
      </c>
      <c r="C69" s="260">
        <v>15545228.749058992</v>
      </c>
      <c r="D69" s="260">
        <v>1710651.4482408706</v>
      </c>
      <c r="E69" s="261">
        <v>0.12365043116566414</v>
      </c>
      <c r="F69" s="262">
        <v>44067880.537921108</v>
      </c>
      <c r="G69" s="262">
        <v>6642753.2391601652</v>
      </c>
      <c r="H69" s="261">
        <v>0.17749447279448777</v>
      </c>
      <c r="I69" s="313"/>
      <c r="J69" s="228"/>
      <c r="K69" s="228"/>
      <c r="L69" s="205" t="s">
        <v>57</v>
      </c>
      <c r="M69" s="237" t="s">
        <v>281</v>
      </c>
      <c r="N69" s="238">
        <v>337159807.62191141</v>
      </c>
      <c r="O69" s="238">
        <v>27709808.497831702</v>
      </c>
      <c r="P69" s="239">
        <v>8.9545350060644013E-2</v>
      </c>
      <c r="Q69" s="240">
        <v>953349803.0572958</v>
      </c>
      <c r="R69" s="240">
        <v>109126916.04112804</v>
      </c>
      <c r="S69" s="239">
        <v>0.12926315753749298</v>
      </c>
    </row>
    <row r="70" spans="1:19">
      <c r="A70" s="412"/>
      <c r="B70" s="319" t="s">
        <v>343</v>
      </c>
      <c r="C70" s="264">
        <v>13841429.627441457</v>
      </c>
      <c r="D70" s="264">
        <v>1465486.2826514505</v>
      </c>
      <c r="E70" s="265">
        <v>0.11841410725820649</v>
      </c>
      <c r="F70" s="266">
        <v>39362277.674561337</v>
      </c>
      <c r="G70" s="266">
        <v>5817642.5631761327</v>
      </c>
      <c r="H70" s="265">
        <v>0.17342989553645788</v>
      </c>
      <c r="I70" s="314"/>
      <c r="J70" s="229"/>
      <c r="K70" s="229"/>
      <c r="L70" s="205" t="s">
        <v>138</v>
      </c>
      <c r="M70" s="241" t="s">
        <v>282</v>
      </c>
      <c r="N70" s="242">
        <v>613896307.51352537</v>
      </c>
      <c r="O70" s="242">
        <v>54760045.140217304</v>
      </c>
      <c r="P70" s="243">
        <v>9.7936851578509648E-2</v>
      </c>
      <c r="Q70" s="244">
        <v>1705115308.3801274</v>
      </c>
      <c r="R70" s="244">
        <v>179261069.72336817</v>
      </c>
      <c r="S70" s="243">
        <v>0.11748243389301416</v>
      </c>
    </row>
    <row r="71" spans="1:19">
      <c r="A71" s="412"/>
      <c r="B71" s="318" t="s">
        <v>344</v>
      </c>
      <c r="C71" s="260">
        <v>1703799.121617533</v>
      </c>
      <c r="D71" s="260">
        <v>245165.16558941361</v>
      </c>
      <c r="E71" s="261">
        <v>0.16807860846528061</v>
      </c>
      <c r="F71" s="262">
        <v>4746667.5789032308</v>
      </c>
      <c r="G71" s="262">
        <v>866175.39152748976</v>
      </c>
      <c r="H71" s="261">
        <v>0.22321276521194541</v>
      </c>
      <c r="I71" s="313"/>
      <c r="J71" s="228"/>
      <c r="K71" s="228"/>
      <c r="L71" s="205" t="s">
        <v>157</v>
      </c>
      <c r="M71" s="237" t="s">
        <v>283</v>
      </c>
      <c r="N71" s="238">
        <v>45936290.694578044</v>
      </c>
      <c r="O71" s="238">
        <v>3624533.5842073187</v>
      </c>
      <c r="P71" s="239">
        <v>8.566256359320365E-2</v>
      </c>
      <c r="Q71" s="240">
        <v>122856376.08870886</v>
      </c>
      <c r="R71" s="240">
        <v>11842867.760540649</v>
      </c>
      <c r="S71" s="239">
        <v>0.10667951980701143</v>
      </c>
    </row>
    <row r="72" spans="1:19">
      <c r="A72" s="412"/>
      <c r="B72" s="319" t="s">
        <v>281</v>
      </c>
      <c r="C72" s="264">
        <v>370717374.82442725</v>
      </c>
      <c r="D72" s="264">
        <v>30325341.141188145</v>
      </c>
      <c r="E72" s="265">
        <v>8.9089456098752892E-2</v>
      </c>
      <c r="F72" s="266">
        <v>1087524677.9318914</v>
      </c>
      <c r="G72" s="266">
        <v>132254308.06620204</v>
      </c>
      <c r="H72" s="265">
        <v>0.13844699075592279</v>
      </c>
      <c r="I72" s="314"/>
      <c r="J72" s="229"/>
      <c r="K72" s="229"/>
      <c r="L72" s="205" t="s">
        <v>158</v>
      </c>
      <c r="M72" s="241" t="s">
        <v>284</v>
      </c>
      <c r="N72" s="242">
        <v>114705808.51624119</v>
      </c>
      <c r="O72" s="242">
        <v>10303076.274782509</v>
      </c>
      <c r="P72" s="243">
        <v>9.8685887366950747E-2</v>
      </c>
      <c r="Q72" s="244">
        <v>318622667.30059338</v>
      </c>
      <c r="R72" s="244">
        <v>33492830.008524954</v>
      </c>
      <c r="S72" s="243">
        <v>0.11746518823358736</v>
      </c>
    </row>
    <row r="73" spans="1:19">
      <c r="A73" s="412" t="s">
        <v>483</v>
      </c>
      <c r="B73" s="318" t="s">
        <v>282</v>
      </c>
      <c r="C73" s="260">
        <v>681838567.19005847</v>
      </c>
      <c r="D73" s="260">
        <v>62824178.837682724</v>
      </c>
      <c r="E73" s="261">
        <v>0.10149066002310737</v>
      </c>
      <c r="F73" s="262">
        <v>1973948078.3861403</v>
      </c>
      <c r="G73" s="262">
        <v>265725555.89913225</v>
      </c>
      <c r="H73" s="261">
        <v>0.15555675703904276</v>
      </c>
      <c r="I73" s="313"/>
      <c r="J73" s="228"/>
      <c r="K73" s="228"/>
      <c r="L73" s="205" t="s">
        <v>159</v>
      </c>
      <c r="M73" s="237" t="s">
        <v>285</v>
      </c>
      <c r="N73" s="238">
        <v>46605554.914556772</v>
      </c>
      <c r="O73" s="238">
        <v>4640194.1005896255</v>
      </c>
      <c r="P73" s="239">
        <v>0.11057200535364514</v>
      </c>
      <c r="Q73" s="240">
        <v>124646854.01056099</v>
      </c>
      <c r="R73" s="240">
        <v>14783604.466522783</v>
      </c>
      <c r="S73" s="239">
        <v>0.13456369193409703</v>
      </c>
    </row>
    <row r="74" spans="1:19">
      <c r="A74" s="412"/>
      <c r="B74" s="319" t="s">
        <v>283</v>
      </c>
      <c r="C74" s="264">
        <v>51009673.923832834</v>
      </c>
      <c r="D74" s="264">
        <v>4624028.8239992559</v>
      </c>
      <c r="E74" s="265">
        <v>9.9686633958570206E-2</v>
      </c>
      <c r="F74" s="266">
        <v>142824966.90664336</v>
      </c>
      <c r="G74" s="266">
        <v>19257740.876403376</v>
      </c>
      <c r="H74" s="265">
        <v>0.15584828999633388</v>
      </c>
      <c r="I74" s="314"/>
      <c r="J74" s="229"/>
      <c r="K74" s="229"/>
      <c r="L74" s="205" t="s">
        <v>160</v>
      </c>
      <c r="M74" s="241" t="s">
        <v>290</v>
      </c>
      <c r="N74" s="242">
        <v>20551049.475637142</v>
      </c>
      <c r="O74" s="242">
        <v>1557002.8091538884</v>
      </c>
      <c r="P74" s="243">
        <v>8.1973201208427243E-2</v>
      </c>
      <c r="Q74" s="244">
        <v>53354107.656799629</v>
      </c>
      <c r="R74" s="244">
        <v>4769382.8493508324</v>
      </c>
      <c r="S74" s="243">
        <v>9.8166303673693167E-2</v>
      </c>
    </row>
    <row r="75" spans="1:19">
      <c r="A75" s="412"/>
      <c r="B75" s="318" t="s">
        <v>284</v>
      </c>
      <c r="C75" s="260">
        <v>127151138.45019321</v>
      </c>
      <c r="D75" s="260">
        <v>11703066.212208182</v>
      </c>
      <c r="E75" s="261">
        <v>0.10137082400201056</v>
      </c>
      <c r="F75" s="262">
        <v>366654482.72520316</v>
      </c>
      <c r="G75" s="262">
        <v>48033913.568598092</v>
      </c>
      <c r="H75" s="261">
        <v>0.15075584635274744</v>
      </c>
      <c r="I75" s="313"/>
      <c r="J75" s="228"/>
      <c r="K75" s="228"/>
      <c r="L75" s="205" t="s">
        <v>161</v>
      </c>
      <c r="M75" s="237" t="s">
        <v>286</v>
      </c>
      <c r="N75" s="238">
        <v>129782069.29455258</v>
      </c>
      <c r="O75" s="238">
        <v>12091357.525670916</v>
      </c>
      <c r="P75" s="239">
        <v>0.1027384178746038</v>
      </c>
      <c r="Q75" s="240">
        <v>366442699.6172151</v>
      </c>
      <c r="R75" s="240">
        <v>39458698.040058434</v>
      </c>
      <c r="S75" s="239">
        <v>0.12067470533645536</v>
      </c>
    </row>
    <row r="76" spans="1:19">
      <c r="A76" s="412"/>
      <c r="B76" s="319" t="s">
        <v>285</v>
      </c>
      <c r="C76" s="264">
        <v>52115775.370079964</v>
      </c>
      <c r="D76" s="264">
        <v>5577884.4195553809</v>
      </c>
      <c r="E76" s="265">
        <v>0.11985683720573732</v>
      </c>
      <c r="F76" s="266">
        <v>145350780.4235259</v>
      </c>
      <c r="G76" s="266">
        <v>21466254.017167941</v>
      </c>
      <c r="H76" s="265">
        <v>0.17327631335293425</v>
      </c>
      <c r="I76" s="314"/>
      <c r="J76" s="229"/>
      <c r="K76" s="229"/>
      <c r="L76" s="205" t="s">
        <v>162</v>
      </c>
      <c r="M76" s="241" t="s">
        <v>287</v>
      </c>
      <c r="N76" s="242">
        <v>61242483.216522738</v>
      </c>
      <c r="O76" s="242">
        <v>6010480.2418693975</v>
      </c>
      <c r="P76" s="243">
        <v>0.10882242030273069</v>
      </c>
      <c r="Q76" s="244">
        <v>170685011.83890083</v>
      </c>
      <c r="R76" s="244">
        <v>19874291.483776867</v>
      </c>
      <c r="S76" s="243">
        <v>0.1317830154048569</v>
      </c>
    </row>
    <row r="77" spans="1:19">
      <c r="A77" s="412"/>
      <c r="B77" s="318" t="s">
        <v>290</v>
      </c>
      <c r="C77" s="260">
        <v>22899389.172888178</v>
      </c>
      <c r="D77" s="260">
        <v>2141167.6542830728</v>
      </c>
      <c r="E77" s="261">
        <v>0.10314793357243994</v>
      </c>
      <c r="F77" s="262">
        <v>61703737.382228874</v>
      </c>
      <c r="G77" s="262">
        <v>8230880.9355277345</v>
      </c>
      <c r="H77" s="261">
        <v>0.1539263372573304</v>
      </c>
      <c r="I77" s="313"/>
      <c r="J77" s="228"/>
      <c r="K77" s="228"/>
      <c r="L77" s="205" t="s">
        <v>163</v>
      </c>
      <c r="M77" s="237" t="s">
        <v>288</v>
      </c>
      <c r="N77" s="238">
        <v>76354974.218823299</v>
      </c>
      <c r="O77" s="238">
        <v>7052668.2159269452</v>
      </c>
      <c r="P77" s="239">
        <v>0.10176671777173177</v>
      </c>
      <c r="Q77" s="240">
        <v>208751050.24020034</v>
      </c>
      <c r="R77" s="240">
        <v>21932390.348326862</v>
      </c>
      <c r="S77" s="239">
        <v>0.11739935593703994</v>
      </c>
    </row>
    <row r="78" spans="1:19">
      <c r="A78" s="412"/>
      <c r="B78" s="319" t="s">
        <v>286</v>
      </c>
      <c r="C78" s="264">
        <v>143947355.23110157</v>
      </c>
      <c r="D78" s="264">
        <v>12840716.170145676</v>
      </c>
      <c r="E78" s="265">
        <v>9.7941006360292654E-2</v>
      </c>
      <c r="F78" s="266">
        <v>426403240.54730326</v>
      </c>
      <c r="G78" s="266">
        <v>58730407.528950453</v>
      </c>
      <c r="H78" s="265">
        <v>0.15973551009143735</v>
      </c>
      <c r="I78" s="314"/>
      <c r="J78" s="229"/>
      <c r="K78" s="229"/>
      <c r="L78" s="205" t="s">
        <v>164</v>
      </c>
      <c r="M78" s="241" t="s">
        <v>289</v>
      </c>
      <c r="N78" s="242">
        <v>118718077.18267472</v>
      </c>
      <c r="O78" s="242">
        <v>9480732.3880258799</v>
      </c>
      <c r="P78" s="243">
        <v>8.6790212686406382E-2</v>
      </c>
      <c r="Q78" s="244">
        <v>339756541.62714815</v>
      </c>
      <c r="R78" s="244">
        <v>33107004.766266823</v>
      </c>
      <c r="S78" s="243">
        <v>0.10796365487839163</v>
      </c>
    </row>
    <row r="79" spans="1:19">
      <c r="A79" s="412"/>
      <c r="B79" s="318" t="s">
        <v>287</v>
      </c>
      <c r="C79" s="260">
        <v>68071533.204302937</v>
      </c>
      <c r="D79" s="260">
        <v>6350920.1600001901</v>
      </c>
      <c r="E79" s="261">
        <v>0.10289787879199339</v>
      </c>
      <c r="F79" s="262">
        <v>198651961.98634315</v>
      </c>
      <c r="G79" s="262">
        <v>27852746.345146</v>
      </c>
      <c r="H79" s="261">
        <v>0.16307303426765771</v>
      </c>
      <c r="I79" s="313"/>
      <c r="J79" s="228"/>
      <c r="K79" s="228"/>
      <c r="L79" s="205" t="s">
        <v>165</v>
      </c>
      <c r="M79" s="237" t="s">
        <v>291</v>
      </c>
      <c r="N79" s="238">
        <v>509246837.98843509</v>
      </c>
      <c r="O79" s="238">
        <v>40712849.208356559</v>
      </c>
      <c r="P79" s="239">
        <v>8.6894121202093708E-2</v>
      </c>
      <c r="Q79" s="240">
        <v>1414813396.3741853</v>
      </c>
      <c r="R79" s="240">
        <v>133680169.93404984</v>
      </c>
      <c r="S79" s="239">
        <v>0.10434525244927478</v>
      </c>
    </row>
    <row r="80" spans="1:19">
      <c r="A80" s="412"/>
      <c r="B80" s="319" t="s">
        <v>288</v>
      </c>
      <c r="C80" s="264">
        <v>85094802.538171545</v>
      </c>
      <c r="D80" s="264">
        <v>8343400.4104465991</v>
      </c>
      <c r="E80" s="265">
        <v>0.10870681419685373</v>
      </c>
      <c r="F80" s="266">
        <v>241224633.28422475</v>
      </c>
      <c r="G80" s="266">
        <v>32290412.035975307</v>
      </c>
      <c r="H80" s="265">
        <v>0.15454822021524564</v>
      </c>
      <c r="I80" s="314"/>
      <c r="J80" s="229"/>
      <c r="K80" s="229"/>
      <c r="L80" s="205" t="s">
        <v>193</v>
      </c>
      <c r="M80" s="241" t="s">
        <v>292</v>
      </c>
      <c r="N80" s="242">
        <v>35124046.625772506</v>
      </c>
      <c r="O80" s="242">
        <v>2071564.2215463854</v>
      </c>
      <c r="P80" s="243">
        <v>6.2674996577004857E-2</v>
      </c>
      <c r="Q80" s="244">
        <v>96166534.055156514</v>
      </c>
      <c r="R80" s="244">
        <v>6656174.472537607</v>
      </c>
      <c r="S80" s="243">
        <v>7.4362057124727501E-2</v>
      </c>
    </row>
    <row r="81" spans="1:26">
      <c r="A81" s="412"/>
      <c r="B81" s="318" t="s">
        <v>289</v>
      </c>
      <c r="C81" s="260">
        <v>131548899.29948638</v>
      </c>
      <c r="D81" s="260">
        <v>11242994.987038374</v>
      </c>
      <c r="E81" s="261">
        <v>9.3453393258563999E-2</v>
      </c>
      <c r="F81" s="262">
        <v>391468483.77654845</v>
      </c>
      <c r="G81" s="262">
        <v>50188689.995928288</v>
      </c>
      <c r="H81" s="261">
        <v>0.14706024473335899</v>
      </c>
      <c r="I81" s="313"/>
      <c r="J81" s="228"/>
      <c r="K81" s="228"/>
      <c r="L81" s="205" t="s">
        <v>166</v>
      </c>
      <c r="M81" s="237" t="s">
        <v>293</v>
      </c>
      <c r="N81" s="238">
        <v>35122885.575157933</v>
      </c>
      <c r="O81" s="238">
        <v>2481420.6118878499</v>
      </c>
      <c r="P81" s="239">
        <v>7.6020503818688176E-2</v>
      </c>
      <c r="Q81" s="240">
        <v>90069501.448057175</v>
      </c>
      <c r="R81" s="240">
        <v>8260640.557123974</v>
      </c>
      <c r="S81" s="239">
        <v>0.10097488789309732</v>
      </c>
    </row>
    <row r="82" spans="1:26">
      <c r="A82" s="412"/>
      <c r="B82" s="319" t="s">
        <v>291</v>
      </c>
      <c r="C82" s="264">
        <v>563399354.49390721</v>
      </c>
      <c r="D82" s="264">
        <v>51068777.758490562</v>
      </c>
      <c r="E82" s="265">
        <v>9.9679347822458894E-2</v>
      </c>
      <c r="F82" s="266">
        <v>1624923263.6136768</v>
      </c>
      <c r="G82" s="266">
        <v>210136635.08195424</v>
      </c>
      <c r="H82" s="265">
        <v>0.14852885293384191</v>
      </c>
      <c r="I82" s="314"/>
      <c r="J82" s="229"/>
      <c r="K82" s="229"/>
      <c r="L82" s="205" t="s">
        <v>167</v>
      </c>
      <c r="M82" s="241" t="s">
        <v>294</v>
      </c>
      <c r="N82" s="242">
        <v>306242947.49386197</v>
      </c>
      <c r="O82" s="242">
        <v>25216428.386034429</v>
      </c>
      <c r="P82" s="243">
        <v>8.9729711153555214E-2</v>
      </c>
      <c r="Q82" s="244">
        <v>851707569.86829221</v>
      </c>
      <c r="R82" s="244">
        <v>83491088.697447777</v>
      </c>
      <c r="S82" s="243">
        <v>0.10868172024921724</v>
      </c>
    </row>
    <row r="83" spans="1:26">
      <c r="A83" s="412"/>
      <c r="B83" s="318" t="s">
        <v>292</v>
      </c>
      <c r="C83" s="260">
        <v>38479727.882452302</v>
      </c>
      <c r="D83" s="260">
        <v>3121588.6003145948</v>
      </c>
      <c r="E83" s="261">
        <v>8.8284866333211295E-2</v>
      </c>
      <c r="F83" s="262">
        <v>109270536.24842331</v>
      </c>
      <c r="G83" s="262">
        <v>13302640.44972527</v>
      </c>
      <c r="H83" s="261">
        <v>0.13861552698444954</v>
      </c>
      <c r="I83" s="313"/>
      <c r="J83" s="228"/>
      <c r="K83" s="228"/>
      <c r="L83" s="205" t="s">
        <v>168</v>
      </c>
      <c r="M83" s="237" t="s">
        <v>295</v>
      </c>
      <c r="N83" s="238">
        <v>87723997.423094183</v>
      </c>
      <c r="O83" s="238">
        <v>7229440.8689968288</v>
      </c>
      <c r="P83" s="239">
        <v>8.981279205058039E-2</v>
      </c>
      <c r="Q83" s="240">
        <v>255031870.26540738</v>
      </c>
      <c r="R83" s="240">
        <v>23050753.209298819</v>
      </c>
      <c r="S83" s="239">
        <v>9.9364782365987156E-2</v>
      </c>
    </row>
    <row r="84" spans="1:26">
      <c r="A84" s="412"/>
      <c r="B84" s="319" t="s">
        <v>293</v>
      </c>
      <c r="C84" s="264">
        <v>39260369.285556026</v>
      </c>
      <c r="D84" s="264">
        <v>3383846.2127159536</v>
      </c>
      <c r="E84" s="265">
        <v>9.4319235056466694E-2</v>
      </c>
      <c r="F84" s="266">
        <v>104535736.68103421</v>
      </c>
      <c r="G84" s="266">
        <v>13601775.734286383</v>
      </c>
      <c r="H84" s="265">
        <v>0.14957861279408877</v>
      </c>
      <c r="I84" s="316"/>
      <c r="J84" s="231"/>
      <c r="K84" s="231"/>
      <c r="L84" s="205" t="s">
        <v>169</v>
      </c>
      <c r="M84" s="241" t="s">
        <v>296</v>
      </c>
      <c r="N84" s="246">
        <v>14728216.991164148</v>
      </c>
      <c r="O84" s="246">
        <v>1422440.5125913024</v>
      </c>
      <c r="P84" s="246">
        <v>0.10690398376088389</v>
      </c>
      <c r="Q84" s="246">
        <v>40204880.3197999</v>
      </c>
      <c r="R84" s="246">
        <v>4782867.0775127411</v>
      </c>
      <c r="S84" s="246">
        <v>0.13502527495537453</v>
      </c>
    </row>
    <row r="85" spans="1:26">
      <c r="A85" s="412"/>
      <c r="B85" s="318" t="s">
        <v>294</v>
      </c>
      <c r="C85" s="260">
        <v>342167068.32419676</v>
      </c>
      <c r="D85" s="260">
        <v>33421520.135548592</v>
      </c>
      <c r="E85" s="261">
        <v>0.10824939932454521</v>
      </c>
      <c r="F85" s="262">
        <v>990087323.23935843</v>
      </c>
      <c r="G85" s="262">
        <v>136082453.39654505</v>
      </c>
      <c r="H85" s="261">
        <v>0.15934622647010449</v>
      </c>
      <c r="I85" s="313"/>
      <c r="J85" s="228"/>
      <c r="K85" s="228"/>
      <c r="L85" s="205" t="s">
        <v>170</v>
      </c>
      <c r="M85" s="237" t="s">
        <v>297</v>
      </c>
      <c r="N85" s="238">
        <v>7471987.8558701575</v>
      </c>
      <c r="O85" s="238">
        <v>596919.99278496206</v>
      </c>
      <c r="P85" s="239">
        <v>8.6823869185357172E-2</v>
      </c>
      <c r="Q85" s="240">
        <v>21000250.872246705</v>
      </c>
      <c r="R85" s="240">
        <v>2074545.0709423423</v>
      </c>
      <c r="S85" s="239">
        <v>0.10961520234555079</v>
      </c>
    </row>
    <row r="86" spans="1:26">
      <c r="A86" s="412"/>
      <c r="B86" s="319" t="s">
        <v>295</v>
      </c>
      <c r="C86" s="264">
        <v>94986343.755627006</v>
      </c>
      <c r="D86" s="264">
        <v>7350261.6539324522</v>
      </c>
      <c r="E86" s="265">
        <v>8.3872549726756049E-2</v>
      </c>
      <c r="F86" s="266">
        <v>284528501.24383503</v>
      </c>
      <c r="G86" s="266">
        <v>30854902.64305988</v>
      </c>
      <c r="H86" s="265">
        <v>0.1216322976188725</v>
      </c>
      <c r="I86" s="314"/>
      <c r="J86" s="229"/>
      <c r="K86" s="229"/>
      <c r="L86" s="223" t="s">
        <v>207</v>
      </c>
      <c r="M86" s="241" t="s">
        <v>298</v>
      </c>
      <c r="N86" s="242">
        <v>22497711.383384198</v>
      </c>
      <c r="O86" s="242">
        <v>1670953.2765295245</v>
      </c>
      <c r="P86" s="243">
        <v>8.0231079074163089E-2</v>
      </c>
      <c r="Q86" s="244">
        <v>60257408.028752357</v>
      </c>
      <c r="R86" s="244">
        <v>5162328.0108295083</v>
      </c>
      <c r="S86" s="243">
        <v>9.3698530052958695E-2</v>
      </c>
    </row>
    <row r="87" spans="1:26">
      <c r="A87" s="412"/>
      <c r="B87" s="318" t="s">
        <v>296</v>
      </c>
      <c r="C87" s="310">
        <v>15870352.324690938</v>
      </c>
      <c r="D87" s="310">
        <v>1235192.410472393</v>
      </c>
      <c r="E87" s="310">
        <v>8.4398969175072863E-2</v>
      </c>
      <c r="F87" s="310">
        <v>45425022.392699242</v>
      </c>
      <c r="G87" s="310">
        <v>5647251.7892904282</v>
      </c>
      <c r="H87" s="310">
        <v>0.14197004265509236</v>
      </c>
      <c r="I87" s="315"/>
      <c r="J87" s="230"/>
      <c r="K87" s="230"/>
      <c r="L87" s="205" t="s">
        <v>139</v>
      </c>
      <c r="M87" s="237" t="s">
        <v>299</v>
      </c>
      <c r="N87" s="238">
        <v>464446450.2670086</v>
      </c>
      <c r="O87" s="238">
        <v>34098951.518924832</v>
      </c>
      <c r="P87" s="239">
        <v>7.9235853857920591E-2</v>
      </c>
      <c r="Q87" s="240">
        <v>1249877939.5178466</v>
      </c>
      <c r="R87" s="240">
        <v>109985164.23447704</v>
      </c>
      <c r="S87" s="239">
        <v>9.648728952346898E-2</v>
      </c>
    </row>
    <row r="88" spans="1:26">
      <c r="A88" s="412"/>
      <c r="B88" s="319" t="s">
        <v>297</v>
      </c>
      <c r="C88" s="264">
        <v>7846732.1710572476</v>
      </c>
      <c r="D88" s="264">
        <v>539559.34215803351</v>
      </c>
      <c r="E88" s="265">
        <v>7.3839685305392616E-2</v>
      </c>
      <c r="F88" s="266">
        <v>22938310.639622487</v>
      </c>
      <c r="G88" s="266">
        <v>2594725.719267264</v>
      </c>
      <c r="H88" s="265">
        <v>0.12754515634415317</v>
      </c>
      <c r="I88" s="314"/>
      <c r="J88" s="229"/>
      <c r="K88" s="229"/>
      <c r="L88" s="205" t="s">
        <v>194</v>
      </c>
      <c r="M88" s="241" t="s">
        <v>300</v>
      </c>
      <c r="N88" s="242">
        <v>27347893.036975753</v>
      </c>
      <c r="O88" s="242">
        <v>2340072.9728004709</v>
      </c>
      <c r="P88" s="243">
        <v>9.3573648834458803E-2</v>
      </c>
      <c r="Q88" s="244">
        <v>70486002.39147085</v>
      </c>
      <c r="R88" s="244">
        <v>7539700.482790947</v>
      </c>
      <c r="S88" s="243">
        <v>0.11977987990031976</v>
      </c>
    </row>
    <row r="89" spans="1:26">
      <c r="A89" s="412"/>
      <c r="B89" s="318" t="s">
        <v>298</v>
      </c>
      <c r="C89" s="260">
        <v>24537942.738460958</v>
      </c>
      <c r="D89" s="260">
        <v>1997557.3699316904</v>
      </c>
      <c r="E89" s="261">
        <v>8.8621260784683228E-2</v>
      </c>
      <c r="F89" s="262">
        <v>67962127.723002732</v>
      </c>
      <c r="G89" s="262">
        <v>8044491.1823312491</v>
      </c>
      <c r="H89" s="261">
        <v>0.13425915384480711</v>
      </c>
      <c r="I89" s="313"/>
      <c r="J89" s="228"/>
      <c r="K89" s="228"/>
      <c r="L89" s="205" t="s">
        <v>195</v>
      </c>
      <c r="M89" s="237" t="s">
        <v>301</v>
      </c>
      <c r="N89" s="238">
        <v>147283636.17796114</v>
      </c>
      <c r="O89" s="238">
        <v>9802818.6315303743</v>
      </c>
      <c r="P89" s="239">
        <v>7.1303173828012142E-2</v>
      </c>
      <c r="Q89" s="240">
        <v>407053087.53295708</v>
      </c>
      <c r="R89" s="240">
        <v>34464851.107666731</v>
      </c>
      <c r="S89" s="239">
        <v>9.2501178884045257E-2</v>
      </c>
    </row>
    <row r="90" spans="1:26">
      <c r="A90" s="412"/>
      <c r="B90" s="319" t="s">
        <v>299</v>
      </c>
      <c r="C90" s="264">
        <v>509955117.78986716</v>
      </c>
      <c r="D90" s="264">
        <v>45576373.744805872</v>
      </c>
      <c r="E90" s="265">
        <v>9.8144831840932284E-2</v>
      </c>
      <c r="F90" s="266">
        <v>1417158279.6070783</v>
      </c>
      <c r="G90" s="266">
        <v>176864234.22955322</v>
      </c>
      <c r="H90" s="265">
        <v>0.1425986320652847</v>
      </c>
      <c r="I90" s="314"/>
      <c r="J90" s="229"/>
      <c r="K90" s="229"/>
      <c r="L90" s="205" t="s">
        <v>196</v>
      </c>
      <c r="M90" s="241" t="s">
        <v>302</v>
      </c>
      <c r="N90" s="242">
        <v>41652999.652568057</v>
      </c>
      <c r="O90" s="242">
        <v>3048998.7144352868</v>
      </c>
      <c r="P90" s="243">
        <v>7.8981417478505622E-2</v>
      </c>
      <c r="Q90" s="244">
        <v>109974193.21284273</v>
      </c>
      <c r="R90" s="244">
        <v>9803787.2491322756</v>
      </c>
      <c r="S90" s="243">
        <v>9.7871094309870052E-2</v>
      </c>
    </row>
    <row r="91" spans="1:26">
      <c r="A91" s="412"/>
      <c r="B91" s="318" t="s">
        <v>300</v>
      </c>
      <c r="C91" s="260">
        <v>31248094.292923901</v>
      </c>
      <c r="D91" s="260">
        <v>3213477.0893718787</v>
      </c>
      <c r="E91" s="261">
        <v>0.11462532432812127</v>
      </c>
      <c r="F91" s="262">
        <v>83959906.761711374</v>
      </c>
      <c r="G91" s="262">
        <v>12179368.374200627</v>
      </c>
      <c r="H91" s="261">
        <v>0.16967507694703698</v>
      </c>
      <c r="I91" s="313"/>
      <c r="J91" s="228"/>
      <c r="K91" s="228"/>
      <c r="L91" s="205" t="s">
        <v>197</v>
      </c>
      <c r="M91" s="237" t="s">
        <v>303</v>
      </c>
      <c r="N91" s="238">
        <v>34794064.908377878</v>
      </c>
      <c r="O91" s="238">
        <v>3115466.061198879</v>
      </c>
      <c r="P91" s="239">
        <v>9.8346081410614961E-2</v>
      </c>
      <c r="Q91" s="240">
        <v>90667228.72310999</v>
      </c>
      <c r="R91" s="240">
        <v>9811098.2946444154</v>
      </c>
      <c r="S91" s="239">
        <v>0.12134019081366275</v>
      </c>
      <c r="T91" s="206"/>
      <c r="U91" s="206"/>
      <c r="V91" s="206"/>
      <c r="W91" s="206"/>
      <c r="X91" s="206"/>
      <c r="Y91" s="206"/>
      <c r="Z91" s="206"/>
    </row>
    <row r="92" spans="1:26">
      <c r="A92" s="412"/>
      <c r="B92" s="319" t="s">
        <v>301</v>
      </c>
      <c r="C92" s="264">
        <v>161107739.55032611</v>
      </c>
      <c r="D92" s="264">
        <v>13742379.537363529</v>
      </c>
      <c r="E92" s="265">
        <v>9.3253798152800091E-2</v>
      </c>
      <c r="F92" s="266">
        <v>458578582.06169528</v>
      </c>
      <c r="G92" s="266">
        <v>54096404.118702412</v>
      </c>
      <c r="H92" s="265">
        <v>0.13374236757182087</v>
      </c>
      <c r="I92" s="314"/>
      <c r="J92" s="229"/>
      <c r="K92" s="229"/>
      <c r="L92" s="205" t="s">
        <v>198</v>
      </c>
      <c r="M92" s="241" t="s">
        <v>304</v>
      </c>
      <c r="N92" s="242">
        <v>84110718.868641272</v>
      </c>
      <c r="O92" s="242">
        <v>6031823.5877524614</v>
      </c>
      <c r="P92" s="243">
        <v>7.7252931999780186E-2</v>
      </c>
      <c r="Q92" s="244">
        <v>230368733.49019563</v>
      </c>
      <c r="R92" s="244">
        <v>16935418.962668747</v>
      </c>
      <c r="S92" s="243">
        <v>7.9347589199738333E-2</v>
      </c>
      <c r="T92" s="206"/>
      <c r="U92" s="206"/>
      <c r="V92" s="206"/>
      <c r="W92" s="206"/>
      <c r="X92" s="206"/>
      <c r="Y92" s="206"/>
      <c r="Z92" s="206"/>
    </row>
    <row r="93" spans="1:26">
      <c r="A93" s="412"/>
      <c r="B93" s="318" t="s">
        <v>302</v>
      </c>
      <c r="C93" s="260">
        <v>45663531.207572147</v>
      </c>
      <c r="D93" s="260">
        <v>4297121.8634882569</v>
      </c>
      <c r="E93" s="261">
        <v>0.1038794986469576</v>
      </c>
      <c r="F93" s="262">
        <v>124479575.53698717</v>
      </c>
      <c r="G93" s="262">
        <v>15922933.808765322</v>
      </c>
      <c r="H93" s="261">
        <v>0.14667857770166984</v>
      </c>
      <c r="I93" s="313"/>
      <c r="J93" s="228"/>
      <c r="K93" s="228"/>
      <c r="L93" s="205" t="s">
        <v>199</v>
      </c>
      <c r="M93" s="237" t="s">
        <v>305</v>
      </c>
      <c r="N93" s="238">
        <v>69961825.909825817</v>
      </c>
      <c r="O93" s="238">
        <v>5265244.8653544411</v>
      </c>
      <c r="P93" s="239">
        <v>8.1383664798843042E-2</v>
      </c>
      <c r="Q93" s="240">
        <v>182845662.04187539</v>
      </c>
      <c r="R93" s="240">
        <v>16881700.504288852</v>
      </c>
      <c r="S93" s="239">
        <v>0.10171907411637426</v>
      </c>
      <c r="T93" s="206"/>
      <c r="U93" s="206"/>
      <c r="V93" s="206"/>
      <c r="W93" s="206"/>
      <c r="X93" s="206"/>
      <c r="Y93" s="206"/>
      <c r="Z93" s="206"/>
    </row>
    <row r="94" spans="1:26" s="198" customFormat="1">
      <c r="A94" s="412"/>
      <c r="B94" s="319" t="s">
        <v>303</v>
      </c>
      <c r="C94" s="264">
        <v>38536238.122604966</v>
      </c>
      <c r="D94" s="264">
        <v>3749003.2874195874</v>
      </c>
      <c r="E94" s="265">
        <v>0.10776951100544721</v>
      </c>
      <c r="F94" s="266">
        <v>104227202.09173276</v>
      </c>
      <c r="G94" s="266">
        <v>14119493.799158707</v>
      </c>
      <c r="H94" s="265">
        <v>0.15669573743140378</v>
      </c>
      <c r="I94" s="314"/>
      <c r="J94" s="229"/>
      <c r="K94" s="229"/>
      <c r="L94" s="205" t="s">
        <v>200</v>
      </c>
      <c r="M94" s="241" t="s">
        <v>306</v>
      </c>
      <c r="N94" s="242">
        <v>26039775.496959068</v>
      </c>
      <c r="O94" s="242">
        <v>2056877.181002304</v>
      </c>
      <c r="P94" s="243">
        <v>8.5764328977444015E-2</v>
      </c>
      <c r="Q94" s="244">
        <v>69985785.438209802</v>
      </c>
      <c r="R94" s="244">
        <v>6654957.3760584146</v>
      </c>
      <c r="S94" s="243">
        <v>0.10508243109544368</v>
      </c>
      <c r="T94"/>
      <c r="U94"/>
      <c r="V94"/>
      <c r="W94"/>
      <c r="X94"/>
      <c r="Y94"/>
      <c r="Z94"/>
    </row>
    <row r="95" spans="1:26">
      <c r="A95" s="412"/>
      <c r="B95" s="318" t="s">
        <v>304</v>
      </c>
      <c r="C95" s="260">
        <v>91680330.027662367</v>
      </c>
      <c r="D95" s="260">
        <v>7500094.966093719</v>
      </c>
      <c r="E95" s="261">
        <v>8.9095676207226304E-2</v>
      </c>
      <c r="F95" s="262">
        <v>260234005.72858727</v>
      </c>
      <c r="G95" s="262">
        <v>30933425.677448273</v>
      </c>
      <c r="H95" s="261">
        <v>0.13490339043429131</v>
      </c>
      <c r="I95" s="313"/>
      <c r="J95" s="228"/>
      <c r="K95" s="228"/>
      <c r="L95" s="205" t="s">
        <v>201</v>
      </c>
      <c r="M95" s="237" t="s">
        <v>307</v>
      </c>
      <c r="N95" s="238">
        <v>11271097.400532871</v>
      </c>
      <c r="O95" s="238">
        <v>962553.61037620716</v>
      </c>
      <c r="P95" s="239">
        <v>9.3374353349046479E-2</v>
      </c>
      <c r="Q95" s="240">
        <v>29735282.655567266</v>
      </c>
      <c r="R95" s="240">
        <v>3024834.0396927893</v>
      </c>
      <c r="S95" s="239">
        <v>0.11324534766125488</v>
      </c>
    </row>
    <row r="96" spans="1:26">
      <c r="A96" s="412"/>
      <c r="B96" s="319" t="s">
        <v>305</v>
      </c>
      <c r="C96" s="264">
        <v>77321409.50947623</v>
      </c>
      <c r="D96" s="264">
        <v>7099537.9080147743</v>
      </c>
      <c r="E96" s="265">
        <v>0.10110151931448974</v>
      </c>
      <c r="F96" s="266">
        <v>208671800.01914218</v>
      </c>
      <c r="G96" s="266">
        <v>26545148.557496816</v>
      </c>
      <c r="H96" s="265">
        <v>0.14575103832668357</v>
      </c>
      <c r="I96" s="314"/>
      <c r="J96" s="229"/>
      <c r="K96" s="229"/>
      <c r="L96" s="205" t="s">
        <v>202</v>
      </c>
      <c r="M96" s="241" t="s">
        <v>308</v>
      </c>
      <c r="N96" s="242">
        <v>11112829.701921595</v>
      </c>
      <c r="O96" s="242">
        <v>681492.13519915938</v>
      </c>
      <c r="P96" s="243">
        <v>6.53312320534256E-2</v>
      </c>
      <c r="Q96" s="244">
        <v>28949454.898600653</v>
      </c>
      <c r="R96" s="244">
        <v>2408846.8096115887</v>
      </c>
      <c r="S96" s="243">
        <v>9.0760799508996556E-2</v>
      </c>
      <c r="T96" s="206"/>
      <c r="U96" s="206"/>
      <c r="V96" s="206"/>
      <c r="W96" s="206"/>
      <c r="X96" s="206"/>
      <c r="Y96" s="206"/>
      <c r="Z96" s="206"/>
    </row>
    <row r="97" spans="1:26">
      <c r="A97" s="412"/>
      <c r="B97" s="318" t="s">
        <v>306</v>
      </c>
      <c r="C97" s="260">
        <v>28148250.627061989</v>
      </c>
      <c r="D97" s="260">
        <v>2535152.3539516926</v>
      </c>
      <c r="E97" s="261">
        <v>9.8978746222716907E-2</v>
      </c>
      <c r="F97" s="262">
        <v>78234456.601241842</v>
      </c>
      <c r="G97" s="262">
        <v>10038312.773083761</v>
      </c>
      <c r="H97" s="261">
        <v>0.14719765971487317</v>
      </c>
      <c r="I97" s="315"/>
      <c r="J97" s="230"/>
      <c r="K97" s="230"/>
      <c r="L97" s="199" t="s">
        <v>203</v>
      </c>
      <c r="M97" s="237" t="s">
        <v>309</v>
      </c>
      <c r="N97" s="245">
        <v>10871609.113265172</v>
      </c>
      <c r="O97" s="245">
        <v>793603.75927698053</v>
      </c>
      <c r="P97" s="245">
        <v>7.8746114077318477E-2</v>
      </c>
      <c r="Q97" s="245">
        <v>29812509.133016683</v>
      </c>
      <c r="R97" s="245">
        <v>2459969.4079209566</v>
      </c>
      <c r="S97" s="245">
        <v>8.9935685411470415E-2</v>
      </c>
    </row>
    <row r="98" spans="1:26">
      <c r="A98" s="412"/>
      <c r="B98" s="319" t="s">
        <v>307</v>
      </c>
      <c r="C98" s="264">
        <v>12522973.901135357</v>
      </c>
      <c r="D98" s="264">
        <v>1272931.8416880928</v>
      </c>
      <c r="E98" s="265">
        <v>0.11314907401782943</v>
      </c>
      <c r="F98" s="266">
        <v>34207731.986795843</v>
      </c>
      <c r="G98" s="266">
        <v>4792581.6099643447</v>
      </c>
      <c r="H98" s="265">
        <v>0.1629290195211501</v>
      </c>
      <c r="I98" s="314"/>
      <c r="J98" s="229"/>
      <c r="K98" s="229"/>
      <c r="L98" s="205" t="s">
        <v>140</v>
      </c>
      <c r="M98" s="241" t="s">
        <v>310</v>
      </c>
      <c r="N98" s="242">
        <v>128365566.88982831</v>
      </c>
      <c r="O98" s="242">
        <v>8749944.2850395441</v>
      </c>
      <c r="P98" s="243">
        <v>7.3150514075819753E-2</v>
      </c>
      <c r="Q98" s="244">
        <v>351736883.07167351</v>
      </c>
      <c r="R98" s="244">
        <v>31424223.950514436</v>
      </c>
      <c r="S98" s="243">
        <v>9.8104845549136233E-2</v>
      </c>
      <c r="T98" s="200" t="s">
        <v>204</v>
      </c>
      <c r="U98" s="201">
        <f>(O85-(SUM(O86:O94)))</f>
        <v>-66834286.816743597</v>
      </c>
      <c r="V98" s="201">
        <f>(P85-(SUM(P86:P94)))</f>
        <v>-0.65924831107438542</v>
      </c>
      <c r="W98" s="203">
        <f>(((U98+V98)-(U98))/U98)</f>
        <v>9.8639237245835335E-9</v>
      </c>
      <c r="X98" s="201">
        <f>(R85-(SUM(R86:R94)))</f>
        <v>-215164461.15161461</v>
      </c>
      <c r="Y98" s="201">
        <f>(S85-(SUM(S86:S94)))</f>
        <v>-0.79821205555033092</v>
      </c>
      <c r="Z98" s="203">
        <f>(((X98+Y98)-(X98))/X98)</f>
        <v>3.7097764524836901E-9</v>
      </c>
    </row>
    <row r="99" spans="1:26">
      <c r="A99" s="412"/>
      <c r="B99" s="318" t="s">
        <v>308</v>
      </c>
      <c r="C99" s="260">
        <v>12081054.935224667</v>
      </c>
      <c r="D99" s="260">
        <v>1004700.048154898</v>
      </c>
      <c r="E99" s="261">
        <v>9.0706740475402892E-2</v>
      </c>
      <c r="F99" s="262">
        <v>32457945.1729098</v>
      </c>
      <c r="G99" s="262">
        <v>4045954.4873632118</v>
      </c>
      <c r="H99" s="261">
        <v>0.14240306257109334</v>
      </c>
      <c r="I99" s="313"/>
      <c r="J99" s="228"/>
      <c r="K99" s="228"/>
      <c r="L99" s="205" t="s">
        <v>171</v>
      </c>
      <c r="M99" s="237" t="s">
        <v>311</v>
      </c>
      <c r="N99" s="238">
        <v>37137907.897096291</v>
      </c>
      <c r="O99" s="238">
        <v>2840797.0519727394</v>
      </c>
      <c r="P99" s="239">
        <v>8.2829048335908415E-2</v>
      </c>
      <c r="Q99" s="240">
        <v>102347884.77386111</v>
      </c>
      <c r="R99" s="240">
        <v>9700580.1117691994</v>
      </c>
      <c r="S99" s="239">
        <v>0.10470439638961611</v>
      </c>
    </row>
    <row r="100" spans="1:26">
      <c r="A100" s="412"/>
      <c r="B100" s="319" t="s">
        <v>309</v>
      </c>
      <c r="C100" s="311">
        <v>11645495.615876885</v>
      </c>
      <c r="D100" s="311">
        <v>1161974.8492560126</v>
      </c>
      <c r="E100" s="311">
        <v>0.11083822650074733</v>
      </c>
      <c r="F100" s="311">
        <v>32375822.636716411</v>
      </c>
      <c r="G100" s="311">
        <v>4456944.6826069467</v>
      </c>
      <c r="H100" s="311">
        <v>0.15963910476391174</v>
      </c>
      <c r="I100" s="314"/>
      <c r="J100" s="229"/>
      <c r="K100" s="229"/>
      <c r="L100" s="205" t="s">
        <v>172</v>
      </c>
      <c r="M100" s="241" t="s">
        <v>312</v>
      </c>
      <c r="N100" s="242">
        <v>91227658.992732733</v>
      </c>
      <c r="O100" s="242">
        <v>5909147.2330670059</v>
      </c>
      <c r="P100" s="243">
        <v>6.925984890257432E-2</v>
      </c>
      <c r="Q100" s="244">
        <v>249388998.29781243</v>
      </c>
      <c r="R100" s="244">
        <v>21723643.838745117</v>
      </c>
      <c r="S100" s="243">
        <v>9.541919054992129E-2</v>
      </c>
    </row>
    <row r="101" spans="1:26">
      <c r="A101" s="412"/>
      <c r="B101" s="318" t="s">
        <v>310</v>
      </c>
      <c r="C101" s="260">
        <v>140605508.58995855</v>
      </c>
      <c r="D101" s="260">
        <v>11893133.42268078</v>
      </c>
      <c r="E101" s="261">
        <v>9.2400854286343259E-2</v>
      </c>
      <c r="F101" s="262">
        <v>395616098.68193543</v>
      </c>
      <c r="G101" s="262">
        <v>44658204.039655805</v>
      </c>
      <c r="H101" s="261">
        <v>0.12724661482590244</v>
      </c>
      <c r="I101" s="313"/>
      <c r="J101" s="228"/>
      <c r="K101" s="228"/>
      <c r="L101" s="205" t="s">
        <v>141</v>
      </c>
      <c r="M101" s="237" t="s">
        <v>313</v>
      </c>
      <c r="N101" s="238">
        <v>228866786.37090957</v>
      </c>
      <c r="O101" s="238">
        <v>14025863.933531672</v>
      </c>
      <c r="P101" s="239">
        <v>6.5284880433428352E-2</v>
      </c>
      <c r="Q101" s="240">
        <v>707130125.13405061</v>
      </c>
      <c r="R101" s="240">
        <v>44789360.703179121</v>
      </c>
      <c r="S101" s="239">
        <v>6.7622835719110846E-2</v>
      </c>
    </row>
    <row r="102" spans="1:26">
      <c r="A102" s="412"/>
      <c r="B102" s="319" t="s">
        <v>311</v>
      </c>
      <c r="C102" s="264">
        <v>40589893.889128543</v>
      </c>
      <c r="D102" s="264">
        <v>3476164.9558939785</v>
      </c>
      <c r="E102" s="265">
        <v>9.3662508613656062E-2</v>
      </c>
      <c r="F102" s="266">
        <v>114975540.11564022</v>
      </c>
      <c r="G102" s="266">
        <v>13364612.495252341</v>
      </c>
      <c r="H102" s="265">
        <v>0.1315273151051401</v>
      </c>
      <c r="I102" s="314"/>
      <c r="J102" s="229"/>
      <c r="K102" s="229"/>
      <c r="L102" s="205" t="s">
        <v>173</v>
      </c>
      <c r="M102" s="241" t="s">
        <v>314</v>
      </c>
      <c r="N102" s="242">
        <v>57154965.641931608</v>
      </c>
      <c r="O102" s="242">
        <v>3523697.8966996968</v>
      </c>
      <c r="P102" s="243">
        <v>6.570230473459153E-2</v>
      </c>
      <c r="Q102" s="244">
        <v>177605317.77385983</v>
      </c>
      <c r="R102" s="244">
        <v>10562170.694610566</v>
      </c>
      <c r="S102" s="243">
        <v>6.3230194589183719E-2</v>
      </c>
    </row>
    <row r="103" spans="1:26">
      <c r="A103" s="412"/>
      <c r="B103" s="318" t="s">
        <v>312</v>
      </c>
      <c r="C103" s="260">
        <v>100015614.70083007</v>
      </c>
      <c r="D103" s="260">
        <v>8416968.4667868167</v>
      </c>
      <c r="E103" s="261">
        <v>9.1889660086030764E-2</v>
      </c>
      <c r="F103" s="262">
        <v>280717595.62049997</v>
      </c>
      <c r="G103" s="262">
        <v>31370628.598608226</v>
      </c>
      <c r="H103" s="261">
        <v>0.12581114971353952</v>
      </c>
      <c r="I103" s="313"/>
      <c r="J103" s="228"/>
      <c r="K103" s="228"/>
      <c r="L103" s="205" t="s">
        <v>174</v>
      </c>
      <c r="M103" s="237" t="s">
        <v>315</v>
      </c>
      <c r="N103" s="238">
        <v>116689324.56332771</v>
      </c>
      <c r="O103" s="238">
        <v>6721176.3237632811</v>
      </c>
      <c r="P103" s="239">
        <v>6.1119300737166822E-2</v>
      </c>
      <c r="Q103" s="240">
        <v>363369313.76087016</v>
      </c>
      <c r="R103" s="240">
        <v>21621144.869940579</v>
      </c>
      <c r="S103" s="239">
        <v>6.3266307878422204E-2</v>
      </c>
    </row>
    <row r="104" spans="1:26">
      <c r="A104" s="412"/>
      <c r="B104" s="319" t="s">
        <v>313</v>
      </c>
      <c r="C104" s="264">
        <v>247217419.34575737</v>
      </c>
      <c r="D104" s="264">
        <v>17538851.793919653</v>
      </c>
      <c r="E104" s="265">
        <v>7.6362596566443619E-2</v>
      </c>
      <c r="F104" s="266">
        <v>789784741.38351655</v>
      </c>
      <c r="G104" s="266">
        <v>84411355.638728738</v>
      </c>
      <c r="H104" s="265">
        <v>0.11966903961027775</v>
      </c>
      <c r="I104" s="314"/>
      <c r="J104" s="229"/>
      <c r="K104" s="229"/>
      <c r="L104" s="205" t="s">
        <v>175</v>
      </c>
      <c r="M104" s="241" t="s">
        <v>316</v>
      </c>
      <c r="N104" s="242">
        <v>32134354.16328973</v>
      </c>
      <c r="O104" s="242">
        <v>2216965.3860508353</v>
      </c>
      <c r="P104" s="243">
        <v>7.4102903918456253E-2</v>
      </c>
      <c r="Q104" s="244">
        <v>95233501.52222693</v>
      </c>
      <c r="R104" s="244">
        <v>7491974.4913146198</v>
      </c>
      <c r="S104" s="243">
        <v>8.5386871471647793E-2</v>
      </c>
    </row>
    <row r="105" spans="1:26">
      <c r="A105" s="412"/>
      <c r="B105" s="318" t="s">
        <v>314</v>
      </c>
      <c r="C105" s="260">
        <v>61677909.773188457</v>
      </c>
      <c r="D105" s="260">
        <v>4183659.5401628613</v>
      </c>
      <c r="E105" s="261">
        <v>7.2766572713034564E-2</v>
      </c>
      <c r="F105" s="262">
        <v>198352061.09891278</v>
      </c>
      <c r="G105" s="262">
        <v>21053914.950819701</v>
      </c>
      <c r="H105" s="261">
        <v>0.11874864688790288</v>
      </c>
      <c r="I105" s="313"/>
      <c r="J105" s="228"/>
      <c r="K105" s="228"/>
      <c r="L105" s="205" t="s">
        <v>176</v>
      </c>
      <c r="M105" s="237" t="s">
        <v>317</v>
      </c>
      <c r="N105" s="238">
        <v>13397302.483128257</v>
      </c>
      <c r="O105" s="238">
        <v>970445.02682584338</v>
      </c>
      <c r="P105" s="239">
        <v>7.809255318476932E-2</v>
      </c>
      <c r="Q105" s="240">
        <v>41650709.492409602</v>
      </c>
      <c r="R105" s="240">
        <v>2668052.799763985</v>
      </c>
      <c r="S105" s="239">
        <v>6.8442046441317433E-2</v>
      </c>
    </row>
    <row r="106" spans="1:26">
      <c r="A106" s="412"/>
      <c r="B106" s="319" t="s">
        <v>315</v>
      </c>
      <c r="C106" s="264">
        <v>126055494.15284657</v>
      </c>
      <c r="D106" s="264">
        <v>9103460.2901369631</v>
      </c>
      <c r="E106" s="265">
        <v>7.7839264435739061E-2</v>
      </c>
      <c r="F106" s="266">
        <v>405107365.42638201</v>
      </c>
      <c r="G106" s="266">
        <v>42824023.295608759</v>
      </c>
      <c r="H106" s="265">
        <v>0.11820588560251989</v>
      </c>
      <c r="I106" s="314"/>
      <c r="J106" s="229"/>
      <c r="K106" s="229"/>
      <c r="L106" s="205" t="s">
        <v>177</v>
      </c>
      <c r="M106" s="241" t="s">
        <v>318</v>
      </c>
      <c r="N106" s="242">
        <v>9490839.5192352831</v>
      </c>
      <c r="O106" s="242">
        <v>593579.30019096099</v>
      </c>
      <c r="P106" s="243">
        <v>6.6714840926021479E-2</v>
      </c>
      <c r="Q106" s="244">
        <v>29271282.584684197</v>
      </c>
      <c r="R106" s="244">
        <v>2446017.8475495577</v>
      </c>
      <c r="S106" s="243">
        <v>9.1183362830469905E-2</v>
      </c>
    </row>
    <row r="107" spans="1:26">
      <c r="A107" s="412"/>
      <c r="B107" s="318" t="s">
        <v>316</v>
      </c>
      <c r="C107" s="260">
        <v>35006448.623968698</v>
      </c>
      <c r="D107" s="260">
        <v>2630444.7195636332</v>
      </c>
      <c r="E107" s="261">
        <v>8.1246738397067461E-2</v>
      </c>
      <c r="F107" s="262">
        <v>108236602.9046703</v>
      </c>
      <c r="G107" s="262">
        <v>12683832.434184432</v>
      </c>
      <c r="H107" s="261">
        <v>0.13274165020785228</v>
      </c>
      <c r="I107" s="313"/>
      <c r="J107" s="228"/>
      <c r="K107" s="228"/>
      <c r="L107" s="205" t="s">
        <v>142</v>
      </c>
      <c r="M107" s="237" t="s">
        <v>319</v>
      </c>
      <c r="N107" s="238">
        <v>445532109.40284669</v>
      </c>
      <c r="O107" s="238">
        <v>28023829.434860647</v>
      </c>
      <c r="P107" s="239">
        <v>6.7121613580955752E-2</v>
      </c>
      <c r="Q107" s="240">
        <v>1274509829.996464</v>
      </c>
      <c r="R107" s="240">
        <v>95425329.670092583</v>
      </c>
      <c r="S107" s="239">
        <v>8.0931714091465698E-2</v>
      </c>
    </row>
    <row r="108" spans="1:26">
      <c r="A108" s="412"/>
      <c r="B108" s="319" t="s">
        <v>317</v>
      </c>
      <c r="C108" s="264">
        <v>14261736.80770736</v>
      </c>
      <c r="D108" s="264">
        <v>867106.74168771505</v>
      </c>
      <c r="E108" s="265">
        <v>6.4735400486158029E-2</v>
      </c>
      <c r="F108" s="266">
        <v>45689791.016480036</v>
      </c>
      <c r="G108" s="266">
        <v>4255847.3661120161</v>
      </c>
      <c r="H108" s="265">
        <v>0.10271403084447202</v>
      </c>
      <c r="I108" s="314"/>
      <c r="J108" s="229"/>
      <c r="K108" s="229"/>
      <c r="L108" s="205" t="s">
        <v>178</v>
      </c>
      <c r="M108" s="241" t="s">
        <v>320</v>
      </c>
      <c r="N108" s="242">
        <v>445532109.40284669</v>
      </c>
      <c r="O108" s="242">
        <v>28023829.434860647</v>
      </c>
      <c r="P108" s="243">
        <v>6.7121613580955752E-2</v>
      </c>
      <c r="Q108" s="244">
        <v>1274509829.9964638</v>
      </c>
      <c r="R108" s="244">
        <v>95425329.670092583</v>
      </c>
      <c r="S108" s="243">
        <v>8.0931714091465712E-2</v>
      </c>
    </row>
    <row r="109" spans="1:26">
      <c r="A109" s="412"/>
      <c r="B109" s="318" t="s">
        <v>318</v>
      </c>
      <c r="C109" s="260">
        <v>10215829.988045938</v>
      </c>
      <c r="D109" s="260">
        <v>754180.50236813165</v>
      </c>
      <c r="E109" s="261">
        <v>7.9709199068274741E-2</v>
      </c>
      <c r="F109" s="262">
        <v>32476753.42094741</v>
      </c>
      <c r="G109" s="262">
        <v>3670800.0920752585</v>
      </c>
      <c r="H109" s="261">
        <v>0.12743199470492866</v>
      </c>
      <c r="I109" s="313"/>
      <c r="J109" s="228"/>
      <c r="K109" s="228"/>
      <c r="L109" s="205" t="s">
        <v>143</v>
      </c>
      <c r="M109" s="237" t="s">
        <v>321</v>
      </c>
      <c r="N109" s="238">
        <v>249707025.74623415</v>
      </c>
      <c r="O109" s="238">
        <v>17909904.961432964</v>
      </c>
      <c r="P109" s="239">
        <v>7.726543324090894E-2</v>
      </c>
      <c r="Q109" s="240">
        <v>675048673.72527134</v>
      </c>
      <c r="R109" s="240">
        <v>56628840.363388658</v>
      </c>
      <c r="S109" s="239">
        <v>9.1570220275019834E-2</v>
      </c>
    </row>
    <row r="110" spans="1:26">
      <c r="A110" s="412"/>
      <c r="B110" s="319" t="s">
        <v>319</v>
      </c>
      <c r="C110" s="264">
        <v>477621492.96365952</v>
      </c>
      <c r="D110" s="264">
        <v>33555655.515648186</v>
      </c>
      <c r="E110" s="265">
        <v>7.5564595800677162E-2</v>
      </c>
      <c r="F110" s="266">
        <v>1433628086.4911718</v>
      </c>
      <c r="G110" s="266">
        <v>163815017.49368334</v>
      </c>
      <c r="H110" s="265">
        <v>0.1290071912891986</v>
      </c>
      <c r="I110" s="314"/>
      <c r="J110" s="229"/>
      <c r="K110" s="229"/>
      <c r="L110" s="205" t="s">
        <v>465</v>
      </c>
      <c r="M110" s="205" t="s">
        <v>465</v>
      </c>
      <c r="N110" s="242">
        <v>26134972.355561133</v>
      </c>
      <c r="O110" s="242">
        <v>2308730.5144241937</v>
      </c>
      <c r="P110" s="243">
        <v>9.689864351322415E-2</v>
      </c>
      <c r="Q110" s="244">
        <v>72283777.138478369</v>
      </c>
      <c r="R110" s="244">
        <v>7204033.6424470469</v>
      </c>
      <c r="S110" s="243">
        <v>0.11069548304053106</v>
      </c>
    </row>
    <row r="111" spans="1:26">
      <c r="A111" s="412"/>
      <c r="B111" s="318" t="s">
        <v>320</v>
      </c>
      <c r="C111" s="260">
        <v>477621492.96365947</v>
      </c>
      <c r="D111" s="260">
        <v>33555655.515648127</v>
      </c>
      <c r="E111" s="261">
        <v>7.5564595800677037E-2</v>
      </c>
      <c r="F111" s="262">
        <v>1433941510.3612156</v>
      </c>
      <c r="G111" s="262">
        <v>164117774.83218694</v>
      </c>
      <c r="H111" s="261">
        <v>0.12924453232386057</v>
      </c>
      <c r="I111" s="314"/>
      <c r="J111" s="229"/>
      <c r="K111" s="229"/>
      <c r="L111" s="205" t="s">
        <v>144</v>
      </c>
      <c r="M111" s="241" t="s">
        <v>322</v>
      </c>
      <c r="N111" s="242">
        <v>22843742.888934612</v>
      </c>
      <c r="O111" s="242">
        <v>1856869.3727783002</v>
      </c>
      <c r="P111" s="243">
        <v>8.8477655871362998E-2</v>
      </c>
      <c r="Q111" s="244">
        <v>67400370.317200169</v>
      </c>
      <c r="R111" s="244">
        <v>5929617.168220751</v>
      </c>
      <c r="S111" s="243">
        <v>9.6462412846152007E-2</v>
      </c>
    </row>
    <row r="112" spans="1:26">
      <c r="A112" s="412"/>
      <c r="B112" s="319" t="s">
        <v>321</v>
      </c>
      <c r="C112" s="264">
        <v>356413163.84603578</v>
      </c>
      <c r="D112" s="264">
        <v>25401182.329843879</v>
      </c>
      <c r="E112" s="265">
        <v>7.6737954358915991E-2</v>
      </c>
      <c r="F112" s="266">
        <v>1003147469.2746925</v>
      </c>
      <c r="G112" s="266">
        <v>110413062.50961614</v>
      </c>
      <c r="H112" s="265">
        <v>0.12367963155997347</v>
      </c>
      <c r="I112" s="313"/>
      <c r="J112" s="228"/>
      <c r="K112" s="228"/>
      <c r="L112" s="205" t="s">
        <v>179</v>
      </c>
      <c r="M112" s="237" t="s">
        <v>323</v>
      </c>
      <c r="N112" s="238">
        <v>22843742.888934609</v>
      </c>
      <c r="O112" s="238">
        <v>1856869.3727783002</v>
      </c>
      <c r="P112" s="239">
        <v>8.8477655871363012E-2</v>
      </c>
      <c r="Q112" s="240">
        <v>67400370.317200199</v>
      </c>
      <c r="R112" s="240">
        <v>5929617.1682207808</v>
      </c>
      <c r="S112" s="239">
        <v>9.6462412846152493E-2</v>
      </c>
    </row>
    <row r="113" spans="1:19">
      <c r="A113" s="412"/>
      <c r="B113" s="318" t="s">
        <v>465</v>
      </c>
      <c r="C113" s="260">
        <v>356413163.84603566</v>
      </c>
      <c r="D113" s="260">
        <v>25401182.32984376</v>
      </c>
      <c r="E113" s="261">
        <v>7.673795435891563E-2</v>
      </c>
      <c r="F113" s="262">
        <v>1003515882.1352164</v>
      </c>
      <c r="G113" s="262">
        <v>110692893.40743482</v>
      </c>
      <c r="H113" s="261">
        <v>0.12398078320671992</v>
      </c>
      <c r="I113" s="314"/>
      <c r="J113" s="229"/>
      <c r="K113" s="229"/>
      <c r="L113" s="205" t="s">
        <v>145</v>
      </c>
      <c r="M113" s="241" t="s">
        <v>324</v>
      </c>
      <c r="N113" s="242">
        <v>80205106.166032553</v>
      </c>
      <c r="O113" s="242">
        <v>6800539.1758350283</v>
      </c>
      <c r="P113" s="243">
        <v>9.2644633088608444E-2</v>
      </c>
      <c r="Q113" s="244">
        <v>211448660.79111362</v>
      </c>
      <c r="R113" s="244">
        <v>22263227.047148168</v>
      </c>
      <c r="S113" s="243">
        <v>0.11767939320993476</v>
      </c>
    </row>
    <row r="114" spans="1:19">
      <c r="A114" s="412"/>
      <c r="B114" s="319" t="s">
        <v>322</v>
      </c>
      <c r="C114" s="264">
        <v>24785432.500247728</v>
      </c>
      <c r="D114" s="264">
        <v>1870161.389478419</v>
      </c>
      <c r="E114" s="265">
        <v>8.1612012375429158E-2</v>
      </c>
      <c r="F114" s="266">
        <v>76433502.694720775</v>
      </c>
      <c r="G114" s="266">
        <v>9086372.2514207363</v>
      </c>
      <c r="H114" s="265">
        <v>0.13491847672813037</v>
      </c>
      <c r="I114" s="313"/>
      <c r="J114" s="228"/>
      <c r="K114" s="228"/>
      <c r="L114" s="205" t="s">
        <v>180</v>
      </c>
      <c r="M114" s="237" t="s">
        <v>325</v>
      </c>
      <c r="N114" s="238">
        <v>80205106.166032523</v>
      </c>
      <c r="O114" s="238">
        <v>6800539.1758350283</v>
      </c>
      <c r="P114" s="239">
        <v>9.2644633088608472E-2</v>
      </c>
      <c r="Q114" s="240">
        <v>211448660.7911137</v>
      </c>
      <c r="R114" s="240">
        <v>22263227.047148138</v>
      </c>
      <c r="S114" s="239">
        <v>0.11767939320993452</v>
      </c>
    </row>
    <row r="115" spans="1:19">
      <c r="A115" s="412"/>
      <c r="B115" s="318" t="s">
        <v>323</v>
      </c>
      <c r="C115" s="260">
        <v>24785432.500247728</v>
      </c>
      <c r="D115" s="260">
        <v>1870161.389478419</v>
      </c>
      <c r="E115" s="261">
        <v>8.1612012375429158E-2</v>
      </c>
      <c r="F115" s="262">
        <v>76437645.830956027</v>
      </c>
      <c r="G115" s="262">
        <v>9090515.3876559883</v>
      </c>
      <c r="H115" s="261">
        <v>0.13497999584866274</v>
      </c>
      <c r="I115" s="314"/>
      <c r="J115" s="229"/>
      <c r="K115" s="229"/>
      <c r="L115" s="205" t="s">
        <v>146</v>
      </c>
      <c r="M115" s="241" t="s">
        <v>326</v>
      </c>
      <c r="N115" s="242">
        <v>56978175.974069893</v>
      </c>
      <c r="O115" s="242">
        <v>3465623.5018432066</v>
      </c>
      <c r="P115" s="243">
        <v>6.4762814362889609E-2</v>
      </c>
      <c r="Q115" s="244">
        <v>160267811.47062966</v>
      </c>
      <c r="R115" s="244">
        <v>12337377.068338215</v>
      </c>
      <c r="S115" s="243">
        <v>8.3399856954297621E-2</v>
      </c>
    </row>
    <row r="116" spans="1:19">
      <c r="A116" s="412"/>
      <c r="B116" s="319" t="s">
        <v>324</v>
      </c>
      <c r="C116" s="264">
        <v>89939603.900520727</v>
      </c>
      <c r="D116" s="264">
        <v>8829483.3098700494</v>
      </c>
      <c r="E116" s="265">
        <v>0.10885797290859653</v>
      </c>
      <c r="F116" s="266">
        <v>247776023.34874353</v>
      </c>
      <c r="G116" s="266">
        <v>34583029.175828099</v>
      </c>
      <c r="H116" s="265">
        <v>0.16221466052387576</v>
      </c>
      <c r="I116" s="313"/>
      <c r="J116" s="228"/>
      <c r="K116" s="228"/>
      <c r="L116" s="205" t="s">
        <v>181</v>
      </c>
      <c r="M116" s="237" t="s">
        <v>327</v>
      </c>
      <c r="N116" s="238">
        <v>56978175.974069871</v>
      </c>
      <c r="O116" s="238">
        <v>3465623.5018431991</v>
      </c>
      <c r="P116" s="239">
        <v>6.4762814362889498E-2</v>
      </c>
      <c r="Q116" s="240">
        <v>160267811.4706296</v>
      </c>
      <c r="R116" s="240">
        <v>12337377.068338215</v>
      </c>
      <c r="S116" s="239">
        <v>8.3399856954297663E-2</v>
      </c>
    </row>
    <row r="117" spans="1:19">
      <c r="A117" s="412"/>
      <c r="B117" s="318" t="s">
        <v>325</v>
      </c>
      <c r="C117" s="260">
        <v>89939603.900520667</v>
      </c>
      <c r="D117" s="260">
        <v>8829483.3098700047</v>
      </c>
      <c r="E117" s="261">
        <v>0.108857972908596</v>
      </c>
      <c r="F117" s="262">
        <v>247821382.36945271</v>
      </c>
      <c r="G117" s="262">
        <v>34628388.196537286</v>
      </c>
      <c r="H117" s="261">
        <v>0.16242742089569359</v>
      </c>
      <c r="I117" s="314"/>
      <c r="J117" s="229"/>
      <c r="K117" s="229"/>
      <c r="L117" s="205" t="s">
        <v>147</v>
      </c>
      <c r="M117" s="241" t="s">
        <v>328</v>
      </c>
      <c r="N117" s="242">
        <v>127087548.70424384</v>
      </c>
      <c r="O117" s="242">
        <v>8887627.7929970473</v>
      </c>
      <c r="P117" s="243">
        <v>7.5191486800321408E-2</v>
      </c>
      <c r="Q117" s="244">
        <v>348717091.56281304</v>
      </c>
      <c r="R117" s="244">
        <v>29820146.677511454</v>
      </c>
      <c r="S117" s="243">
        <v>9.3510292763190117E-2</v>
      </c>
    </row>
    <row r="118" spans="1:19">
      <c r="A118" s="412"/>
      <c r="B118" s="319" t="s">
        <v>328</v>
      </c>
      <c r="C118" s="264">
        <v>140020917.94661406</v>
      </c>
      <c r="D118" s="264">
        <v>12444349.842726469</v>
      </c>
      <c r="E118" s="265">
        <v>9.7544165262329688E-2</v>
      </c>
      <c r="F118" s="266">
        <v>399400253.22148967</v>
      </c>
      <c r="G118" s="266">
        <v>51306850.810103118</v>
      </c>
      <c r="H118" s="265">
        <v>0.14739391914549199</v>
      </c>
      <c r="I118" s="313"/>
      <c r="J118" s="228"/>
      <c r="K118" s="228"/>
      <c r="L118" s="205" t="s">
        <v>182</v>
      </c>
      <c r="M118" s="237" t="s">
        <v>329</v>
      </c>
      <c r="N118" s="238">
        <v>127087548.70424384</v>
      </c>
      <c r="O118" s="238">
        <v>8887627.7929970175</v>
      </c>
      <c r="P118" s="239">
        <v>7.5191486800321131E-2</v>
      </c>
      <c r="Q118" s="240">
        <v>348717091.56281298</v>
      </c>
      <c r="R118" s="240">
        <v>29820146.677511334</v>
      </c>
      <c r="S118" s="239">
        <v>9.3510292763189728E-2</v>
      </c>
    </row>
    <row r="119" spans="1:19">
      <c r="A119" s="412"/>
      <c r="B119" s="318" t="s">
        <v>329</v>
      </c>
      <c r="C119" s="260">
        <v>140020917.94661406</v>
      </c>
      <c r="D119" s="260">
        <v>12444349.842726469</v>
      </c>
      <c r="E119" s="261">
        <v>9.7544165262329688E-2</v>
      </c>
      <c r="F119" s="262">
        <v>399478086.52224046</v>
      </c>
      <c r="G119" s="262">
        <v>51384684.11085391</v>
      </c>
      <c r="H119" s="261">
        <v>0.14761751804225823</v>
      </c>
      <c r="I119" s="314"/>
      <c r="J119" s="229"/>
      <c r="K119" s="229"/>
      <c r="L119" s="205" t="s">
        <v>148</v>
      </c>
      <c r="M119" s="241" t="s">
        <v>330</v>
      </c>
      <c r="N119" s="242">
        <v>104179311.75948633</v>
      </c>
      <c r="O119" s="242">
        <v>6284567.009484157</v>
      </c>
      <c r="P119" s="243">
        <v>6.4197184696005022E-2</v>
      </c>
      <c r="Q119" s="244">
        <v>298864865.93512911</v>
      </c>
      <c r="R119" s="244">
        <v>22073515.226988435</v>
      </c>
      <c r="S119" s="243">
        <v>7.9747850395309461E-2</v>
      </c>
    </row>
    <row r="120" spans="1:19">
      <c r="A120" s="412"/>
      <c r="B120" s="319" t="s">
        <v>332</v>
      </c>
      <c r="C120" s="264">
        <v>83670198.599544629</v>
      </c>
      <c r="D120" s="264">
        <v>7731627.9438496232</v>
      </c>
      <c r="E120" s="265">
        <v>0.10181424113056822</v>
      </c>
      <c r="F120" s="266">
        <v>229868229.48309398</v>
      </c>
      <c r="G120" s="266">
        <v>29153953.202201575</v>
      </c>
      <c r="H120" s="265">
        <v>0.14525101922197933</v>
      </c>
      <c r="I120" s="313"/>
      <c r="J120" s="228"/>
      <c r="K120" s="228"/>
      <c r="L120" s="205" t="s">
        <v>183</v>
      </c>
      <c r="M120" s="237" t="s">
        <v>331</v>
      </c>
      <c r="N120" s="238">
        <v>104179311.7594863</v>
      </c>
      <c r="O120" s="238">
        <v>6284567.0094841719</v>
      </c>
      <c r="P120" s="239">
        <v>6.4197184696005202E-2</v>
      </c>
      <c r="Q120" s="240">
        <v>298864865.93512917</v>
      </c>
      <c r="R120" s="240">
        <v>22073515.226988435</v>
      </c>
      <c r="S120" s="239">
        <v>7.9747850395309447E-2</v>
      </c>
    </row>
    <row r="121" spans="1:19">
      <c r="A121" s="412"/>
      <c r="B121" s="318" t="s">
        <v>333</v>
      </c>
      <c r="C121" s="260">
        <v>83670198.599544629</v>
      </c>
      <c r="D121" s="260">
        <v>7731627.9438496232</v>
      </c>
      <c r="E121" s="261">
        <v>0.10181424113056822</v>
      </c>
      <c r="F121" s="262">
        <v>229917113.27281654</v>
      </c>
      <c r="G121" s="262">
        <v>29202836.991924137</v>
      </c>
      <c r="H121" s="261">
        <v>0.14549456836371627</v>
      </c>
      <c r="I121" s="314"/>
      <c r="J121" s="229"/>
      <c r="K121" s="229"/>
      <c r="L121" s="205" t="s">
        <v>149</v>
      </c>
      <c r="M121" s="241" t="s">
        <v>332</v>
      </c>
      <c r="N121" s="242">
        <v>75533519.493902147</v>
      </c>
      <c r="O121" s="242">
        <v>5750828.378881216</v>
      </c>
      <c r="P121" s="243">
        <v>8.2410527410046147E-2</v>
      </c>
      <c r="Q121" s="244">
        <v>200237272.59197479</v>
      </c>
      <c r="R121" s="244">
        <v>18116780.109782785</v>
      </c>
      <c r="S121" s="243">
        <v>9.9476889518922584E-2</v>
      </c>
    </row>
    <row r="122" spans="1:19">
      <c r="A122" s="412"/>
      <c r="B122" s="319" t="s">
        <v>334</v>
      </c>
      <c r="C122" s="264">
        <v>248984313.60987797</v>
      </c>
      <c r="D122" s="264">
        <v>19349057.726275057</v>
      </c>
      <c r="E122" s="265">
        <v>8.4259961092745583E-2</v>
      </c>
      <c r="F122" s="266">
        <v>724674244.85491395</v>
      </c>
      <c r="G122" s="266">
        <v>83339522.166868329</v>
      </c>
      <c r="H122" s="265">
        <v>0.12994699837483439</v>
      </c>
      <c r="I122" s="313"/>
      <c r="J122" s="228"/>
      <c r="K122" s="228"/>
      <c r="L122" s="205" t="s">
        <v>184</v>
      </c>
      <c r="M122" s="237" t="s">
        <v>333</v>
      </c>
      <c r="N122" s="238">
        <v>75533519.493902206</v>
      </c>
      <c r="O122" s="238">
        <v>5750828.3788812906</v>
      </c>
      <c r="P122" s="239">
        <v>8.241052741004723E-2</v>
      </c>
      <c r="Q122" s="240">
        <v>200237272.59197485</v>
      </c>
      <c r="R122" s="240">
        <v>18116780.109782845</v>
      </c>
      <c r="S122" s="239">
        <v>9.9476889518922904E-2</v>
      </c>
    </row>
    <row r="123" spans="1:19">
      <c r="A123" s="412"/>
      <c r="B123" s="318" t="s">
        <v>335</v>
      </c>
      <c r="C123" s="260">
        <v>25305679.551778369</v>
      </c>
      <c r="D123" s="260">
        <v>2321174.7445355467</v>
      </c>
      <c r="E123" s="261">
        <v>0.10098867754610505</v>
      </c>
      <c r="F123" s="262">
        <v>72789501.41047731</v>
      </c>
      <c r="G123" s="262">
        <v>9965040.4770597294</v>
      </c>
      <c r="H123" s="261">
        <v>0.1586172062442501</v>
      </c>
      <c r="I123" s="314"/>
      <c r="J123" s="229"/>
      <c r="K123" s="229"/>
      <c r="L123" s="205" t="s">
        <v>150</v>
      </c>
      <c r="M123" s="241" t="s">
        <v>334</v>
      </c>
      <c r="N123" s="242">
        <v>69884650.922456294</v>
      </c>
      <c r="O123" s="242">
        <v>6081468.0487686768</v>
      </c>
      <c r="P123" s="243">
        <v>9.531606065497196E-2</v>
      </c>
      <c r="Q123" s="244">
        <v>187496144.79201314</v>
      </c>
      <c r="R123" s="244">
        <v>20536085.425133973</v>
      </c>
      <c r="S123" s="243">
        <v>0.12299998875783723</v>
      </c>
    </row>
    <row r="124" spans="1:19">
      <c r="A124" s="412"/>
      <c r="B124" s="319" t="s">
        <v>336</v>
      </c>
      <c r="C124" s="264">
        <v>51641407.494384959</v>
      </c>
      <c r="D124" s="264">
        <v>4998776.1150490269</v>
      </c>
      <c r="E124" s="265">
        <v>0.10717182901613979</v>
      </c>
      <c r="F124" s="266">
        <v>142742588.23689386</v>
      </c>
      <c r="G124" s="266">
        <v>19521930.846863404</v>
      </c>
      <c r="H124" s="265">
        <v>0.15843066625647531</v>
      </c>
      <c r="I124" s="313"/>
      <c r="J124" s="228"/>
      <c r="K124" s="228"/>
      <c r="L124" s="205" t="s">
        <v>185</v>
      </c>
      <c r="M124" s="237" t="s">
        <v>335</v>
      </c>
      <c r="N124" s="238">
        <v>23316107.713460878</v>
      </c>
      <c r="O124" s="238">
        <v>2248642.4961266443</v>
      </c>
      <c r="P124" s="239">
        <v>0.10673531309673029</v>
      </c>
      <c r="Q124" s="240">
        <v>63957657.048216648</v>
      </c>
      <c r="R124" s="240">
        <v>7505959.7289666384</v>
      </c>
      <c r="S124" s="239">
        <v>0.13296251637073644</v>
      </c>
    </row>
    <row r="125" spans="1:19">
      <c r="A125" s="412"/>
      <c r="B125" s="318" t="s">
        <v>327</v>
      </c>
      <c r="C125" s="260">
        <v>60867616.493608564</v>
      </c>
      <c r="D125" s="260">
        <v>4415637.8395516574</v>
      </c>
      <c r="E125" s="261">
        <v>7.8219363516221566E-2</v>
      </c>
      <c r="F125" s="262">
        <v>177894629.65434062</v>
      </c>
      <c r="G125" s="262">
        <v>19446769.714805186</v>
      </c>
      <c r="H125" s="261">
        <v>0.12273292755248433</v>
      </c>
      <c r="I125" s="314"/>
      <c r="J125" s="229"/>
      <c r="K125" s="229"/>
      <c r="L125" s="205" t="s">
        <v>186</v>
      </c>
      <c r="M125" s="241" t="s">
        <v>336</v>
      </c>
      <c r="N125" s="242">
        <v>46568543.208995357</v>
      </c>
      <c r="O125" s="242">
        <v>3832825.5526419953</v>
      </c>
      <c r="P125" s="243">
        <v>8.9686701495515497E-2</v>
      </c>
      <c r="Q125" s="244">
        <v>123538487.74379654</v>
      </c>
      <c r="R125" s="244">
        <v>13030125.69616738</v>
      </c>
      <c r="S125" s="243">
        <v>0.11791076670335036</v>
      </c>
    </row>
    <row r="126" spans="1:19">
      <c r="A126" s="412"/>
      <c r="B126" s="319" t="s">
        <v>331</v>
      </c>
      <c r="C126" s="264">
        <v>111169610.07010619</v>
      </c>
      <c r="D126" s="264">
        <v>7613469.0271389186</v>
      </c>
      <c r="E126" s="265">
        <v>7.3520207980519045E-2</v>
      </c>
      <c r="F126" s="266">
        <v>331361093.53557575</v>
      </c>
      <c r="G126" s="266">
        <v>34519349.110513628</v>
      </c>
      <c r="H126" s="265">
        <v>0.11628872878837315</v>
      </c>
      <c r="I126" s="313"/>
      <c r="J126" s="228"/>
      <c r="K126" s="228"/>
      <c r="L126" s="205" t="s">
        <v>151</v>
      </c>
      <c r="M126" s="237" t="s">
        <v>337</v>
      </c>
      <c r="N126" s="238">
        <v>660766811.79594648</v>
      </c>
      <c r="O126" s="238">
        <v>43114737.333566546</v>
      </c>
      <c r="P126" s="239">
        <v>6.980424597633661E-2</v>
      </c>
      <c r="Q126" s="240">
        <v>1971522481.3027337</v>
      </c>
      <c r="R126" s="240">
        <v>156425776.39516187</v>
      </c>
      <c r="S126" s="239">
        <v>8.6180408995413474E-2</v>
      </c>
    </row>
    <row r="127" spans="1:19">
      <c r="A127" s="412"/>
      <c r="B127" s="318" t="s">
        <v>337</v>
      </c>
      <c r="C127" s="260">
        <v>673867938.95529544</v>
      </c>
      <c r="D127" s="260">
        <v>47840584.264560938</v>
      </c>
      <c r="E127" s="261">
        <v>7.6419319229580299E-2</v>
      </c>
      <c r="F127" s="262">
        <v>2070671415.2062979</v>
      </c>
      <c r="G127" s="262">
        <v>227837758.98112035</v>
      </c>
      <c r="H127" s="261">
        <v>0.12363446815260501</v>
      </c>
      <c r="I127" s="314"/>
      <c r="J127" s="229"/>
      <c r="K127" s="229"/>
      <c r="L127" s="205" t="s">
        <v>187</v>
      </c>
      <c r="M127" s="241" t="s">
        <v>338</v>
      </c>
      <c r="N127" s="242">
        <v>170602524.36703035</v>
      </c>
      <c r="O127" s="242">
        <v>11210458.469599456</v>
      </c>
      <c r="P127" s="243">
        <v>7.0332600349213167E-2</v>
      </c>
      <c r="Q127" s="244">
        <v>488177966.839432</v>
      </c>
      <c r="R127" s="244">
        <v>41125903.08068186</v>
      </c>
      <c r="S127" s="243">
        <v>9.1993542619848614E-2</v>
      </c>
    </row>
    <row r="128" spans="1:19">
      <c r="A128" s="412"/>
      <c r="B128" s="319" t="s">
        <v>338</v>
      </c>
      <c r="C128" s="264">
        <v>185535071.68876109</v>
      </c>
      <c r="D128" s="264">
        <v>13962690.174267143</v>
      </c>
      <c r="E128" s="265">
        <v>8.1380756337450594E-2</v>
      </c>
      <c r="F128" s="266">
        <v>549840828.94634151</v>
      </c>
      <c r="G128" s="266">
        <v>62746928.738360345</v>
      </c>
      <c r="H128" s="265">
        <v>0.12881895813429078</v>
      </c>
      <c r="I128" s="313"/>
      <c r="J128" s="228"/>
      <c r="K128" s="228"/>
      <c r="L128" s="205" t="s">
        <v>188</v>
      </c>
      <c r="M128" s="237" t="s">
        <v>339</v>
      </c>
      <c r="N128" s="238">
        <v>135259763.92734995</v>
      </c>
      <c r="O128" s="238">
        <v>8829366.9509821832</v>
      </c>
      <c r="P128" s="239">
        <v>6.9835792358008325E-2</v>
      </c>
      <c r="Q128" s="240">
        <v>403632545.23010045</v>
      </c>
      <c r="R128" s="240">
        <v>30220730.093185723</v>
      </c>
      <c r="S128" s="239">
        <v>8.0931370856878279E-2</v>
      </c>
    </row>
    <row r="129" spans="1:19">
      <c r="A129" s="412"/>
      <c r="B129" s="318" t="s">
        <v>339</v>
      </c>
      <c r="C129" s="260">
        <v>146596604.22816652</v>
      </c>
      <c r="D129" s="260">
        <v>9728148.5809749961</v>
      </c>
      <c r="E129" s="261">
        <v>7.1076630001959212E-2</v>
      </c>
      <c r="F129" s="262">
        <v>455947377.21752131</v>
      </c>
      <c r="G129" s="262">
        <v>51179779.08722496</v>
      </c>
      <c r="H129" s="261">
        <v>0.12644238156323467</v>
      </c>
      <c r="I129" s="314"/>
      <c r="J129" s="229"/>
      <c r="K129" s="229"/>
      <c r="L129" s="205" t="s">
        <v>189</v>
      </c>
      <c r="M129" s="241" t="s">
        <v>340</v>
      </c>
      <c r="N129" s="242">
        <v>221458488.6943883</v>
      </c>
      <c r="O129" s="242">
        <v>14334003.671004713</v>
      </c>
      <c r="P129" s="243">
        <v>6.9204776390326114E-2</v>
      </c>
      <c r="Q129" s="244">
        <v>685922528.93263662</v>
      </c>
      <c r="R129" s="244">
        <v>54462864.504133224</v>
      </c>
      <c r="S129" s="243">
        <v>8.6249158215710151E-2</v>
      </c>
    </row>
    <row r="130" spans="1:19">
      <c r="A130" s="412"/>
      <c r="B130" s="319" t="s">
        <v>340</v>
      </c>
      <c r="C130" s="264">
        <v>240035179.13400158</v>
      </c>
      <c r="D130" s="264">
        <v>16281316.566387028</v>
      </c>
      <c r="E130" s="265">
        <v>7.2764404509294653E-2</v>
      </c>
      <c r="F130" s="266">
        <v>760005736.17059779</v>
      </c>
      <c r="G130" s="266">
        <v>78888540.685087323</v>
      </c>
      <c r="H130" s="265">
        <v>0.11582227142107959</v>
      </c>
      <c r="I130" s="313"/>
      <c r="J130" s="228"/>
      <c r="K130" s="228"/>
      <c r="L130" s="205" t="s">
        <v>190</v>
      </c>
      <c r="M130" s="237" t="s">
        <v>341</v>
      </c>
      <c r="N130" s="238">
        <v>13637547.534276927</v>
      </c>
      <c r="O130" s="238">
        <v>961496.85445519164</v>
      </c>
      <c r="P130" s="239">
        <v>7.5851452375915659E-2</v>
      </c>
      <c r="Q130" s="240">
        <v>39600961.445105016</v>
      </c>
      <c r="R130" s="240">
        <v>3572966.4031687677</v>
      </c>
      <c r="S130" s="239">
        <v>9.9171946676740355E-2</v>
      </c>
    </row>
    <row r="131" spans="1:19">
      <c r="A131" s="412"/>
      <c r="B131" s="318" t="s">
        <v>341</v>
      </c>
      <c r="C131" s="260">
        <v>15148769.406630663</v>
      </c>
      <c r="D131" s="260">
        <v>1328535.3046458997</v>
      </c>
      <c r="E131" s="261">
        <v>9.6129725071379568E-2</v>
      </c>
      <c r="F131" s="262">
        <v>45537452.766779527</v>
      </c>
      <c r="G131" s="262">
        <v>5736927.1487294361</v>
      </c>
      <c r="H131" s="261">
        <v>0.14414199460038438</v>
      </c>
      <c r="I131" s="314"/>
      <c r="J131" s="229"/>
      <c r="K131" s="229"/>
      <c r="L131" s="205" t="s">
        <v>464</v>
      </c>
      <c r="M131" s="205" t="s">
        <v>464</v>
      </c>
      <c r="N131" s="242">
        <v>119808487.27291512</v>
      </c>
      <c r="O131" s="242">
        <v>7779411.3875083923</v>
      </c>
      <c r="P131" s="243">
        <v>6.9441002936290075E-2</v>
      </c>
      <c r="Q131" s="244">
        <v>354188478.85545975</v>
      </c>
      <c r="R131" s="244">
        <v>27043312.313991964</v>
      </c>
      <c r="S131" s="243">
        <v>8.2664563257620519E-2</v>
      </c>
    </row>
    <row r="132" spans="1:19">
      <c r="A132" s="412"/>
      <c r="B132" s="319" t="s">
        <v>464</v>
      </c>
      <c r="C132" s="264">
        <v>86552314.497735485</v>
      </c>
      <c r="D132" s="264">
        <v>6539893.6382863969</v>
      </c>
      <c r="E132" s="265">
        <v>8.1735980089572141E-2</v>
      </c>
      <c r="F132" s="266">
        <v>259584339.95813972</v>
      </c>
      <c r="G132" s="266">
        <v>29522022.635175198</v>
      </c>
      <c r="H132" s="265">
        <v>0.12832185200382815</v>
      </c>
      <c r="I132" s="313"/>
      <c r="J132" s="228"/>
      <c r="K132" s="228"/>
      <c r="L132" s="205" t="s">
        <v>152</v>
      </c>
      <c r="M132" s="237" t="s">
        <v>342</v>
      </c>
      <c r="N132" s="238">
        <v>160870319.72560757</v>
      </c>
      <c r="O132" s="238">
        <v>13319211.03414458</v>
      </c>
      <c r="P132" s="239">
        <v>9.0268457839891528E-2</v>
      </c>
      <c r="Q132" s="240">
        <v>434603019.1106571</v>
      </c>
      <c r="R132" s="240">
        <v>41896350.539246738</v>
      </c>
      <c r="S132" s="239">
        <v>0.10668611941747112</v>
      </c>
    </row>
    <row r="133" spans="1:19">
      <c r="A133" s="412"/>
      <c r="B133" s="318" t="s">
        <v>342</v>
      </c>
      <c r="C133" s="260">
        <v>180277466.697514</v>
      </c>
      <c r="D133" s="260">
        <v>18191294.498030245</v>
      </c>
      <c r="E133" s="261">
        <v>0.11223224196843724</v>
      </c>
      <c r="F133" s="262">
        <v>505413250.12496752</v>
      </c>
      <c r="G133" s="262">
        <v>70025650.012050867</v>
      </c>
      <c r="H133" s="261">
        <v>0.16083519602737859</v>
      </c>
      <c r="I133" s="314"/>
      <c r="J133" s="229"/>
      <c r="K133" s="229"/>
      <c r="L133" s="205" t="s">
        <v>191</v>
      </c>
      <c r="M133" s="241" t="s">
        <v>343</v>
      </c>
      <c r="N133" s="242">
        <v>143801458.88294232</v>
      </c>
      <c r="O133" s="242">
        <v>12170744.627601534</v>
      </c>
      <c r="P133" s="243">
        <v>9.2461282280915061E-2</v>
      </c>
      <c r="Q133" s="244">
        <v>389372329.69989938</v>
      </c>
      <c r="R133" s="244">
        <v>37960475.190382898</v>
      </c>
      <c r="S133" s="243">
        <v>0.10802275080721531</v>
      </c>
    </row>
    <row r="134" spans="1:19">
      <c r="A134" s="412"/>
      <c r="B134" s="319" t="s">
        <v>343</v>
      </c>
      <c r="C134" s="264">
        <v>161139482.08006293</v>
      </c>
      <c r="D134" s="264">
        <v>16177265.824369401</v>
      </c>
      <c r="E134" s="265">
        <v>0.11159643003687883</v>
      </c>
      <c r="F134" s="266">
        <v>452715123.18416125</v>
      </c>
      <c r="G134" s="266">
        <v>62489382.989908993</v>
      </c>
      <c r="H134" s="265">
        <v>0.16013649678466141</v>
      </c>
      <c r="I134" s="313"/>
      <c r="J134" s="228"/>
      <c r="K134" s="228"/>
      <c r="L134" s="205" t="s">
        <v>192</v>
      </c>
      <c r="M134" s="237" t="s">
        <v>344</v>
      </c>
      <c r="N134" s="238">
        <v>17068860.842667241</v>
      </c>
      <c r="O134" s="238">
        <v>1148466.4065431282</v>
      </c>
      <c r="P134" s="239">
        <v>7.2138062354611315E-2</v>
      </c>
      <c r="Q134" s="240">
        <v>45230689.410757869</v>
      </c>
      <c r="R134" s="240">
        <v>3935875.3488638699</v>
      </c>
      <c r="S134" s="239">
        <v>9.5311613292764871E-2</v>
      </c>
    </row>
    <row r="135" spans="1:19">
      <c r="A135" s="412"/>
      <c r="B135" s="318" t="s">
        <v>344</v>
      </c>
      <c r="C135" s="260">
        <v>19137984.617451124</v>
      </c>
      <c r="D135" s="260">
        <v>2014028.673660934</v>
      </c>
      <c r="E135" s="261">
        <v>0.11761468437970951</v>
      </c>
      <c r="F135" s="262">
        <v>52783333.553578638</v>
      </c>
      <c r="G135" s="262">
        <v>7621473.6349143088</v>
      </c>
      <c r="H135" s="261">
        <v>0.16875907344472618</v>
      </c>
      <c r="I135" s="314"/>
      <c r="J135" s="229"/>
      <c r="K135" s="229"/>
      <c r="L135" s="205" t="s">
        <v>57</v>
      </c>
      <c r="M135" s="241" t="s">
        <v>281</v>
      </c>
      <c r="N135" s="242">
        <v>4035088679.0282936</v>
      </c>
      <c r="O135" s="242">
        <v>296563647.62453032</v>
      </c>
      <c r="P135" s="243">
        <v>7.9326377417132027E-2</v>
      </c>
      <c r="Q135" s="244">
        <v>11356039515.153372</v>
      </c>
      <c r="R135" s="244">
        <v>988494619.73177719</v>
      </c>
      <c r="S135" s="243">
        <v>9.5345101439426191E-2</v>
      </c>
    </row>
    <row r="136" spans="1:19">
      <c r="A136" s="412"/>
      <c r="B136" s="319" t="s">
        <v>281</v>
      </c>
      <c r="C136" s="264">
        <v>4414422944.1180601</v>
      </c>
      <c r="D136" s="264">
        <v>363315356.52828789</v>
      </c>
      <c r="E136" s="265">
        <v>8.9682969082646419E-2</v>
      </c>
      <c r="F136" s="266">
        <v>12892855021.794716</v>
      </c>
      <c r="G136" s="266">
        <v>1560021168.4957237</v>
      </c>
      <c r="H136" s="265">
        <v>0.13765499333086939</v>
      </c>
      <c r="I136" s="313"/>
      <c r="J136" s="228"/>
      <c r="K136" s="228"/>
      <c r="L136" s="205" t="s">
        <v>138</v>
      </c>
      <c r="M136" s="237" t="s">
        <v>282</v>
      </c>
      <c r="N136" s="238">
        <v>608767640.21682096</v>
      </c>
      <c r="O136" s="238">
        <v>51813015.316168666</v>
      </c>
      <c r="P136" s="239">
        <v>9.302914995168754E-2</v>
      </c>
      <c r="Q136" s="240">
        <v>1685487163.8331029</v>
      </c>
      <c r="R136" s="240">
        <v>165372463.38101077</v>
      </c>
      <c r="S136" s="239">
        <v>0.10878946393441752</v>
      </c>
    </row>
    <row r="137" spans="1:19">
      <c r="A137" s="412" t="s">
        <v>484</v>
      </c>
      <c r="B137" s="318" t="s">
        <v>282</v>
      </c>
      <c r="C137" s="260">
        <v>58990807.509856232</v>
      </c>
      <c r="D137" s="260">
        <v>6291894.8559317216</v>
      </c>
      <c r="E137" s="261">
        <v>0.11939325764178099</v>
      </c>
      <c r="F137" s="262">
        <v>171222400.52264267</v>
      </c>
      <c r="G137" s="262">
        <v>24997974.672154933</v>
      </c>
      <c r="H137" s="261">
        <v>0.1709562169709935</v>
      </c>
      <c r="I137" s="314"/>
      <c r="J137" s="229"/>
      <c r="K137" s="229"/>
      <c r="L137" s="205" t="s">
        <v>157</v>
      </c>
      <c r="M137" s="241" t="s">
        <v>283</v>
      </c>
      <c r="N137" s="242">
        <v>45582038.905000307</v>
      </c>
      <c r="O137" s="242">
        <v>3402973.4395701364</v>
      </c>
      <c r="P137" s="243">
        <v>8.0679204292925716E-2</v>
      </c>
      <c r="Q137" s="244">
        <v>121481329.43536657</v>
      </c>
      <c r="R137" s="244">
        <v>10780454.163425937</v>
      </c>
      <c r="S137" s="243">
        <v>9.738363980360018E-2</v>
      </c>
    </row>
    <row r="138" spans="1:19">
      <c r="A138" s="412"/>
      <c r="B138" s="319" t="s">
        <v>283</v>
      </c>
      <c r="C138" s="264">
        <v>4441847.5315976962</v>
      </c>
      <c r="D138" s="264">
        <v>480401.53391003376</v>
      </c>
      <c r="E138" s="265">
        <v>0.12126923708929749</v>
      </c>
      <c r="F138" s="266">
        <v>12438108.485604215</v>
      </c>
      <c r="G138" s="266">
        <v>1780155.5644669645</v>
      </c>
      <c r="H138" s="265">
        <v>0.16702603001149435</v>
      </c>
      <c r="I138" s="313"/>
      <c r="J138" s="228"/>
      <c r="K138" s="228"/>
      <c r="L138" s="205" t="s">
        <v>158</v>
      </c>
      <c r="M138" s="237" t="s">
        <v>284</v>
      </c>
      <c r="N138" s="238">
        <v>113797145.10440753</v>
      </c>
      <c r="O138" s="238">
        <v>9771756.3558241874</v>
      </c>
      <c r="P138" s="239">
        <v>9.3936263765774172E-2</v>
      </c>
      <c r="Q138" s="240">
        <v>315137898.04164052</v>
      </c>
      <c r="R138" s="240">
        <v>31042661.461268604</v>
      </c>
      <c r="S138" s="239">
        <v>0.10926850388245241</v>
      </c>
    </row>
    <row r="139" spans="1:19">
      <c r="A139" s="412"/>
      <c r="B139" s="318" t="s">
        <v>284</v>
      </c>
      <c r="C139" s="260">
        <v>11032129.923140803</v>
      </c>
      <c r="D139" s="260">
        <v>1121359.4948570728</v>
      </c>
      <c r="E139" s="261">
        <v>0.11314554231393503</v>
      </c>
      <c r="F139" s="262">
        <v>31724075.406045061</v>
      </c>
      <c r="G139" s="262">
        <v>4287837.8828908429</v>
      </c>
      <c r="H139" s="261">
        <v>0.15628374259671046</v>
      </c>
      <c r="I139" s="314"/>
      <c r="J139" s="229"/>
      <c r="K139" s="229"/>
      <c r="L139" s="205" t="s">
        <v>159</v>
      </c>
      <c r="M139" s="241" t="s">
        <v>285</v>
      </c>
      <c r="N139" s="242">
        <v>46150783.665084973</v>
      </c>
      <c r="O139" s="242">
        <v>4402136.2526522204</v>
      </c>
      <c r="P139" s="243">
        <v>0.10544380538041767</v>
      </c>
      <c r="Q139" s="244">
        <v>123085014.5262319</v>
      </c>
      <c r="R139" s="244">
        <v>13848663.594657078</v>
      </c>
      <c r="S139" s="243">
        <v>0.12677706163337352</v>
      </c>
    </row>
    <row r="140" spans="1:19">
      <c r="A140" s="412"/>
      <c r="B140" s="319" t="s">
        <v>285</v>
      </c>
      <c r="C140" s="264">
        <v>4679172.9574317494</v>
      </c>
      <c r="D140" s="264">
        <v>672131.45657855226</v>
      </c>
      <c r="E140" s="265">
        <v>0.16773758306107861</v>
      </c>
      <c r="F140" s="266">
        <v>13219461.752645167</v>
      </c>
      <c r="G140" s="266">
        <v>2471170.2132783681</v>
      </c>
      <c r="H140" s="265">
        <v>0.22991283816850666</v>
      </c>
      <c r="I140" s="313"/>
      <c r="J140" s="228"/>
      <c r="K140" s="228"/>
      <c r="L140" s="205" t="s">
        <v>160</v>
      </c>
      <c r="M140" s="237" t="s">
        <v>290</v>
      </c>
      <c r="N140" s="238">
        <v>20353780.705038469</v>
      </c>
      <c r="O140" s="238">
        <v>1388187.9148026705</v>
      </c>
      <c r="P140" s="239">
        <v>7.3195071209024687E-2</v>
      </c>
      <c r="Q140" s="240">
        <v>52703735.345738411</v>
      </c>
      <c r="R140" s="240">
        <v>4207049.0383469313</v>
      </c>
      <c r="S140" s="239">
        <v>8.6749206155673497E-2</v>
      </c>
    </row>
    <row r="141" spans="1:19">
      <c r="A141" s="412"/>
      <c r="B141" s="318" t="s">
        <v>290</v>
      </c>
      <c r="C141" s="260">
        <v>1991003.5858561327</v>
      </c>
      <c r="D141" s="260">
        <v>250040.41641180729</v>
      </c>
      <c r="E141" s="261">
        <v>0.14362188747026414</v>
      </c>
      <c r="F141" s="262">
        <v>5443271.8981511528</v>
      </c>
      <c r="G141" s="262">
        <v>906818.83204072248</v>
      </c>
      <c r="H141" s="261">
        <v>0.1998960021905907</v>
      </c>
      <c r="I141" s="314"/>
      <c r="J141" s="229"/>
      <c r="K141" s="229"/>
      <c r="L141" s="205" t="s">
        <v>161</v>
      </c>
      <c r="M141" s="241" t="s">
        <v>286</v>
      </c>
      <c r="N141" s="242">
        <v>128672139.72593665</v>
      </c>
      <c r="O141" s="242">
        <v>11493232.365865469</v>
      </c>
      <c r="P141" s="243">
        <v>9.8082774663094202E-2</v>
      </c>
      <c r="Q141" s="244">
        <v>362059715.87052971</v>
      </c>
      <c r="R141" s="244">
        <v>36268730.523624778</v>
      </c>
      <c r="S141" s="243">
        <v>0.11132515064836902</v>
      </c>
    </row>
    <row r="142" spans="1:19">
      <c r="A142" s="412"/>
      <c r="B142" s="319" t="s">
        <v>286</v>
      </c>
      <c r="C142" s="264">
        <v>12171423.60450455</v>
      </c>
      <c r="D142" s="264">
        <v>994514.43605422042</v>
      </c>
      <c r="E142" s="265">
        <v>8.8979378920022945E-2</v>
      </c>
      <c r="F142" s="266">
        <v>36303564.038697459</v>
      </c>
      <c r="G142" s="266">
        <v>4822248.1819754913</v>
      </c>
      <c r="H142" s="265">
        <v>0.15317810106548749</v>
      </c>
      <c r="I142" s="313"/>
      <c r="J142" s="228"/>
      <c r="K142" s="228"/>
      <c r="L142" s="205" t="s">
        <v>162</v>
      </c>
      <c r="M142" s="237" t="s">
        <v>287</v>
      </c>
      <c r="N142" s="238">
        <v>60731080.534206219</v>
      </c>
      <c r="O142" s="238">
        <v>5767243.0704889521</v>
      </c>
      <c r="P142" s="239">
        <v>0.10492795511769033</v>
      </c>
      <c r="Q142" s="240">
        <v>168613554.83136064</v>
      </c>
      <c r="R142" s="240">
        <v>18453671.638008118</v>
      </c>
      <c r="S142" s="239">
        <v>0.12289348689920299</v>
      </c>
    </row>
    <row r="143" spans="1:19">
      <c r="A143" s="412"/>
      <c r="B143" s="318" t="s">
        <v>287</v>
      </c>
      <c r="C143" s="260">
        <v>5783598.7768555265</v>
      </c>
      <c r="D143" s="260">
        <v>587632.48875093553</v>
      </c>
      <c r="E143" s="261">
        <v>0.11309397639785206</v>
      </c>
      <c r="F143" s="262">
        <v>16823952.437213197</v>
      </c>
      <c r="G143" s="262">
        <v>2365558.9622792508</v>
      </c>
      <c r="H143" s="261">
        <v>0.1636114666806063</v>
      </c>
      <c r="I143" s="314"/>
      <c r="J143" s="229"/>
      <c r="K143" s="229"/>
      <c r="L143" s="205" t="s">
        <v>163</v>
      </c>
      <c r="M143" s="241" t="s">
        <v>288</v>
      </c>
      <c r="N143" s="242">
        <v>75588199.724208489</v>
      </c>
      <c r="O143" s="242">
        <v>6546902.4654203802</v>
      </c>
      <c r="P143" s="243">
        <v>9.482589008837132E-2</v>
      </c>
      <c r="Q143" s="244">
        <v>206162116.36915639</v>
      </c>
      <c r="R143" s="244">
        <v>20050180.812034428</v>
      </c>
      <c r="S143" s="243">
        <v>0.10773183757406346</v>
      </c>
    </row>
    <row r="144" spans="1:19">
      <c r="A144" s="412"/>
      <c r="B144" s="319" t="s">
        <v>288</v>
      </c>
      <c r="C144" s="264">
        <v>7568361.6836969843</v>
      </c>
      <c r="D144" s="264">
        <v>978246.71343685128</v>
      </c>
      <c r="E144" s="265">
        <v>0.14844152459425708</v>
      </c>
      <c r="F144" s="266">
        <v>21529488.820296988</v>
      </c>
      <c r="G144" s="266">
        <v>3528790.4304332621</v>
      </c>
      <c r="H144" s="265">
        <v>0.196036306703541</v>
      </c>
      <c r="I144" s="313"/>
      <c r="J144" s="228"/>
      <c r="K144" s="228"/>
      <c r="L144" s="205" t="s">
        <v>164</v>
      </c>
      <c r="M144" s="237" t="s">
        <v>289</v>
      </c>
      <c r="N144" s="238">
        <v>117892471.85299966</v>
      </c>
      <c r="O144" s="238">
        <v>9040583.4515544027</v>
      </c>
      <c r="P144" s="239">
        <v>8.3053988169802889E-2</v>
      </c>
      <c r="Q144" s="240">
        <v>336243799.41307908</v>
      </c>
      <c r="R144" s="240">
        <v>30721052.149644911</v>
      </c>
      <c r="S144" s="239">
        <v>0.10055242179121926</v>
      </c>
    </row>
    <row r="145" spans="1:26">
      <c r="A145" s="412"/>
      <c r="B145" s="318" t="s">
        <v>289</v>
      </c>
      <c r="C145" s="260">
        <v>11323269.446772905</v>
      </c>
      <c r="D145" s="260">
        <v>1207568.3159322422</v>
      </c>
      <c r="E145" s="261">
        <v>0.11937564191676425</v>
      </c>
      <c r="F145" s="262">
        <v>33965568.658398166</v>
      </c>
      <c r="G145" s="262">
        <v>5059387.6167804264</v>
      </c>
      <c r="H145" s="261">
        <v>0.1750278810437173</v>
      </c>
      <c r="I145" s="314"/>
      <c r="J145" s="229"/>
      <c r="K145" s="229"/>
      <c r="L145" s="205" t="s">
        <v>165</v>
      </c>
      <c r="M145" s="241" t="s">
        <v>291</v>
      </c>
      <c r="N145" s="242">
        <v>504923036.98208839</v>
      </c>
      <c r="O145" s="242">
        <v>36600785.410700142</v>
      </c>
      <c r="P145" s="243">
        <v>7.8152992491583403E-2</v>
      </c>
      <c r="Q145" s="244">
        <v>1399288221.3878455</v>
      </c>
      <c r="R145" s="244">
        <v>119104479.75096703</v>
      </c>
      <c r="S145" s="243">
        <v>9.3037019513055777E-2</v>
      </c>
    </row>
    <row r="146" spans="1:26">
      <c r="A146" s="412"/>
      <c r="B146" s="319" t="s">
        <v>291</v>
      </c>
      <c r="C146" s="264">
        <v>47571346.504557863</v>
      </c>
      <c r="D146" s="264">
        <v>4545262.2353276759</v>
      </c>
      <c r="E146" s="265">
        <v>0.10563969072542791</v>
      </c>
      <c r="F146" s="266">
        <v>138515678.95944345</v>
      </c>
      <c r="G146" s="266">
        <v>18996502.855568364</v>
      </c>
      <c r="H146" s="265">
        <v>0.15894104590428526</v>
      </c>
      <c r="I146" s="313"/>
      <c r="J146" s="228"/>
      <c r="K146" s="228"/>
      <c r="L146" s="205" t="s">
        <v>193</v>
      </c>
      <c r="M146" s="237" t="s">
        <v>292</v>
      </c>
      <c r="N146" s="238">
        <v>34889330.019230403</v>
      </c>
      <c r="O146" s="238">
        <v>1845386.4671854489</v>
      </c>
      <c r="P146" s="239">
        <v>5.5846435649513915E-2</v>
      </c>
      <c r="Q146" s="240">
        <v>95388916.105893552</v>
      </c>
      <c r="R146" s="240">
        <v>5882581.6401502788</v>
      </c>
      <c r="S146" s="239">
        <v>6.5722517576694159E-2</v>
      </c>
    </row>
    <row r="147" spans="1:26">
      <c r="A147" s="412"/>
      <c r="B147" s="318" t="s">
        <v>292</v>
      </c>
      <c r="C147" s="260">
        <v>3238005.9813026851</v>
      </c>
      <c r="D147" s="260">
        <v>328263.31551753683</v>
      </c>
      <c r="E147" s="261">
        <v>0.11281523942907169</v>
      </c>
      <c r="F147" s="262">
        <v>9201110.0688307807</v>
      </c>
      <c r="G147" s="262">
        <v>1300037.8426742954</v>
      </c>
      <c r="H147" s="261">
        <v>0.16453942015243481</v>
      </c>
      <c r="I147" s="314"/>
      <c r="J147" s="229"/>
      <c r="K147" s="229"/>
      <c r="L147" s="205" t="s">
        <v>166</v>
      </c>
      <c r="M147" s="241" t="s">
        <v>293</v>
      </c>
      <c r="N147" s="242">
        <v>34864304.008631326</v>
      </c>
      <c r="O147" s="242">
        <v>2243864.6869368926</v>
      </c>
      <c r="P147" s="243">
        <v>6.8787077476439626E-2</v>
      </c>
      <c r="Q147" s="244">
        <v>89062249.496015504</v>
      </c>
      <c r="R147" s="244">
        <v>7311431.4794165939</v>
      </c>
      <c r="S147" s="243">
        <v>8.9435575775303686E-2</v>
      </c>
    </row>
    <row r="148" spans="1:26">
      <c r="A148" s="412"/>
      <c r="B148" s="319" t="s">
        <v>293</v>
      </c>
      <c r="C148" s="264">
        <v>3448161.7612804123</v>
      </c>
      <c r="D148" s="264">
        <v>430604.26729882136</v>
      </c>
      <c r="E148" s="265">
        <v>0.1426996066048935</v>
      </c>
      <c r="F148" s="266">
        <v>9286632.7608111519</v>
      </c>
      <c r="G148" s="266">
        <v>1522496.8924997244</v>
      </c>
      <c r="H148" s="265">
        <v>0.19609354064933984</v>
      </c>
      <c r="I148" s="313"/>
      <c r="J148" s="228"/>
      <c r="K148" s="228"/>
      <c r="L148" s="205" t="s">
        <v>167</v>
      </c>
      <c r="M148" s="237" t="s">
        <v>294</v>
      </c>
      <c r="N148" s="238">
        <v>303545245.85263646</v>
      </c>
      <c r="O148" s="238">
        <v>22608587.187731504</v>
      </c>
      <c r="P148" s="239">
        <v>8.047574601041485E-2</v>
      </c>
      <c r="Q148" s="240">
        <v>841985978.73514175</v>
      </c>
      <c r="R148" s="240">
        <v>74250462.721179843</v>
      </c>
      <c r="S148" s="239">
        <v>9.6713596248202666E-2</v>
      </c>
    </row>
    <row r="149" spans="1:26">
      <c r="A149" s="412"/>
      <c r="B149" s="318" t="s">
        <v>294</v>
      </c>
      <c r="C149" s="260">
        <v>28923087.493429497</v>
      </c>
      <c r="D149" s="260">
        <v>2912453.0307324082</v>
      </c>
      <c r="E149" s="261">
        <v>0.11197162587130567</v>
      </c>
      <c r="F149" s="262">
        <v>84729754.285372019</v>
      </c>
      <c r="G149" s="262">
        <v>12194913.431821331</v>
      </c>
      <c r="H149" s="261">
        <v>0.16812490781420625</v>
      </c>
      <c r="I149" s="314"/>
      <c r="J149" s="229"/>
      <c r="K149" s="229"/>
      <c r="L149" s="205" t="s">
        <v>168</v>
      </c>
      <c r="M149" s="241" t="s">
        <v>295</v>
      </c>
      <c r="N149" s="242">
        <v>86941629.671264589</v>
      </c>
      <c r="O149" s="242">
        <v>6530054.1462374032</v>
      </c>
      <c r="P149" s="243">
        <v>8.1207887093382447E-2</v>
      </c>
      <c r="Q149" s="244">
        <v>252338572.41723984</v>
      </c>
      <c r="R149" s="244">
        <v>20684742.467172831</v>
      </c>
      <c r="S149" s="243">
        <v>8.9291605805228547E-2</v>
      </c>
    </row>
    <row r="150" spans="1:26">
      <c r="A150" s="412"/>
      <c r="B150" s="319" t="s">
        <v>295</v>
      </c>
      <c r="C150" s="264">
        <v>7896252.4081455888</v>
      </c>
      <c r="D150" s="264">
        <v>526254.5828723656</v>
      </c>
      <c r="E150" s="265">
        <v>7.1404984824789436E-2</v>
      </c>
      <c r="F150" s="266">
        <v>23748950.090623792</v>
      </c>
      <c r="G150" s="266">
        <v>2426043.8420531489</v>
      </c>
      <c r="H150" s="265">
        <v>0.11377641554915977</v>
      </c>
      <c r="I150" s="315"/>
      <c r="J150" s="230"/>
      <c r="K150" s="230"/>
      <c r="L150" s="205" t="s">
        <v>169</v>
      </c>
      <c r="M150" s="237" t="s">
        <v>296</v>
      </c>
      <c r="N150" s="245">
        <v>14613959.335543036</v>
      </c>
      <c r="O150" s="245">
        <v>1330592.9466052055</v>
      </c>
      <c r="P150" s="245">
        <v>0.10016985963086146</v>
      </c>
      <c r="Q150" s="245">
        <v>39723136.353357077</v>
      </c>
      <c r="R150" s="245">
        <v>4388779.8202302456</v>
      </c>
      <c r="S150" s="245">
        <v>0.12420715277822185</v>
      </c>
    </row>
    <row r="151" spans="1:26">
      <c r="A151" s="412"/>
      <c r="B151" s="318" t="s">
        <v>296</v>
      </c>
      <c r="C151" s="310">
        <v>1362279.6476903707</v>
      </c>
      <c r="D151" s="310">
        <v>129510.32621566206</v>
      </c>
      <c r="E151" s="310">
        <v>0.10505641563235404</v>
      </c>
      <c r="F151" s="310">
        <v>3906333.7975387722</v>
      </c>
      <c r="G151" s="310">
        <v>587250.80362862349</v>
      </c>
      <c r="H151" s="310">
        <v>0.17693164187400884</v>
      </c>
      <c r="I151" s="314"/>
      <c r="J151" s="229"/>
      <c r="K151" s="229"/>
      <c r="L151" s="205" t="s">
        <v>170</v>
      </c>
      <c r="M151" s="241" t="s">
        <v>297</v>
      </c>
      <c r="N151" s="242">
        <v>7419941.3562012147</v>
      </c>
      <c r="O151" s="242">
        <v>563696.37555470504</v>
      </c>
      <c r="P151" s="243">
        <v>8.22164868883596E-2</v>
      </c>
      <c r="Q151" s="244">
        <v>20798979.403634563</v>
      </c>
      <c r="R151" s="244">
        <v>1934262.7298146822</v>
      </c>
      <c r="S151" s="243">
        <v>0.1025333570208885</v>
      </c>
    </row>
    <row r="152" spans="1:26">
      <c r="A152" s="412"/>
      <c r="B152" s="319" t="s">
        <v>297</v>
      </c>
      <c r="C152" s="264">
        <v>634647.33722622448</v>
      </c>
      <c r="D152" s="264">
        <v>40478.342448711279</v>
      </c>
      <c r="E152" s="265">
        <v>6.8125975613837625E-2</v>
      </c>
      <c r="F152" s="266">
        <v>1882098.9441365465</v>
      </c>
      <c r="G152" s="266">
        <v>224671.61308354372</v>
      </c>
      <c r="H152" s="265">
        <v>0.13555442756021438</v>
      </c>
      <c r="I152" s="313"/>
      <c r="J152" s="228"/>
      <c r="K152" s="228"/>
      <c r="L152" s="223" t="s">
        <v>207</v>
      </c>
      <c r="M152" s="237" t="s">
        <v>298</v>
      </c>
      <c r="N152" s="238">
        <v>22299472.567042518</v>
      </c>
      <c r="O152" s="238">
        <v>1452659.9495608173</v>
      </c>
      <c r="P152" s="239">
        <v>6.9682592548591674E-2</v>
      </c>
      <c r="Q152" s="240">
        <v>59609098.946817055</v>
      </c>
      <c r="R152" s="240">
        <v>4457005.1326082125</v>
      </c>
      <c r="S152" s="239">
        <v>8.0812981418666524E-2</v>
      </c>
    </row>
    <row r="153" spans="1:26">
      <c r="A153" s="412"/>
      <c r="B153" s="318" t="s">
        <v>298</v>
      </c>
      <c r="C153" s="260">
        <v>2046542.3625385035</v>
      </c>
      <c r="D153" s="260">
        <v>169140.28509906563</v>
      </c>
      <c r="E153" s="261">
        <v>9.0092733534072614E-2</v>
      </c>
      <c r="F153" s="262">
        <v>5729043.7677067146</v>
      </c>
      <c r="G153" s="262">
        <v>729664.87923820596</v>
      </c>
      <c r="H153" s="261">
        <v>0.14595110623066396</v>
      </c>
      <c r="I153" s="316"/>
      <c r="J153" s="231"/>
      <c r="K153" s="231"/>
      <c r="L153" s="205" t="s">
        <v>139</v>
      </c>
      <c r="M153" s="241" t="s">
        <v>299</v>
      </c>
      <c r="N153" s="242">
        <v>461174240.65279454</v>
      </c>
      <c r="O153" s="242">
        <v>32100090.636070848</v>
      </c>
      <c r="P153" s="243">
        <v>7.4812455224393518E-2</v>
      </c>
      <c r="Q153" s="244">
        <v>1237273270.465312</v>
      </c>
      <c r="R153" s="244">
        <v>101080085.88722372</v>
      </c>
      <c r="S153" s="243">
        <v>8.8963819937679517E-2</v>
      </c>
    </row>
    <row r="154" spans="1:26">
      <c r="A154" s="412"/>
      <c r="B154" s="319" t="s">
        <v>299</v>
      </c>
      <c r="C154" s="264">
        <v>42957330.915587932</v>
      </c>
      <c r="D154" s="264">
        <v>3540278.2296817675</v>
      </c>
      <c r="E154" s="265">
        <v>8.9815904245616474E-2</v>
      </c>
      <c r="F154" s="266">
        <v>119790901.89031324</v>
      </c>
      <c r="G154" s="266">
        <v>13669380.191058442</v>
      </c>
      <c r="H154" s="265">
        <v>0.12880874654056559</v>
      </c>
      <c r="I154" s="313"/>
      <c r="J154" s="228"/>
      <c r="K154" s="228"/>
      <c r="L154" s="205" t="s">
        <v>194</v>
      </c>
      <c r="M154" s="237" t="s">
        <v>300</v>
      </c>
      <c r="N154" s="238">
        <v>27086888.776294395</v>
      </c>
      <c r="O154" s="238">
        <v>2152015.7307161652</v>
      </c>
      <c r="P154" s="239">
        <v>8.6305461703475084E-2</v>
      </c>
      <c r="Q154" s="240">
        <v>69621336.929343924</v>
      </c>
      <c r="R154" s="240">
        <v>6901635.9581499398</v>
      </c>
      <c r="S154" s="239">
        <v>0.1100393632507868</v>
      </c>
    </row>
    <row r="155" spans="1:26">
      <c r="A155" s="412"/>
      <c r="B155" s="318" t="s">
        <v>300</v>
      </c>
      <c r="C155" s="260">
        <v>2801405.4120873115</v>
      </c>
      <c r="D155" s="260">
        <v>440148.73174197599</v>
      </c>
      <c r="E155" s="261">
        <v>0.18640444107821599</v>
      </c>
      <c r="F155" s="262">
        <v>7616471.5184643809</v>
      </c>
      <c r="G155" s="262">
        <v>1515211.5360074807</v>
      </c>
      <c r="H155" s="261">
        <v>0.24834403719300685</v>
      </c>
      <c r="I155" s="314"/>
      <c r="J155" s="229"/>
      <c r="K155" s="229"/>
      <c r="L155" s="205" t="s">
        <v>195</v>
      </c>
      <c r="M155" s="241" t="s">
        <v>301</v>
      </c>
      <c r="N155" s="242">
        <v>146407442.29247645</v>
      </c>
      <c r="O155" s="242">
        <v>9295070.2532595694</v>
      </c>
      <c r="P155" s="243">
        <v>6.7791623141061214E-2</v>
      </c>
      <c r="Q155" s="244">
        <v>403108440.89603096</v>
      </c>
      <c r="R155" s="244">
        <v>31693736.050209641</v>
      </c>
      <c r="S155" s="243">
        <v>8.5332475092406726E-2</v>
      </c>
    </row>
    <row r="156" spans="1:26">
      <c r="A156" s="412"/>
      <c r="B156" s="319" t="s">
        <v>301</v>
      </c>
      <c r="C156" s="264">
        <v>13392575.054743206</v>
      </c>
      <c r="D156" s="264">
        <v>825905.19138430431</v>
      </c>
      <c r="E156" s="265">
        <v>6.5721881800398549E-2</v>
      </c>
      <c r="F156" s="266">
        <v>38488587.368988529</v>
      </c>
      <c r="G156" s="266">
        <v>3662817.7700802088</v>
      </c>
      <c r="H156" s="265">
        <v>0.10517550113795696</v>
      </c>
      <c r="I156" s="313"/>
      <c r="J156" s="228"/>
      <c r="K156" s="228"/>
      <c r="L156" s="205" t="s">
        <v>196</v>
      </c>
      <c r="M156" s="237" t="s">
        <v>302</v>
      </c>
      <c r="N156" s="238">
        <v>41286064.445596576</v>
      </c>
      <c r="O156" s="238">
        <v>2830684.6497019455</v>
      </c>
      <c r="P156" s="239">
        <v>7.360958765005203E-2</v>
      </c>
      <c r="Q156" s="240">
        <v>108754786.65284613</v>
      </c>
      <c r="R156" s="240">
        <v>9065930.1277134269</v>
      </c>
      <c r="S156" s="239">
        <v>9.09422621918409E-2</v>
      </c>
    </row>
    <row r="157" spans="1:26">
      <c r="A157" s="412"/>
      <c r="B157" s="318" t="s">
        <v>302</v>
      </c>
      <c r="C157" s="260">
        <v>3875278.1170855332</v>
      </c>
      <c r="D157" s="260">
        <v>299612.38183364831</v>
      </c>
      <c r="E157" s="261">
        <v>8.3792055526840895E-2</v>
      </c>
      <c r="F157" s="262">
        <v>10554843.101426527</v>
      </c>
      <c r="G157" s="262">
        <v>1122268.8041802775</v>
      </c>
      <c r="H157" s="261">
        <v>0.11897799782058575</v>
      </c>
      <c r="I157" s="314"/>
      <c r="J157" s="229"/>
      <c r="K157" s="229"/>
      <c r="L157" s="205" t="s">
        <v>197</v>
      </c>
      <c r="M157" s="241" t="s">
        <v>303</v>
      </c>
      <c r="N157" s="242">
        <v>34479078.789701313</v>
      </c>
      <c r="O157" s="242">
        <v>2889096.4660639614</v>
      </c>
      <c r="P157" s="243">
        <v>9.1456096317666546E-2</v>
      </c>
      <c r="Q157" s="244">
        <v>89587032.745922714</v>
      </c>
      <c r="R157" s="244">
        <v>8965521.4333998412</v>
      </c>
      <c r="S157" s="243">
        <v>0.11120507774464448</v>
      </c>
    </row>
    <row r="158" spans="1:26" s="198" customFormat="1">
      <c r="A158" s="412"/>
      <c r="B158" s="319" t="s">
        <v>303</v>
      </c>
      <c r="C158" s="264">
        <v>3327093.7930498715</v>
      </c>
      <c r="D158" s="264">
        <v>368409.27717496408</v>
      </c>
      <c r="E158" s="265">
        <v>0.1245179319384184</v>
      </c>
      <c r="F158" s="266">
        <v>9065394.3015627656</v>
      </c>
      <c r="G158" s="266">
        <v>1352576.8525061263</v>
      </c>
      <c r="H158" s="265">
        <v>0.17536741423480223</v>
      </c>
      <c r="I158" s="313"/>
      <c r="J158" s="228"/>
      <c r="K158" s="228"/>
      <c r="L158" s="205" t="s">
        <v>198</v>
      </c>
      <c r="M158" s="237" t="s">
        <v>304</v>
      </c>
      <c r="N158" s="238">
        <v>83581484.179227382</v>
      </c>
      <c r="O158" s="238">
        <v>5720186.4469102621</v>
      </c>
      <c r="P158" s="239">
        <v>7.3466364079570703E-2</v>
      </c>
      <c r="Q158" s="240">
        <v>228425081.26026875</v>
      </c>
      <c r="R158" s="240">
        <v>15527555.454648465</v>
      </c>
      <c r="S158" s="239">
        <v>7.2934410091855348E-2</v>
      </c>
      <c r="T158" s="206"/>
      <c r="U158" s="206"/>
      <c r="V158" s="206"/>
      <c r="W158" s="206"/>
      <c r="X158" s="206"/>
      <c r="Y158" s="206"/>
      <c r="Z158" s="206"/>
    </row>
    <row r="159" spans="1:26">
      <c r="A159" s="412"/>
      <c r="B159" s="318" t="s">
        <v>304</v>
      </c>
      <c r="C159" s="260">
        <v>7477786.024254634</v>
      </c>
      <c r="D159" s="260">
        <v>414071.11135182157</v>
      </c>
      <c r="E159" s="261">
        <v>5.8619453992327146E-2</v>
      </c>
      <c r="F159" s="262">
        <v>21176887.577903915</v>
      </c>
      <c r="G159" s="262">
        <v>1842401.7432007305</v>
      </c>
      <c r="H159" s="261">
        <v>9.5290961391578916E-2</v>
      </c>
      <c r="I159" s="314"/>
      <c r="J159" s="229"/>
      <c r="K159" s="229"/>
      <c r="L159" s="205" t="s">
        <v>199</v>
      </c>
      <c r="M159" s="241" t="s">
        <v>305</v>
      </c>
      <c r="N159" s="242">
        <v>69492023.169895917</v>
      </c>
      <c r="O159" s="242">
        <v>5066861.2348032668</v>
      </c>
      <c r="P159" s="243">
        <v>7.8647240963213266E-2</v>
      </c>
      <c r="Q159" s="244">
        <v>180998162.56955174</v>
      </c>
      <c r="R159" s="244">
        <v>15661095.336146504</v>
      </c>
      <c r="S159" s="243">
        <v>9.4722227738791576E-2</v>
      </c>
      <c r="T159" s="206"/>
      <c r="U159" s="206"/>
      <c r="V159" s="206"/>
      <c r="W159" s="206"/>
      <c r="X159" s="206"/>
      <c r="Y159" s="206"/>
      <c r="Z159" s="206"/>
    </row>
    <row r="160" spans="1:26">
      <c r="A160" s="412"/>
      <c r="B160" s="319" t="s">
        <v>305</v>
      </c>
      <c r="C160" s="264">
        <v>6671372.7514578039</v>
      </c>
      <c r="D160" s="264">
        <v>711237.67774994206</v>
      </c>
      <c r="E160" s="265">
        <v>0.11933247635400883</v>
      </c>
      <c r="F160" s="266">
        <v>18083921.89374429</v>
      </c>
      <c r="G160" s="266">
        <v>2515298.1395744123</v>
      </c>
      <c r="H160" s="265">
        <v>0.16156200954504527</v>
      </c>
      <c r="I160" s="313"/>
      <c r="J160" s="228"/>
      <c r="K160" s="228"/>
      <c r="L160" s="205" t="s">
        <v>200</v>
      </c>
      <c r="M160" s="237" t="s">
        <v>306</v>
      </c>
      <c r="N160" s="238">
        <v>25808632.472647626</v>
      </c>
      <c r="O160" s="238">
        <v>1884386.2703872249</v>
      </c>
      <c r="P160" s="239">
        <v>7.8764708173300155E-2</v>
      </c>
      <c r="Q160" s="240">
        <v>69167249.651090473</v>
      </c>
      <c r="R160" s="240">
        <v>6045926.3077042028</v>
      </c>
      <c r="S160" s="239">
        <v>9.5782629188772908E-2</v>
      </c>
      <c r="T160" s="206"/>
      <c r="U160" s="206"/>
      <c r="V160" s="206"/>
      <c r="W160" s="206"/>
      <c r="X160" s="206"/>
      <c r="Y160" s="206"/>
      <c r="Z160" s="206"/>
    </row>
    <row r="161" spans="1:26">
      <c r="A161" s="412"/>
      <c r="B161" s="318" t="s">
        <v>306</v>
      </c>
      <c r="C161" s="260">
        <v>2372766.6576872794</v>
      </c>
      <c r="D161" s="260">
        <v>180917.86930342624</v>
      </c>
      <c r="E161" s="261">
        <v>8.254121829126039E-2</v>
      </c>
      <c r="F161" s="262">
        <v>6628537.0062094983</v>
      </c>
      <c r="G161" s="262">
        <v>731878.91064107325</v>
      </c>
      <c r="H161" s="261">
        <v>0.12411757622357478</v>
      </c>
      <c r="I161" s="314"/>
      <c r="J161" s="229"/>
      <c r="K161" s="229"/>
      <c r="L161" s="205" t="s">
        <v>201</v>
      </c>
      <c r="M161" s="241" t="s">
        <v>307</v>
      </c>
      <c r="N161" s="242">
        <v>11179779.069250192</v>
      </c>
      <c r="O161" s="242">
        <v>912589.12805378065</v>
      </c>
      <c r="P161" s="243">
        <v>8.8884021166500279E-2</v>
      </c>
      <c r="Q161" s="244">
        <v>29411031.099031683</v>
      </c>
      <c r="R161" s="244">
        <v>2826283.9483214021</v>
      </c>
      <c r="S161" s="243">
        <v>0.10631223732537515</v>
      </c>
      <c r="T161" s="206"/>
      <c r="U161" s="206"/>
      <c r="V161" s="206"/>
      <c r="W161" s="206"/>
      <c r="X161" s="206"/>
      <c r="Y161" s="206"/>
      <c r="Z161" s="206"/>
    </row>
    <row r="162" spans="1:26">
      <c r="A162" s="412"/>
      <c r="B162" s="319" t="s">
        <v>307</v>
      </c>
      <c r="C162" s="264">
        <v>1032025.2007514276</v>
      </c>
      <c r="D162" s="264">
        <v>88019.585593259777</v>
      </c>
      <c r="E162" s="265">
        <v>9.3240531814540242E-2</v>
      </c>
      <c r="F162" s="266">
        <v>2842913.2823369568</v>
      </c>
      <c r="G162" s="266">
        <v>351377.88816072699</v>
      </c>
      <c r="H162" s="265">
        <v>0.14102865605764439</v>
      </c>
      <c r="I162" s="313"/>
      <c r="J162" s="228"/>
      <c r="K162" s="228"/>
      <c r="L162" s="205" t="s">
        <v>202</v>
      </c>
      <c r="M162" s="237" t="s">
        <v>308</v>
      </c>
      <c r="N162" s="238">
        <v>11046578.215972064</v>
      </c>
      <c r="O162" s="238">
        <v>606115.16062523238</v>
      </c>
      <c r="P162" s="239">
        <v>5.8054432778709475E-2</v>
      </c>
      <c r="Q162" s="240">
        <v>28667590.107735731</v>
      </c>
      <c r="R162" s="240">
        <v>2129366.875803709</v>
      </c>
      <c r="S162" s="239">
        <v>8.0237733219515467E-2</v>
      </c>
    </row>
    <row r="163" spans="1:26">
      <c r="A163" s="412"/>
      <c r="B163" s="318" t="s">
        <v>308</v>
      </c>
      <c r="C163" s="260">
        <v>1056368.0545841272</v>
      </c>
      <c r="D163" s="260">
        <v>138991.97363692534</v>
      </c>
      <c r="E163" s="261">
        <v>0.15151035275894098</v>
      </c>
      <c r="F163" s="262">
        <v>2841392.0444899844</v>
      </c>
      <c r="G163" s="262">
        <v>451110.7991486243</v>
      </c>
      <c r="H163" s="261">
        <v>0.18872707972245351</v>
      </c>
      <c r="I163" s="316"/>
      <c r="J163" s="231"/>
      <c r="K163" s="231"/>
      <c r="L163" s="199" t="s">
        <v>203</v>
      </c>
      <c r="M163" s="241" t="s">
        <v>309</v>
      </c>
      <c r="N163" s="246">
        <v>10806269.241751468</v>
      </c>
      <c r="O163" s="246">
        <v>743085.29554940015</v>
      </c>
      <c r="P163" s="246">
        <v>7.3841966868731138E-2</v>
      </c>
      <c r="Q163" s="246">
        <v>29532558.553489763</v>
      </c>
      <c r="R163" s="246">
        <v>2263034.3951260448</v>
      </c>
      <c r="S163" s="246">
        <v>8.2987674518404067E-2</v>
      </c>
    </row>
    <row r="164" spans="1:26">
      <c r="A164" s="412"/>
      <c r="B164" s="319" t="s">
        <v>309</v>
      </c>
      <c r="C164" s="311">
        <v>950659.84988675418</v>
      </c>
      <c r="D164" s="311">
        <v>72964.429911485175</v>
      </c>
      <c r="E164" s="311">
        <v>8.3131833949345563E-2</v>
      </c>
      <c r="F164" s="311">
        <v>2665018.0879293149</v>
      </c>
      <c r="G164" s="311">
        <v>297206.62684608065</v>
      </c>
      <c r="H164" s="311">
        <v>0.12551954905654253</v>
      </c>
      <c r="I164" s="313"/>
      <c r="J164" s="228"/>
      <c r="K164" s="228"/>
      <c r="L164" s="205" t="s">
        <v>140</v>
      </c>
      <c r="M164" s="237" t="s">
        <v>310</v>
      </c>
      <c r="N164" s="238">
        <v>127369056.57296175</v>
      </c>
      <c r="O164" s="238">
        <v>8101264.7203154415</v>
      </c>
      <c r="P164" s="239">
        <v>6.7924999653925358E-2</v>
      </c>
      <c r="Q164" s="240">
        <v>347825861.56812942</v>
      </c>
      <c r="R164" s="240">
        <v>28431622.156067073</v>
      </c>
      <c r="S164" s="239">
        <v>8.9017329205447512E-2</v>
      </c>
    </row>
    <row r="165" spans="1:26">
      <c r="A165" s="412"/>
      <c r="B165" s="318" t="s">
        <v>310</v>
      </c>
      <c r="C165" s="260">
        <v>11555937.788615253</v>
      </c>
      <c r="D165" s="260">
        <v>697194.63576162979</v>
      </c>
      <c r="E165" s="261">
        <v>6.4205831738308544E-2</v>
      </c>
      <c r="F165" s="262">
        <v>32536338.556076162</v>
      </c>
      <c r="G165" s="262">
        <v>2727403.5781103782</v>
      </c>
      <c r="H165" s="261">
        <v>9.1496176570092985E-2</v>
      </c>
      <c r="I165" s="314"/>
      <c r="J165" s="229"/>
      <c r="K165" s="229"/>
      <c r="L165" s="205" t="s">
        <v>171</v>
      </c>
      <c r="M165" s="241" t="s">
        <v>311</v>
      </c>
      <c r="N165" s="242">
        <v>36829989.398757882</v>
      </c>
      <c r="O165" s="242">
        <v>2615876.1815785989</v>
      </c>
      <c r="P165" s="243">
        <v>7.6456056744008752E-2</v>
      </c>
      <c r="Q165" s="244">
        <v>101136120.28922804</v>
      </c>
      <c r="R165" s="244">
        <v>8740791.5278712511</v>
      </c>
      <c r="S165" s="243">
        <v>9.4602093472142934E-2</v>
      </c>
    </row>
    <row r="166" spans="1:26">
      <c r="A166" s="412"/>
      <c r="B166" s="319" t="s">
        <v>311</v>
      </c>
      <c r="C166" s="264">
        <v>3290780.9641494039</v>
      </c>
      <c r="D166" s="264">
        <v>178419.88876109291</v>
      </c>
      <c r="E166" s="265">
        <v>5.7326217761810468E-2</v>
      </c>
      <c r="F166" s="266">
        <v>9368163.827320585</v>
      </c>
      <c r="G166" s="266">
        <v>783392.73309995793</v>
      </c>
      <c r="H166" s="265">
        <v>9.1253770718167135E-2</v>
      </c>
      <c r="I166" s="313"/>
      <c r="J166" s="228"/>
      <c r="K166" s="228"/>
      <c r="L166" s="205" t="s">
        <v>172</v>
      </c>
      <c r="M166" s="237" t="s">
        <v>312</v>
      </c>
      <c r="N166" s="238">
        <v>90539067.174204528</v>
      </c>
      <c r="O166" s="238">
        <v>5485388.5387369543</v>
      </c>
      <c r="P166" s="239">
        <v>6.4493254456951088E-2</v>
      </c>
      <c r="Q166" s="240">
        <v>246689741.27890146</v>
      </c>
      <c r="R166" s="240">
        <v>19690830.628195971</v>
      </c>
      <c r="S166" s="239">
        <v>8.6744163536957367E-2</v>
      </c>
      <c r="T166" s="200" t="s">
        <v>204</v>
      </c>
      <c r="U166" s="201">
        <f>(O150-(SUM(O151:O159)))</f>
        <v>-60739768.796036333</v>
      </c>
      <c r="V166" s="201">
        <f>(P150-(SUM(P151:P159)))</f>
        <v>-0.59781804888552226</v>
      </c>
      <c r="W166" s="203">
        <f>(((U166+V166)-(U166))/U166)</f>
        <v>9.8422838719671643E-9</v>
      </c>
      <c r="X166" s="201">
        <f>(R150-(SUM(R151:R159)))</f>
        <v>-190898048.28968424</v>
      </c>
      <c r="Y166" s="201">
        <f>(S150-(SUM(S151:S159)))</f>
        <v>-0.71327882170933854</v>
      </c>
      <c r="Z166" s="203">
        <f>(((X166+Y166)-(X166))/X166)</f>
        <v>3.7364385672976332E-9</v>
      </c>
    </row>
    <row r="167" spans="1:26">
      <c r="A167" s="412"/>
      <c r="B167" s="318" t="s">
        <v>312</v>
      </c>
      <c r="C167" s="260">
        <v>8265156.8244658476</v>
      </c>
      <c r="D167" s="260">
        <v>518774.74700054247</v>
      </c>
      <c r="E167" s="261">
        <v>6.6969940523549654E-2</v>
      </c>
      <c r="F167" s="262">
        <v>23219498.782534145</v>
      </c>
      <c r="G167" s="262">
        <v>1995334.8987889886</v>
      </c>
      <c r="H167" s="261">
        <v>9.4012414798452709E-2</v>
      </c>
      <c r="I167" s="314"/>
      <c r="J167" s="229"/>
      <c r="K167" s="229"/>
      <c r="L167" s="205" t="s">
        <v>141</v>
      </c>
      <c r="M167" s="241" t="s">
        <v>313</v>
      </c>
      <c r="N167" s="242">
        <v>227666538.25104895</v>
      </c>
      <c r="O167" s="242">
        <v>13426014.751981705</v>
      </c>
      <c r="P167" s="243">
        <v>6.2667951574717648E-2</v>
      </c>
      <c r="Q167" s="244">
        <v>702642557.07621515</v>
      </c>
      <c r="R167" s="244">
        <v>41795877.818765759</v>
      </c>
      <c r="S167" s="243">
        <v>6.3245952700752131E-2</v>
      </c>
    </row>
    <row r="168" spans="1:26">
      <c r="A168" s="412"/>
      <c r="B168" s="319" t="s">
        <v>313</v>
      </c>
      <c r="C168" s="264">
        <v>20383631.92158711</v>
      </c>
      <c r="D168" s="264">
        <v>1611559.0749048889</v>
      </c>
      <c r="E168" s="265">
        <v>8.5848754587041567E-2</v>
      </c>
      <c r="F168" s="266">
        <v>65431759.420969531</v>
      </c>
      <c r="G168" s="266">
        <v>7965917.8347904459</v>
      </c>
      <c r="H168" s="265">
        <v>0.13862005001430802</v>
      </c>
      <c r="I168" s="313"/>
      <c r="J168" s="228"/>
      <c r="K168" s="228"/>
      <c r="L168" s="205" t="s">
        <v>173</v>
      </c>
      <c r="M168" s="237" t="s">
        <v>314</v>
      </c>
      <c r="N168" s="238">
        <v>56861270.054497428</v>
      </c>
      <c r="O168" s="238">
        <v>3355988.2746920884</v>
      </c>
      <c r="P168" s="239">
        <v>6.2722560522216503E-2</v>
      </c>
      <c r="Q168" s="240">
        <v>176427607.72091675</v>
      </c>
      <c r="R168" s="240">
        <v>9705535.7004008591</v>
      </c>
      <c r="S168" s="239">
        <v>5.8213862044652072E-2</v>
      </c>
    </row>
    <row r="169" spans="1:26">
      <c r="A169" s="412"/>
      <c r="B169" s="318" t="s">
        <v>314</v>
      </c>
      <c r="C169" s="260">
        <v>5120985.6931191236</v>
      </c>
      <c r="D169" s="260">
        <v>376380.29432112351</v>
      </c>
      <c r="E169" s="261">
        <v>7.9328050003162717E-2</v>
      </c>
      <c r="F169" s="262">
        <v>16577714.908600293</v>
      </c>
      <c r="G169" s="262">
        <v>1937348.1561404318</v>
      </c>
      <c r="H169" s="261">
        <v>0.13232920929490516</v>
      </c>
      <c r="I169" s="314"/>
      <c r="J169" s="229"/>
      <c r="K169" s="229"/>
      <c r="L169" s="205" t="s">
        <v>174</v>
      </c>
      <c r="M169" s="241" t="s">
        <v>315</v>
      </c>
      <c r="N169" s="242">
        <v>116124425.84838574</v>
      </c>
      <c r="O169" s="242">
        <v>6462026.5457978696</v>
      </c>
      <c r="P169" s="243">
        <v>5.8926547174728609E-2</v>
      </c>
      <c r="Q169" s="244">
        <v>361301175.58332473</v>
      </c>
      <c r="R169" s="244">
        <v>20282705.490692198</v>
      </c>
      <c r="S169" s="243">
        <v>5.9476853219072583E-2</v>
      </c>
    </row>
    <row r="170" spans="1:26">
      <c r="A170" s="412"/>
      <c r="B170" s="319" t="s">
        <v>315</v>
      </c>
      <c r="C170" s="264">
        <v>10370466.90723398</v>
      </c>
      <c r="D170" s="264">
        <v>855670.79086136073</v>
      </c>
      <c r="E170" s="265">
        <v>8.9930544007029448E-2</v>
      </c>
      <c r="F170" s="266">
        <v>33496601.261605579</v>
      </c>
      <c r="G170" s="266">
        <v>4146058.8686952032</v>
      </c>
      <c r="H170" s="265">
        <v>0.14126004259794134</v>
      </c>
      <c r="I170" s="313"/>
      <c r="J170" s="228"/>
      <c r="K170" s="228"/>
      <c r="L170" s="205" t="s">
        <v>175</v>
      </c>
      <c r="M170" s="237" t="s">
        <v>316</v>
      </c>
      <c r="N170" s="238">
        <v>31932913.041612606</v>
      </c>
      <c r="O170" s="238">
        <v>2133914.2327510417</v>
      </c>
      <c r="P170" s="239">
        <v>7.1610266050833316E-2</v>
      </c>
      <c r="Q170" s="240">
        <v>94479286.182636827</v>
      </c>
      <c r="R170" s="240">
        <v>7040432.4867139161</v>
      </c>
      <c r="S170" s="239">
        <v>8.0518352987536901E-2</v>
      </c>
    </row>
    <row r="171" spans="1:26">
      <c r="A171" s="412"/>
      <c r="B171" s="318" t="s">
        <v>316</v>
      </c>
      <c r="C171" s="260">
        <v>2883967.6234727958</v>
      </c>
      <c r="D171" s="260">
        <v>243644.70442206552</v>
      </c>
      <c r="E171" s="261">
        <v>9.2278373476249856E-2</v>
      </c>
      <c r="F171" s="262">
        <v>8976894.2519083694</v>
      </c>
      <c r="G171" s="262">
        <v>1202418.307596379</v>
      </c>
      <c r="H171" s="261">
        <v>0.15466229701001255</v>
      </c>
      <c r="I171" s="314"/>
      <c r="J171" s="229"/>
      <c r="K171" s="229"/>
      <c r="L171" s="205" t="s">
        <v>176</v>
      </c>
      <c r="M171" s="241" t="s">
        <v>317</v>
      </c>
      <c r="N171" s="242">
        <v>13325026.426621841</v>
      </c>
      <c r="O171" s="242">
        <v>930019.2990541961</v>
      </c>
      <c r="P171" s="243">
        <v>7.5031767991947898E-2</v>
      </c>
      <c r="Q171" s="244">
        <v>41433400.04574237</v>
      </c>
      <c r="R171" s="244">
        <v>2521830.0465088338</v>
      </c>
      <c r="S171" s="243">
        <v>6.4809259728109345E-2</v>
      </c>
    </row>
    <row r="172" spans="1:26">
      <c r="A172" s="412"/>
      <c r="B172" s="319" t="s">
        <v>317</v>
      </c>
      <c r="C172" s="264">
        <v>1152578.4344803758</v>
      </c>
      <c r="D172" s="264">
        <v>67213.144888909068</v>
      </c>
      <c r="E172" s="265">
        <v>6.1926749946286011E-2</v>
      </c>
      <c r="F172" s="266">
        <v>3720660.0455795065</v>
      </c>
      <c r="G172" s="266">
        <v>413155.56837404566</v>
      </c>
      <c r="H172" s="265">
        <v>0.12491459081050871</v>
      </c>
      <c r="I172" s="313"/>
      <c r="J172" s="228"/>
      <c r="K172" s="228"/>
      <c r="L172" s="205" t="s">
        <v>177</v>
      </c>
      <c r="M172" s="237" t="s">
        <v>318</v>
      </c>
      <c r="N172" s="238">
        <v>9422902.8799343593</v>
      </c>
      <c r="O172" s="238">
        <v>544066.3996854201</v>
      </c>
      <c r="P172" s="239">
        <v>6.1276767614281587E-2</v>
      </c>
      <c r="Q172" s="240">
        <v>29001087.543594349</v>
      </c>
      <c r="R172" s="240">
        <v>2245374.0944498293</v>
      </c>
      <c r="S172" s="239">
        <v>8.3921293996427601E-2</v>
      </c>
    </row>
    <row r="173" spans="1:26">
      <c r="A173" s="412"/>
      <c r="B173" s="318" t="s">
        <v>318</v>
      </c>
      <c r="C173" s="260">
        <v>855633.26328084536</v>
      </c>
      <c r="D173" s="260">
        <v>68650.140411439934</v>
      </c>
      <c r="E173" s="261">
        <v>8.7232036388704068E-2</v>
      </c>
      <c r="F173" s="262">
        <v>2714922.6970627937</v>
      </c>
      <c r="G173" s="262">
        <v>321815.6271898197</v>
      </c>
      <c r="H173" s="261">
        <v>0.13447606721871483</v>
      </c>
      <c r="I173" s="314"/>
      <c r="J173" s="229"/>
      <c r="K173" s="229"/>
      <c r="L173" s="205" t="s">
        <v>142</v>
      </c>
      <c r="M173" s="241" t="s">
        <v>319</v>
      </c>
      <c r="N173" s="242">
        <v>442701737.90241247</v>
      </c>
      <c r="O173" s="242">
        <v>25130382.658379316</v>
      </c>
      <c r="P173" s="243">
        <v>6.0182247519571484E-2</v>
      </c>
      <c r="Q173" s="244">
        <v>1262151452.9270954</v>
      </c>
      <c r="R173" s="244">
        <v>83409423.518544197</v>
      </c>
      <c r="S173" s="243">
        <v>7.0761389207777664E-2</v>
      </c>
    </row>
    <row r="174" spans="1:26">
      <c r="A174" s="412"/>
      <c r="B174" s="319" t="s">
        <v>319</v>
      </c>
      <c r="C174" s="264">
        <v>38881911.519349523</v>
      </c>
      <c r="D174" s="264">
        <v>1895707.5660000965</v>
      </c>
      <c r="E174" s="265">
        <v>5.1254450670070006E-2</v>
      </c>
      <c r="F174" s="266">
        <v>116584027.28645658</v>
      </c>
      <c r="G174" s="266">
        <v>10691911.753166854</v>
      </c>
      <c r="H174" s="265">
        <v>0.10096985690880446</v>
      </c>
      <c r="I174" s="313"/>
      <c r="J174" s="228"/>
      <c r="K174" s="228"/>
      <c r="L174" s="205" t="s">
        <v>178</v>
      </c>
      <c r="M174" s="237" t="s">
        <v>320</v>
      </c>
      <c r="N174" s="238">
        <v>442701737.90241235</v>
      </c>
      <c r="O174" s="238">
        <v>25130382.658379138</v>
      </c>
      <c r="P174" s="239">
        <v>6.0182247519571047E-2</v>
      </c>
      <c r="Q174" s="240">
        <v>1262151452.9270954</v>
      </c>
      <c r="R174" s="240">
        <v>83409423.518544436</v>
      </c>
      <c r="S174" s="239">
        <v>7.0761389207777886E-2</v>
      </c>
    </row>
    <row r="175" spans="1:26">
      <c r="A175" s="412"/>
      <c r="B175" s="318" t="s">
        <v>320</v>
      </c>
      <c r="C175" s="260">
        <v>38881911.519349515</v>
      </c>
      <c r="D175" s="260">
        <v>1895707.5660000816</v>
      </c>
      <c r="E175" s="261">
        <v>5.1254450670069597E-2</v>
      </c>
      <c r="F175" s="262">
        <v>116783984.62188053</v>
      </c>
      <c r="G175" s="262">
        <v>10889567.987774119</v>
      </c>
      <c r="H175" s="261">
        <v>0.10283420348213915</v>
      </c>
      <c r="I175" s="314"/>
      <c r="J175" s="229"/>
      <c r="K175" s="229"/>
      <c r="L175" s="205" t="s">
        <v>143</v>
      </c>
      <c r="M175" s="241" t="s">
        <v>321</v>
      </c>
      <c r="N175" s="242">
        <v>248202296.32270643</v>
      </c>
      <c r="O175" s="242">
        <v>17525359.517827898</v>
      </c>
      <c r="P175" s="243">
        <v>7.5973609501551423E-2</v>
      </c>
      <c r="Q175" s="244">
        <v>669103641.31100178</v>
      </c>
      <c r="R175" s="244">
        <v>53255285.407964468</v>
      </c>
      <c r="S175" s="243">
        <v>8.6474673346938813E-2</v>
      </c>
    </row>
    <row r="176" spans="1:26">
      <c r="A176" s="412"/>
      <c r="B176" s="319" t="s">
        <v>321</v>
      </c>
      <c r="C176" s="264">
        <v>30267509.46871816</v>
      </c>
      <c r="D176" s="264">
        <v>1696962.5496474877</v>
      </c>
      <c r="E176" s="265">
        <v>5.9395522054734459E-2</v>
      </c>
      <c r="F176" s="266">
        <v>84732001.48203361</v>
      </c>
      <c r="G176" s="266">
        <v>7423680.9575369805</v>
      </c>
      <c r="H176" s="265">
        <v>9.6026933545718979E-2</v>
      </c>
      <c r="I176" s="313"/>
      <c r="J176" s="228"/>
      <c r="K176" s="228"/>
      <c r="L176" s="205" t="s">
        <v>465</v>
      </c>
      <c r="M176" s="205" t="s">
        <v>465</v>
      </c>
      <c r="N176" s="238">
        <v>25931724.418773081</v>
      </c>
      <c r="O176" s="238">
        <v>2247198.9300551564</v>
      </c>
      <c r="P176" s="239">
        <v>9.4880470842686082E-2</v>
      </c>
      <c r="Q176" s="240">
        <v>71508990.79701288</v>
      </c>
      <c r="R176" s="240">
        <v>6757884.8762899786</v>
      </c>
      <c r="S176" s="239">
        <v>0.10436709582325743</v>
      </c>
    </row>
    <row r="177" spans="1:19">
      <c r="A177" s="412"/>
      <c r="B177" s="318" t="s">
        <v>465</v>
      </c>
      <c r="C177" s="260">
        <v>30267509.46871816</v>
      </c>
      <c r="D177" s="260">
        <v>1696962.549647484</v>
      </c>
      <c r="E177" s="261">
        <v>5.939552205473432E-2</v>
      </c>
      <c r="F177" s="262">
        <v>84823134.001943588</v>
      </c>
      <c r="G177" s="262">
        <v>7493142.8217158169</v>
      </c>
      <c r="H177" s="261">
        <v>9.6898275912796331E-2</v>
      </c>
      <c r="I177" s="313"/>
      <c r="J177" s="228"/>
      <c r="K177" s="228"/>
      <c r="L177" s="205" t="s">
        <v>144</v>
      </c>
      <c r="M177" s="237" t="s">
        <v>322</v>
      </c>
      <c r="N177" s="238">
        <v>22663518.051791921</v>
      </c>
      <c r="O177" s="238">
        <v>1772627.0537181236</v>
      </c>
      <c r="P177" s="239">
        <v>8.4851673099130387E-2</v>
      </c>
      <c r="Q177" s="240">
        <v>66781481.98908025</v>
      </c>
      <c r="R177" s="240">
        <v>5525168.3788882568</v>
      </c>
      <c r="S177" s="239">
        <v>9.0197533172628991E-2</v>
      </c>
    </row>
    <row r="178" spans="1:19">
      <c r="A178" s="412"/>
      <c r="B178" s="319" t="s">
        <v>322</v>
      </c>
      <c r="C178" s="264">
        <v>1968897.9330906724</v>
      </c>
      <c r="D178" s="264">
        <v>120135.67531913938</v>
      </c>
      <c r="E178" s="265">
        <v>6.49816788579127E-2</v>
      </c>
      <c r="F178" s="266">
        <v>6058590.1384966327</v>
      </c>
      <c r="G178" s="266">
        <v>716674.41872788966</v>
      </c>
      <c r="H178" s="265">
        <v>0.13416056267524101</v>
      </c>
      <c r="I178" s="314"/>
      <c r="J178" s="229"/>
      <c r="K178" s="229"/>
      <c r="L178" s="205" t="s">
        <v>179</v>
      </c>
      <c r="M178" s="241" t="s">
        <v>323</v>
      </c>
      <c r="N178" s="242">
        <v>22663518.051791925</v>
      </c>
      <c r="O178" s="242">
        <v>1772627.053718131</v>
      </c>
      <c r="P178" s="243">
        <v>8.4851673099130762E-2</v>
      </c>
      <c r="Q178" s="244">
        <v>66781481.989080228</v>
      </c>
      <c r="R178" s="244">
        <v>5525168.3788882121</v>
      </c>
      <c r="S178" s="243">
        <v>9.0197533172628228E-2</v>
      </c>
    </row>
    <row r="179" spans="1:19">
      <c r="A179" s="412"/>
      <c r="B179" s="318" t="s">
        <v>323</v>
      </c>
      <c r="C179" s="260">
        <v>1968897.9330906717</v>
      </c>
      <c r="D179" s="260">
        <v>120135.67531913822</v>
      </c>
      <c r="E179" s="261">
        <v>6.4981678857912062E-2</v>
      </c>
      <c r="F179" s="262">
        <v>6062733.2747319331</v>
      </c>
      <c r="G179" s="262">
        <v>720817.55496319011</v>
      </c>
      <c r="H179" s="261">
        <v>0.13493615264195802</v>
      </c>
      <c r="I179" s="313"/>
      <c r="J179" s="228"/>
      <c r="K179" s="228"/>
      <c r="L179" s="205" t="s">
        <v>145</v>
      </c>
      <c r="M179" s="237" t="s">
        <v>324</v>
      </c>
      <c r="N179" s="238">
        <v>79545352.55661431</v>
      </c>
      <c r="O179" s="238">
        <v>6464946.9402073175</v>
      </c>
      <c r="P179" s="239">
        <v>8.8463479173080811E-2</v>
      </c>
      <c r="Q179" s="240">
        <v>208936066.02319473</v>
      </c>
      <c r="R179" s="240">
        <v>20669728.583420813</v>
      </c>
      <c r="S179" s="239">
        <v>0.10978982681932198</v>
      </c>
    </row>
    <row r="180" spans="1:19">
      <c r="A180" s="412"/>
      <c r="B180" s="319" t="s">
        <v>324</v>
      </c>
      <c r="C180" s="264">
        <v>7723878.5206676153</v>
      </c>
      <c r="D180" s="264">
        <v>779075.43530777842</v>
      </c>
      <c r="E180" s="265">
        <v>0.11218106917244747</v>
      </c>
      <c r="F180" s="266">
        <v>21465049.561374068</v>
      </c>
      <c r="G180" s="266">
        <v>2997455.0074701197</v>
      </c>
      <c r="H180" s="265">
        <v>0.1623089026955313</v>
      </c>
      <c r="I180" s="314"/>
      <c r="J180" s="229"/>
      <c r="K180" s="229"/>
      <c r="L180" s="205" t="s">
        <v>180</v>
      </c>
      <c r="M180" s="241" t="s">
        <v>325</v>
      </c>
      <c r="N180" s="242">
        <v>79545352.556614295</v>
      </c>
      <c r="O180" s="242">
        <v>6464946.9402073324</v>
      </c>
      <c r="P180" s="243">
        <v>8.8463479173081047E-2</v>
      </c>
      <c r="Q180" s="244">
        <v>208936066.02319482</v>
      </c>
      <c r="R180" s="244">
        <v>20669728.583420843</v>
      </c>
      <c r="S180" s="243">
        <v>0.1097898268193221</v>
      </c>
    </row>
    <row r="181" spans="1:19">
      <c r="A181" s="412"/>
      <c r="B181" s="318" t="s">
        <v>325</v>
      </c>
      <c r="C181" s="260">
        <v>7723878.5206676181</v>
      </c>
      <c r="D181" s="260">
        <v>779075.43530778214</v>
      </c>
      <c r="E181" s="261">
        <v>0.11218106917244801</v>
      </c>
      <c r="F181" s="262">
        <v>21492719.00222325</v>
      </c>
      <c r="G181" s="262">
        <v>3025124.448319301</v>
      </c>
      <c r="H181" s="261">
        <v>0.16380717258489988</v>
      </c>
      <c r="I181" s="313"/>
      <c r="J181" s="228"/>
      <c r="K181" s="228"/>
      <c r="L181" s="205" t="s">
        <v>146</v>
      </c>
      <c r="M181" s="237" t="s">
        <v>326</v>
      </c>
      <c r="N181" s="238">
        <v>56611621.830493003</v>
      </c>
      <c r="O181" s="238">
        <v>3082884.9404593557</v>
      </c>
      <c r="P181" s="239">
        <v>5.7593082138154256E-2</v>
      </c>
      <c r="Q181" s="240">
        <v>159012255.90818059</v>
      </c>
      <c r="R181" s="240">
        <v>11417787.786091208</v>
      </c>
      <c r="S181" s="239">
        <v>7.7359185146739187E-2</v>
      </c>
    </row>
    <row r="182" spans="1:19">
      <c r="A182" s="412"/>
      <c r="B182" s="319" t="s">
        <v>328</v>
      </c>
      <c r="C182" s="264">
        <v>11417299.743634945</v>
      </c>
      <c r="D182" s="264">
        <v>658541.13517954014</v>
      </c>
      <c r="E182" s="265">
        <v>6.1209769560401396E-2</v>
      </c>
      <c r="F182" s="266">
        <v>32881360.654133148</v>
      </c>
      <c r="G182" s="266">
        <v>3285205.9203454554</v>
      </c>
      <c r="H182" s="265">
        <v>0.11100110639018197</v>
      </c>
      <c r="I182" s="314"/>
      <c r="J182" s="229"/>
      <c r="K182" s="229"/>
      <c r="L182" s="205" t="s">
        <v>181</v>
      </c>
      <c r="M182" s="241" t="s">
        <v>327</v>
      </c>
      <c r="N182" s="242">
        <v>56611621.830493003</v>
      </c>
      <c r="O182" s="242">
        <v>3082884.9404593483</v>
      </c>
      <c r="P182" s="243">
        <v>5.759308213815411E-2</v>
      </c>
      <c r="Q182" s="244">
        <v>159012255.90818062</v>
      </c>
      <c r="R182" s="244">
        <v>11417787.786091238</v>
      </c>
      <c r="S182" s="243">
        <v>7.7359185146739395E-2</v>
      </c>
    </row>
    <row r="183" spans="1:19">
      <c r="A183" s="412"/>
      <c r="B183" s="318" t="s">
        <v>329</v>
      </c>
      <c r="C183" s="260">
        <v>11417299.743634945</v>
      </c>
      <c r="D183" s="260">
        <v>658541.13517954014</v>
      </c>
      <c r="E183" s="261">
        <v>6.1209769560401396E-2</v>
      </c>
      <c r="F183" s="262">
        <v>32937254.727358162</v>
      </c>
      <c r="G183" s="262">
        <v>3341099.9935704693</v>
      </c>
      <c r="H183" s="261">
        <v>0.11288966501300887</v>
      </c>
      <c r="I183" s="313"/>
      <c r="J183" s="228"/>
      <c r="K183" s="228"/>
      <c r="L183" s="205" t="s">
        <v>147</v>
      </c>
      <c r="M183" s="237" t="s">
        <v>328</v>
      </c>
      <c r="N183" s="238">
        <v>126196647.81344664</v>
      </c>
      <c r="O183" s="238">
        <v>8164165.8700655699</v>
      </c>
      <c r="P183" s="239">
        <v>6.9168806210326353E-2</v>
      </c>
      <c r="Q183" s="240">
        <v>345179514.84347117</v>
      </c>
      <c r="R183" s="240">
        <v>26890640.59108007</v>
      </c>
      <c r="S183" s="239">
        <v>8.4485015865671767E-2</v>
      </c>
    </row>
    <row r="184" spans="1:19">
      <c r="A184" s="412"/>
      <c r="B184" s="319" t="s">
        <v>332</v>
      </c>
      <c r="C184" s="264">
        <v>6856665.4483390693</v>
      </c>
      <c r="D184" s="264">
        <v>456686.95678006858</v>
      </c>
      <c r="E184" s="265">
        <v>7.1357576807859244E-2</v>
      </c>
      <c r="F184" s="266">
        <v>18814280.652092464</v>
      </c>
      <c r="G184" s="266">
        <v>1914646.2286917791</v>
      </c>
      <c r="H184" s="265">
        <v>0.11329512702597848</v>
      </c>
      <c r="I184" s="314"/>
      <c r="J184" s="229"/>
      <c r="K184" s="229"/>
      <c r="L184" s="205" t="s">
        <v>182</v>
      </c>
      <c r="M184" s="241" t="s">
        <v>329</v>
      </c>
      <c r="N184" s="242">
        <v>126196647.8134467</v>
      </c>
      <c r="O184" s="242">
        <v>8164165.8700657189</v>
      </c>
      <c r="P184" s="243">
        <v>6.9168806210327671E-2</v>
      </c>
      <c r="Q184" s="244">
        <v>345179514.84347117</v>
      </c>
      <c r="R184" s="244">
        <v>26890640.59108007</v>
      </c>
      <c r="S184" s="243">
        <v>8.4485015865671767E-2</v>
      </c>
    </row>
    <row r="185" spans="1:19">
      <c r="A185" s="412"/>
      <c r="B185" s="318" t="s">
        <v>333</v>
      </c>
      <c r="C185" s="260">
        <v>6856665.4483390702</v>
      </c>
      <c r="D185" s="260">
        <v>456686.95678007323</v>
      </c>
      <c r="E185" s="261">
        <v>7.1357576807860021E-2</v>
      </c>
      <c r="F185" s="262">
        <v>18837561.899600871</v>
      </c>
      <c r="G185" s="262">
        <v>1937927.4762001857</v>
      </c>
      <c r="H185" s="261">
        <v>0.1146727454362424</v>
      </c>
      <c r="I185" s="313"/>
      <c r="J185" s="228"/>
      <c r="K185" s="228"/>
      <c r="L185" s="205" t="s">
        <v>148</v>
      </c>
      <c r="M185" s="237" t="s">
        <v>330</v>
      </c>
      <c r="N185" s="238">
        <v>103598141.69367829</v>
      </c>
      <c r="O185" s="238">
        <v>5797975.7395033389</v>
      </c>
      <c r="P185" s="239">
        <v>5.9283904919139166E-2</v>
      </c>
      <c r="Q185" s="240">
        <v>296383500.20297116</v>
      </c>
      <c r="R185" s="240">
        <v>19844984.833150089</v>
      </c>
      <c r="S185" s="239">
        <v>7.1762100865447084E-2</v>
      </c>
    </row>
    <row r="186" spans="1:19">
      <c r="A186" s="412"/>
      <c r="B186" s="319" t="s">
        <v>334</v>
      </c>
      <c r="C186" s="264">
        <v>20609340.010892961</v>
      </c>
      <c r="D186" s="264">
        <v>1404606.1999578178</v>
      </c>
      <c r="E186" s="265">
        <v>7.3138540413303588E-2</v>
      </c>
      <c r="F186" s="266">
        <v>59652556.9971852</v>
      </c>
      <c r="G186" s="266">
        <v>6259757.8874434605</v>
      </c>
      <c r="H186" s="265">
        <v>0.11723974003643015</v>
      </c>
      <c r="I186" s="314"/>
      <c r="J186" s="229"/>
      <c r="K186" s="229"/>
      <c r="L186" s="205" t="s">
        <v>183</v>
      </c>
      <c r="M186" s="241" t="s">
        <v>331</v>
      </c>
      <c r="N186" s="242">
        <v>103598141.6936783</v>
      </c>
      <c r="O186" s="242">
        <v>5797975.739503324</v>
      </c>
      <c r="P186" s="243">
        <v>5.9283904919138992E-2</v>
      </c>
      <c r="Q186" s="244">
        <v>296383500.20297116</v>
      </c>
      <c r="R186" s="244">
        <v>19844984.833150089</v>
      </c>
      <c r="S186" s="243">
        <v>7.1762100865447084E-2</v>
      </c>
    </row>
    <row r="187" spans="1:19">
      <c r="A187" s="412"/>
      <c r="B187" s="318" t="s">
        <v>335</v>
      </c>
      <c r="C187" s="260">
        <v>2143182.2956294734</v>
      </c>
      <c r="D187" s="260">
        <v>203405.36724690651</v>
      </c>
      <c r="E187" s="261">
        <v>0.10486018483399059</v>
      </c>
      <c r="F187" s="262">
        <v>6165278.1351779243</v>
      </c>
      <c r="G187" s="262">
        <v>876786.63397359662</v>
      </c>
      <c r="H187" s="261">
        <v>0.16579144237518947</v>
      </c>
      <c r="I187" s="313"/>
      <c r="J187" s="228"/>
      <c r="K187" s="228"/>
      <c r="L187" s="205" t="s">
        <v>149</v>
      </c>
      <c r="M187" s="237" t="s">
        <v>332</v>
      </c>
      <c r="N187" s="238">
        <v>75013433.373328164</v>
      </c>
      <c r="O187" s="238">
        <v>5390326.7484497279</v>
      </c>
      <c r="P187" s="239">
        <v>7.742152009234822E-2</v>
      </c>
      <c r="Q187" s="240">
        <v>198306504.13707709</v>
      </c>
      <c r="R187" s="240">
        <v>16725003.055965155</v>
      </c>
      <c r="S187" s="239">
        <v>9.2107417090324328E-2</v>
      </c>
    </row>
    <row r="188" spans="1:19">
      <c r="A188" s="412"/>
      <c r="B188" s="319" t="s">
        <v>336</v>
      </c>
      <c r="C188" s="264">
        <v>4310670.6074968642</v>
      </c>
      <c r="D188" s="264">
        <v>316265.88416201621</v>
      </c>
      <c r="E188" s="265">
        <v>7.917722566129258E-2</v>
      </c>
      <c r="F188" s="266">
        <v>12002009.776302451</v>
      </c>
      <c r="G188" s="266">
        <v>1399794.727371091</v>
      </c>
      <c r="H188" s="265">
        <v>0.1320285167685013</v>
      </c>
      <c r="I188" s="314"/>
      <c r="J188" s="229"/>
      <c r="K188" s="229"/>
      <c r="L188" s="205" t="s">
        <v>184</v>
      </c>
      <c r="M188" s="241" t="s">
        <v>333</v>
      </c>
      <c r="N188" s="242">
        <v>75013433.373328134</v>
      </c>
      <c r="O188" s="242">
        <v>5390326.748449713</v>
      </c>
      <c r="P188" s="243">
        <v>7.7421520092348012E-2</v>
      </c>
      <c r="Q188" s="244">
        <v>198306504.13707697</v>
      </c>
      <c r="R188" s="244">
        <v>16725003.055965096</v>
      </c>
      <c r="S188" s="243">
        <v>9.2107417090324037E-2</v>
      </c>
    </row>
    <row r="189" spans="1:19">
      <c r="A189" s="412"/>
      <c r="B189" s="318" t="s">
        <v>327</v>
      </c>
      <c r="C189" s="260">
        <v>4985498.6110154837</v>
      </c>
      <c r="D189" s="260">
        <v>304078.84809112363</v>
      </c>
      <c r="E189" s="261">
        <v>6.4954407741717554E-2</v>
      </c>
      <c r="F189" s="262">
        <v>14401721.159192421</v>
      </c>
      <c r="G189" s="262">
        <v>1316670.8857679684</v>
      </c>
      <c r="H189" s="261">
        <v>0.10062406014916946</v>
      </c>
      <c r="I189" s="313"/>
      <c r="J189" s="228"/>
      <c r="K189" s="228"/>
      <c r="L189" s="205" t="s">
        <v>150</v>
      </c>
      <c r="M189" s="237" t="s">
        <v>334</v>
      </c>
      <c r="N189" s="238">
        <v>69339697.266183123</v>
      </c>
      <c r="O189" s="238">
        <v>5791222.4090593159</v>
      </c>
      <c r="P189" s="239">
        <v>9.1130785153848856E-2</v>
      </c>
      <c r="Q189" s="240">
        <v>185378094.07461926</v>
      </c>
      <c r="R189" s="240">
        <v>19178485.560361177</v>
      </c>
      <c r="S189" s="239">
        <v>0.11539428842105771</v>
      </c>
    </row>
    <row r="190" spans="1:19">
      <c r="A190" s="412"/>
      <c r="B190" s="319" t="s">
        <v>331</v>
      </c>
      <c r="C190" s="264">
        <v>9169988.4967511371</v>
      </c>
      <c r="D190" s="264">
        <v>580856.1004577782</v>
      </c>
      <c r="E190" s="265">
        <v>6.7626865398936767E-2</v>
      </c>
      <c r="F190" s="266">
        <v>27146064.848607678</v>
      </c>
      <c r="G190" s="266">
        <v>2729022.5624260753</v>
      </c>
      <c r="H190" s="265">
        <v>0.11176712275141194</v>
      </c>
      <c r="I190" s="314"/>
      <c r="J190" s="229"/>
      <c r="K190" s="229"/>
      <c r="L190" s="205" t="s">
        <v>185</v>
      </c>
      <c r="M190" s="241" t="s">
        <v>335</v>
      </c>
      <c r="N190" s="242">
        <v>23141269.470642041</v>
      </c>
      <c r="O190" s="242">
        <v>2171137.3700392731</v>
      </c>
      <c r="P190" s="243">
        <v>0.10353474931027572</v>
      </c>
      <c r="Q190" s="244">
        <v>63249203.112046644</v>
      </c>
      <c r="R190" s="244">
        <v>7082332.55067157</v>
      </c>
      <c r="S190" s="243">
        <v>0.12609448381021179</v>
      </c>
    </row>
    <row r="191" spans="1:19">
      <c r="A191" s="412"/>
      <c r="B191" s="318" t="s">
        <v>337</v>
      </c>
      <c r="C191" s="260">
        <v>56361745.198840305</v>
      </c>
      <c r="D191" s="260">
        <v>5008656.1650341898</v>
      </c>
      <c r="E191" s="261">
        <v>9.753368802677001E-2</v>
      </c>
      <c r="F191" s="262">
        <v>174935056.86482674</v>
      </c>
      <c r="G191" s="262">
        <v>23146297.734165102</v>
      </c>
      <c r="H191" s="261">
        <v>0.15249019668340844</v>
      </c>
      <c r="I191" s="313"/>
      <c r="J191" s="228"/>
      <c r="K191" s="228"/>
      <c r="L191" s="205" t="s">
        <v>186</v>
      </c>
      <c r="M191" s="237" t="s">
        <v>336</v>
      </c>
      <c r="N191" s="238">
        <v>46198427.795541041</v>
      </c>
      <c r="O191" s="238">
        <v>3620085.0390200466</v>
      </c>
      <c r="P191" s="239">
        <v>8.5021745907797694E-2</v>
      </c>
      <c r="Q191" s="240">
        <v>122128890.96257272</v>
      </c>
      <c r="R191" s="240">
        <v>12096153.009689704</v>
      </c>
      <c r="S191" s="239">
        <v>0.10993230955381099</v>
      </c>
    </row>
    <row r="192" spans="1:19">
      <c r="A192" s="412"/>
      <c r="B192" s="319" t="s">
        <v>338</v>
      </c>
      <c r="C192" s="264">
        <v>15670419.925297935</v>
      </c>
      <c r="D192" s="264">
        <v>1472452.3901745994</v>
      </c>
      <c r="E192" s="265">
        <v>0.10370867425439625</v>
      </c>
      <c r="F192" s="266">
        <v>47030192.69980868</v>
      </c>
      <c r="G192" s="266">
        <v>6557032.5399158746</v>
      </c>
      <c r="H192" s="265">
        <v>0.16200940361493238</v>
      </c>
      <c r="I192" s="314"/>
      <c r="J192" s="229"/>
      <c r="K192" s="229"/>
      <c r="L192" s="205" t="s">
        <v>151</v>
      </c>
      <c r="M192" s="241" t="s">
        <v>337</v>
      </c>
      <c r="N192" s="242">
        <v>657670109.12274063</v>
      </c>
      <c r="O192" s="242">
        <v>41675500.087848783</v>
      </c>
      <c r="P192" s="243">
        <v>6.7655624702858644E-2</v>
      </c>
      <c r="Q192" s="244">
        <v>1957123077.2315598</v>
      </c>
      <c r="R192" s="244">
        <v>147075309.65582275</v>
      </c>
      <c r="S192" s="243">
        <v>8.1254932765009891E-2</v>
      </c>
    </row>
    <row r="193" spans="1:19">
      <c r="A193" s="412"/>
      <c r="B193" s="318" t="s">
        <v>339</v>
      </c>
      <c r="C193" s="260">
        <v>12162748.720490573</v>
      </c>
      <c r="D193" s="260">
        <v>1044234.6605024505</v>
      </c>
      <c r="E193" s="261">
        <v>9.3918544768523321E-2</v>
      </c>
      <c r="F193" s="262">
        <v>38424712.216749802</v>
      </c>
      <c r="G193" s="262">
        <v>5175337.502463121</v>
      </c>
      <c r="H193" s="261">
        <v>0.15565217532464959</v>
      </c>
      <c r="I193" s="313"/>
      <c r="J193" s="228"/>
      <c r="K193" s="228"/>
      <c r="L193" s="205" t="s">
        <v>187</v>
      </c>
      <c r="M193" s="237" t="s">
        <v>338</v>
      </c>
      <c r="N193" s="238">
        <v>169746545.77918431</v>
      </c>
      <c r="O193" s="238">
        <v>10782568.910462826</v>
      </c>
      <c r="P193" s="239">
        <v>6.7830266472054132E-2</v>
      </c>
      <c r="Q193" s="240">
        <v>484227268.20038283</v>
      </c>
      <c r="R193" s="240">
        <v>38247005.568832934</v>
      </c>
      <c r="S193" s="239">
        <v>8.5759413080643429E-2</v>
      </c>
    </row>
    <row r="194" spans="1:19">
      <c r="A194" s="412"/>
      <c r="B194" s="319" t="s">
        <v>340</v>
      </c>
      <c r="C194" s="264">
        <v>19935855.196365841</v>
      </c>
      <c r="D194" s="264">
        <v>1571531.6896083057</v>
      </c>
      <c r="E194" s="265">
        <v>8.5575256231465752E-2</v>
      </c>
      <c r="F194" s="266">
        <v>63669216.820420548</v>
      </c>
      <c r="G194" s="266">
        <v>7614673.9889202341</v>
      </c>
      <c r="H194" s="265">
        <v>0.13584401199756294</v>
      </c>
      <c r="I194" s="314"/>
      <c r="J194" s="229"/>
      <c r="K194" s="229"/>
      <c r="L194" s="205" t="s">
        <v>188</v>
      </c>
      <c r="M194" s="241" t="s">
        <v>339</v>
      </c>
      <c r="N194" s="242">
        <v>134700484.1904971</v>
      </c>
      <c r="O194" s="242">
        <v>8701123.0854977071</v>
      </c>
      <c r="P194" s="243">
        <v>6.9056882584085294E-2</v>
      </c>
      <c r="Q194" s="244">
        <v>400704539.10775113</v>
      </c>
      <c r="R194" s="244">
        <v>28257809.952805996</v>
      </c>
      <c r="S194" s="243">
        <v>7.5870742688279036E-2</v>
      </c>
    </row>
    <row r="195" spans="1:19">
      <c r="A195" s="412"/>
      <c r="B195" s="318" t="s">
        <v>341</v>
      </c>
      <c r="C195" s="260">
        <v>1260885.5544927286</v>
      </c>
      <c r="D195" s="260">
        <v>155426.08759616408</v>
      </c>
      <c r="E195" s="261">
        <v>0.14059863093171826</v>
      </c>
      <c r="F195" s="262">
        <v>3796835.2463124404</v>
      </c>
      <c r="G195" s="262">
        <v>625347.70289847394</v>
      </c>
      <c r="H195" s="261">
        <v>0.19717804164077363</v>
      </c>
      <c r="I195" s="313"/>
      <c r="J195" s="228"/>
      <c r="K195" s="228"/>
      <c r="L195" s="205" t="s">
        <v>189</v>
      </c>
      <c r="M195" s="237" t="s">
        <v>340</v>
      </c>
      <c r="N195" s="238">
        <v>220401481.06929713</v>
      </c>
      <c r="O195" s="238">
        <v>13789106.044992626</v>
      </c>
      <c r="P195" s="239">
        <v>6.6739013301456734E-2</v>
      </c>
      <c r="Q195" s="240">
        <v>681344271.58884835</v>
      </c>
      <c r="R195" s="240">
        <v>51918686.103689671</v>
      </c>
      <c r="S195" s="239">
        <v>8.2485820883291483E-2</v>
      </c>
    </row>
    <row r="196" spans="1:19">
      <c r="A196" s="412"/>
      <c r="B196" s="319" t="s">
        <v>464</v>
      </c>
      <c r="C196" s="264">
        <v>7331835.8021932757</v>
      </c>
      <c r="D196" s="264">
        <v>765011.33715269156</v>
      </c>
      <c r="E196" s="265">
        <v>0.1164963889662861</v>
      </c>
      <c r="F196" s="266">
        <v>22168151.53005109</v>
      </c>
      <c r="G196" s="266">
        <v>3326391.4846569858</v>
      </c>
      <c r="H196" s="265">
        <v>0.17654356475419222</v>
      </c>
      <c r="I196" s="225"/>
      <c r="J196" s="229"/>
      <c r="K196" s="229"/>
      <c r="L196" s="205" t="s">
        <v>190</v>
      </c>
      <c r="M196" s="241" t="s">
        <v>341</v>
      </c>
      <c r="N196" s="242">
        <v>13572552.799629167</v>
      </c>
      <c r="O196" s="242">
        <v>931665.37603496015</v>
      </c>
      <c r="P196" s="243">
        <v>7.3702529325275642E-2</v>
      </c>
      <c r="Q196" s="244">
        <v>39278582.665728711</v>
      </c>
      <c r="R196" s="244">
        <v>3313789.7256399766</v>
      </c>
      <c r="S196" s="243">
        <v>9.2139824943805182E-2</v>
      </c>
    </row>
    <row r="197" spans="1:19">
      <c r="A197" s="412"/>
      <c r="B197" s="318" t="s">
        <v>342</v>
      </c>
      <c r="C197" s="260">
        <v>15545228.749058992</v>
      </c>
      <c r="D197" s="260">
        <v>1710651.4482408706</v>
      </c>
      <c r="E197" s="261">
        <v>0.12365043116566414</v>
      </c>
      <c r="F197" s="262">
        <v>44067880.537921123</v>
      </c>
      <c r="G197" s="262">
        <v>6642753.2391601726</v>
      </c>
      <c r="H197" s="261">
        <v>0.17749447279448791</v>
      </c>
      <c r="I197" s="224"/>
      <c r="J197" s="228"/>
      <c r="K197" s="228"/>
      <c r="L197" s="205" t="s">
        <v>464</v>
      </c>
      <c r="M197" s="205" t="s">
        <v>464</v>
      </c>
      <c r="N197" s="238">
        <v>119249045.28414735</v>
      </c>
      <c r="O197" s="238">
        <v>7471036.670841679</v>
      </c>
      <c r="P197" s="239">
        <v>6.683816220673261E-2</v>
      </c>
      <c r="Q197" s="240">
        <v>351568415.66884857</v>
      </c>
      <c r="R197" s="240">
        <v>25338018.304853559</v>
      </c>
      <c r="S197" s="239">
        <v>7.7669090647559724E-2</v>
      </c>
    </row>
    <row r="198" spans="1:19">
      <c r="A198" s="412"/>
      <c r="B198" s="319" t="s">
        <v>343</v>
      </c>
      <c r="C198" s="264">
        <v>13841429.627441457</v>
      </c>
      <c r="D198" s="264">
        <v>1465486.2826514505</v>
      </c>
      <c r="E198" s="265">
        <v>0.11841410725820649</v>
      </c>
      <c r="F198" s="266">
        <v>39362277.674561352</v>
      </c>
      <c r="G198" s="266">
        <v>5817642.5631761476</v>
      </c>
      <c r="H198" s="265">
        <v>0.17342989553645832</v>
      </c>
      <c r="I198" s="225"/>
      <c r="J198" s="229"/>
      <c r="K198" s="229"/>
      <c r="L198" s="205" t="s">
        <v>152</v>
      </c>
      <c r="M198" s="241" t="s">
        <v>342</v>
      </c>
      <c r="N198" s="242">
        <v>159631955.76956254</v>
      </c>
      <c r="O198" s="242">
        <v>12508206.180820316</v>
      </c>
      <c r="P198" s="243">
        <v>8.5018266702587039E-2</v>
      </c>
      <c r="Q198" s="244">
        <v>429880291.06601316</v>
      </c>
      <c r="R198" s="244">
        <v>38162029.879600346</v>
      </c>
      <c r="S198" s="243">
        <v>9.7422136420236005E-2</v>
      </c>
    </row>
    <row r="199" spans="1:19">
      <c r="A199" s="412"/>
      <c r="B199" s="318" t="s">
        <v>344</v>
      </c>
      <c r="C199" s="260">
        <v>1703799.121617533</v>
      </c>
      <c r="D199" s="260">
        <v>245165.16558941361</v>
      </c>
      <c r="E199" s="261">
        <v>0.16807860846528061</v>
      </c>
      <c r="F199" s="262">
        <v>4746667.5789032299</v>
      </c>
      <c r="G199" s="262">
        <v>866175.39152748883</v>
      </c>
      <c r="H199" s="261">
        <v>0.22321276521194516</v>
      </c>
      <c r="I199" s="224"/>
      <c r="J199" s="228"/>
      <c r="K199" s="228"/>
      <c r="L199" s="205" t="s">
        <v>191</v>
      </c>
      <c r="M199" s="237" t="s">
        <v>343</v>
      </c>
      <c r="N199" s="238">
        <v>142692197.36130464</v>
      </c>
      <c r="O199" s="238">
        <v>11488757.55080913</v>
      </c>
      <c r="P199" s="239">
        <v>8.7564453854281465E-2</v>
      </c>
      <c r="Q199" s="240">
        <v>385136069.26099622</v>
      </c>
      <c r="R199" s="240">
        <v>34697018.615573108</v>
      </c>
      <c r="S199" s="239">
        <v>9.90101375736228E-2</v>
      </c>
    </row>
    <row r="200" spans="1:19">
      <c r="A200" s="412"/>
      <c r="B200" s="319" t="s">
        <v>281</v>
      </c>
      <c r="C200" s="264">
        <v>370717374.82442725</v>
      </c>
      <c r="D200" s="264">
        <v>30325341.141188145</v>
      </c>
      <c r="E200" s="265">
        <v>8.9089456098752892E-2</v>
      </c>
      <c r="F200" s="266">
        <v>1087524677.9318919</v>
      </c>
      <c r="G200" s="266">
        <v>132254308.066203</v>
      </c>
      <c r="H200" s="265">
        <v>0.13844699075592387</v>
      </c>
      <c r="I200" s="225"/>
      <c r="J200" s="229"/>
      <c r="K200" s="229"/>
      <c r="L200" s="205" t="s">
        <v>192</v>
      </c>
      <c r="M200" s="241" t="s">
        <v>344</v>
      </c>
      <c r="N200" s="242">
        <v>16939758.408259731</v>
      </c>
      <c r="O200" s="242">
        <v>1019448.6300110351</v>
      </c>
      <c r="P200" s="243">
        <v>6.4034471955053809E-2</v>
      </c>
      <c r="Q200" s="244">
        <v>44744221.805016682</v>
      </c>
      <c r="R200" s="244">
        <v>3465011.2640270516</v>
      </c>
      <c r="S200" s="243">
        <v>8.3940831682969036E-2</v>
      </c>
    </row>
    <row r="201" spans="1:19">
      <c r="K201" s="228"/>
      <c r="L201" s="205" t="s">
        <v>57</v>
      </c>
      <c r="M201" s="237" t="s">
        <v>281</v>
      </c>
      <c r="N201" s="238">
        <v>4007378870.5304079</v>
      </c>
      <c r="O201" s="238">
        <v>277912263.17267513</v>
      </c>
      <c r="P201" s="239">
        <v>7.4517965283397727E-2</v>
      </c>
      <c r="Q201" s="240">
        <v>11246912599.112276</v>
      </c>
      <c r="R201" s="240">
        <v>905220563.61091805</v>
      </c>
      <c r="S201" s="239">
        <v>8.7531185467855946E-2</v>
      </c>
    </row>
    <row r="203" spans="1:19">
      <c r="A203" s="312"/>
    </row>
    <row r="204" spans="1:19">
      <c r="A204" s="312"/>
    </row>
    <row r="205" spans="1:19">
      <c r="A205" s="312"/>
    </row>
    <row r="206" spans="1:19">
      <c r="A206" s="312"/>
    </row>
    <row r="207" spans="1:19">
      <c r="A207" s="312"/>
    </row>
    <row r="208" spans="1:19">
      <c r="A208" s="177"/>
    </row>
    <row r="209" spans="1:1">
      <c r="A209" s="177"/>
    </row>
    <row r="210" spans="1:1">
      <c r="A210" s="177"/>
    </row>
    <row r="211" spans="1:1">
      <c r="A211" s="177"/>
    </row>
    <row r="212" spans="1:1">
      <c r="A212" s="177"/>
    </row>
    <row r="213" spans="1:1">
      <c r="A213" s="177"/>
    </row>
    <row r="214" spans="1:1">
      <c r="A214" s="177"/>
    </row>
    <row r="215" spans="1:1">
      <c r="A215" s="177"/>
    </row>
    <row r="216" spans="1:1">
      <c r="A216" s="177"/>
    </row>
    <row r="217" spans="1:1">
      <c r="A217" s="177"/>
    </row>
    <row r="218" spans="1:1">
      <c r="A218" s="177"/>
    </row>
    <row r="219" spans="1:1">
      <c r="A219" s="177"/>
    </row>
    <row r="220" spans="1:1">
      <c r="A220" s="177"/>
    </row>
    <row r="221" spans="1:1">
      <c r="A221" s="177"/>
    </row>
    <row r="222" spans="1:1">
      <c r="A222" s="177"/>
    </row>
    <row r="223" spans="1:1">
      <c r="A223" s="177"/>
    </row>
    <row r="224" spans="1:1">
      <c r="A224" s="177"/>
    </row>
    <row r="225" spans="1:1">
      <c r="A225" s="177"/>
    </row>
    <row r="226" spans="1:1">
      <c r="A226" s="177"/>
    </row>
    <row r="227" spans="1:1">
      <c r="A227" s="177"/>
    </row>
    <row r="228" spans="1:1">
      <c r="A228" s="177"/>
    </row>
    <row r="229" spans="1:1">
      <c r="A229" s="177"/>
    </row>
    <row r="230" spans="1:1">
      <c r="A230" s="177"/>
    </row>
    <row r="231" spans="1:1">
      <c r="A231" s="177"/>
    </row>
    <row r="232" spans="1:1">
      <c r="A232" s="177"/>
    </row>
    <row r="233" spans="1:1">
      <c r="A233" s="177"/>
    </row>
    <row r="234" spans="1:1">
      <c r="A234" s="177"/>
    </row>
    <row r="235" spans="1:1">
      <c r="A235" s="177"/>
    </row>
    <row r="236" spans="1:1">
      <c r="A236" s="177"/>
    </row>
    <row r="237" spans="1:1">
      <c r="A237" s="177"/>
    </row>
    <row r="238" spans="1:1">
      <c r="A238" s="177"/>
    </row>
    <row r="239" spans="1:1">
      <c r="A239" s="177"/>
    </row>
    <row r="240" spans="1:1">
      <c r="A240" s="177"/>
    </row>
    <row r="241" spans="1:1">
      <c r="A241" s="177"/>
    </row>
    <row r="242" spans="1:1">
      <c r="A242" s="177"/>
    </row>
    <row r="243" spans="1:1">
      <c r="A243" s="177"/>
    </row>
    <row r="244" spans="1:1">
      <c r="A244" s="177"/>
    </row>
    <row r="245" spans="1:1">
      <c r="A245" s="177"/>
    </row>
    <row r="246" spans="1:1">
      <c r="A246" s="177"/>
    </row>
    <row r="247" spans="1:1">
      <c r="A247" s="177"/>
    </row>
    <row r="248" spans="1:1">
      <c r="A248" s="177"/>
    </row>
    <row r="249" spans="1:1">
      <c r="A249" s="177"/>
    </row>
    <row r="250" spans="1:1">
      <c r="A250" s="177"/>
    </row>
    <row r="251" spans="1:1">
      <c r="A251" s="177"/>
    </row>
    <row r="252" spans="1:1">
      <c r="A252" s="177"/>
    </row>
    <row r="253" spans="1:1">
      <c r="A253" s="177"/>
    </row>
    <row r="254" spans="1:1">
      <c r="A254" s="177"/>
    </row>
    <row r="255" spans="1:1">
      <c r="A255" s="177"/>
    </row>
    <row r="256" spans="1:1">
      <c r="A256" s="177"/>
    </row>
    <row r="257" spans="1:1">
      <c r="A257" s="177"/>
    </row>
    <row r="258" spans="1:1">
      <c r="A258" s="177"/>
    </row>
    <row r="259" spans="1:1">
      <c r="A259" s="177"/>
    </row>
    <row r="260" spans="1:1">
      <c r="A260" s="177"/>
    </row>
    <row r="261" spans="1:1">
      <c r="A261" s="177"/>
    </row>
    <row r="262" spans="1:1">
      <c r="A262" s="177"/>
    </row>
    <row r="263" spans="1:1">
      <c r="A263" s="177"/>
    </row>
    <row r="264" spans="1:1">
      <c r="A264" s="177"/>
    </row>
    <row r="265" spans="1:1">
      <c r="A265" s="177"/>
    </row>
    <row r="266" spans="1:1">
      <c r="A266" s="177"/>
    </row>
    <row r="267" spans="1:1">
      <c r="A267" s="177"/>
    </row>
    <row r="268" spans="1:1">
      <c r="A268" s="177"/>
    </row>
    <row r="269" spans="1:1">
      <c r="A269" s="177"/>
    </row>
    <row r="270" spans="1:1">
      <c r="A270" s="177"/>
    </row>
    <row r="271" spans="1:1">
      <c r="A271" s="177"/>
    </row>
    <row r="272" spans="1:1">
      <c r="A272" s="177"/>
    </row>
    <row r="273" spans="1:1">
      <c r="A273" s="177"/>
    </row>
    <row r="274" spans="1:1">
      <c r="A274" s="177"/>
    </row>
    <row r="275" spans="1:1">
      <c r="A275" s="177"/>
    </row>
    <row r="276" spans="1:1">
      <c r="A276" s="177"/>
    </row>
    <row r="277" spans="1:1">
      <c r="A277" s="177"/>
    </row>
    <row r="278" spans="1:1">
      <c r="A278" s="177"/>
    </row>
    <row r="279" spans="1:1">
      <c r="A279" s="177"/>
    </row>
    <row r="280" spans="1:1">
      <c r="A280" s="177"/>
    </row>
    <row r="281" spans="1:1">
      <c r="A281" s="177"/>
    </row>
    <row r="282" spans="1:1">
      <c r="A282" s="177"/>
    </row>
    <row r="283" spans="1:1">
      <c r="A283" s="177"/>
    </row>
    <row r="284" spans="1:1">
      <c r="A284" s="177"/>
    </row>
    <row r="285" spans="1:1">
      <c r="A285" s="177"/>
    </row>
    <row r="286" spans="1:1">
      <c r="A286" s="177"/>
    </row>
    <row r="287" spans="1:1">
      <c r="A287" s="177"/>
    </row>
    <row r="288" spans="1:1">
      <c r="A288" s="177"/>
    </row>
    <row r="289" spans="1:1">
      <c r="A289" s="177"/>
    </row>
    <row r="290" spans="1:1">
      <c r="A290" s="177"/>
    </row>
    <row r="291" spans="1:1">
      <c r="A291" s="177"/>
    </row>
    <row r="292" spans="1:1">
      <c r="A292" s="177"/>
    </row>
    <row r="293" spans="1:1">
      <c r="A293" s="177"/>
    </row>
    <row r="294" spans="1:1">
      <c r="A294" s="177"/>
    </row>
    <row r="295" spans="1:1">
      <c r="A295" s="177"/>
    </row>
    <row r="296" spans="1:1">
      <c r="A296" s="177"/>
    </row>
    <row r="297" spans="1:1">
      <c r="A297" s="177"/>
    </row>
    <row r="298" spans="1:1">
      <c r="A298" s="177"/>
    </row>
    <row r="299" spans="1:1">
      <c r="A299" s="177"/>
    </row>
    <row r="300" spans="1:1">
      <c r="A300" s="177"/>
    </row>
    <row r="301" spans="1:1">
      <c r="A301" s="177"/>
    </row>
    <row r="302" spans="1:1">
      <c r="A302" s="177"/>
    </row>
    <row r="303" spans="1:1">
      <c r="A303" s="177"/>
    </row>
    <row r="304" spans="1:1">
      <c r="A304" s="177"/>
    </row>
    <row r="305" spans="1:1">
      <c r="A305" s="177"/>
    </row>
    <row r="306" spans="1:1">
      <c r="A306" s="177"/>
    </row>
    <row r="307" spans="1:1">
      <c r="A307" s="177"/>
    </row>
    <row r="308" spans="1:1">
      <c r="A308" s="177"/>
    </row>
    <row r="309" spans="1:1">
      <c r="A309" s="177"/>
    </row>
    <row r="310" spans="1:1">
      <c r="A310" s="177"/>
    </row>
    <row r="311" spans="1:1">
      <c r="A311" s="177"/>
    </row>
    <row r="312" spans="1:1">
      <c r="A312" s="177"/>
    </row>
    <row r="313" spans="1:1">
      <c r="A313" s="177"/>
    </row>
    <row r="314" spans="1:1">
      <c r="A314" s="177"/>
    </row>
    <row r="315" spans="1:1">
      <c r="A315" s="177"/>
    </row>
    <row r="316" spans="1:1">
      <c r="A316" s="177"/>
    </row>
    <row r="317" spans="1:1">
      <c r="A317" s="177"/>
    </row>
    <row r="318" spans="1:1">
      <c r="A318" s="177"/>
    </row>
    <row r="319" spans="1:1">
      <c r="A319" s="177"/>
    </row>
    <row r="320" spans="1:1">
      <c r="A320" s="177"/>
    </row>
    <row r="321" spans="1:1">
      <c r="A321" s="177"/>
    </row>
    <row r="322" spans="1:1">
      <c r="A322" s="177"/>
    </row>
    <row r="323" spans="1:1">
      <c r="A323" s="177"/>
    </row>
    <row r="324" spans="1:1">
      <c r="A324" s="177"/>
    </row>
    <row r="325" spans="1:1">
      <c r="A325" s="177"/>
    </row>
    <row r="326" spans="1:1">
      <c r="A326" s="177"/>
    </row>
    <row r="327" spans="1:1">
      <c r="A327" s="177"/>
    </row>
    <row r="328" spans="1:1">
      <c r="A328" s="177"/>
    </row>
    <row r="329" spans="1:1">
      <c r="A329" s="177"/>
    </row>
    <row r="330" spans="1:1">
      <c r="A330" s="177"/>
    </row>
    <row r="331" spans="1:1">
      <c r="A331" s="177"/>
    </row>
    <row r="332" spans="1:1">
      <c r="A332" s="177"/>
    </row>
    <row r="333" spans="1:1">
      <c r="A333" s="177"/>
    </row>
    <row r="334" spans="1:1">
      <c r="A334" s="177"/>
    </row>
    <row r="335" spans="1:1">
      <c r="A335" s="177"/>
    </row>
    <row r="336" spans="1:1">
      <c r="A336" s="177"/>
    </row>
    <row r="337" spans="1:1">
      <c r="A337" s="177"/>
    </row>
    <row r="338" spans="1:1">
      <c r="A338" s="177"/>
    </row>
    <row r="339" spans="1:1">
      <c r="A339" s="177"/>
    </row>
    <row r="340" spans="1:1">
      <c r="A340" s="177"/>
    </row>
    <row r="341" spans="1:1">
      <c r="A341" s="177"/>
    </row>
    <row r="342" spans="1:1">
      <c r="A342" s="177"/>
    </row>
    <row r="343" spans="1:1">
      <c r="A343" s="177"/>
    </row>
    <row r="344" spans="1:1">
      <c r="A344" s="177"/>
    </row>
    <row r="345" spans="1:1">
      <c r="A345" s="177"/>
    </row>
    <row r="346" spans="1:1">
      <c r="A346" s="177"/>
    </row>
    <row r="347" spans="1:1">
      <c r="A347" s="177"/>
    </row>
    <row r="348" spans="1:1">
      <c r="A348" s="177"/>
    </row>
    <row r="349" spans="1:1">
      <c r="A349" s="177"/>
    </row>
    <row r="350" spans="1:1">
      <c r="A350" s="177"/>
    </row>
    <row r="351" spans="1:1">
      <c r="A351" s="177"/>
    </row>
    <row r="352" spans="1:1">
      <c r="A352" s="177"/>
    </row>
    <row r="353" spans="1:1">
      <c r="A353" s="177"/>
    </row>
    <row r="354" spans="1:1">
      <c r="A354" s="177"/>
    </row>
    <row r="355" spans="1:1">
      <c r="A355" s="177"/>
    </row>
    <row r="356" spans="1:1">
      <c r="A356" s="177"/>
    </row>
    <row r="357" spans="1:1">
      <c r="A357" s="177"/>
    </row>
    <row r="358" spans="1:1">
      <c r="A358" s="177"/>
    </row>
    <row r="359" spans="1:1">
      <c r="A359" s="177"/>
    </row>
    <row r="360" spans="1:1">
      <c r="A360" s="177"/>
    </row>
    <row r="361" spans="1:1">
      <c r="A361" s="177"/>
    </row>
    <row r="362" spans="1:1">
      <c r="A362" s="177"/>
    </row>
    <row r="363" spans="1:1">
      <c r="A363" s="177"/>
    </row>
    <row r="364" spans="1:1">
      <c r="A364" s="177"/>
    </row>
    <row r="365" spans="1:1">
      <c r="A365" s="177"/>
    </row>
    <row r="366" spans="1:1">
      <c r="A366" s="177"/>
    </row>
    <row r="367" spans="1:1">
      <c r="A367" s="177"/>
    </row>
    <row r="368" spans="1:1">
      <c r="A368" s="177"/>
    </row>
    <row r="369" spans="1:1">
      <c r="A369" s="177"/>
    </row>
    <row r="370" spans="1:1">
      <c r="A370" s="177"/>
    </row>
    <row r="371" spans="1:1">
      <c r="A371" s="177"/>
    </row>
    <row r="372" spans="1:1">
      <c r="A372" s="177"/>
    </row>
    <row r="373" spans="1:1">
      <c r="A373" s="177"/>
    </row>
    <row r="374" spans="1:1">
      <c r="A374" s="177"/>
    </row>
    <row r="375" spans="1:1">
      <c r="A375" s="177"/>
    </row>
    <row r="376" spans="1:1">
      <c r="A376" s="177"/>
    </row>
    <row r="377" spans="1:1">
      <c r="A377" s="177"/>
    </row>
    <row r="378" spans="1:1">
      <c r="A378" s="177"/>
    </row>
    <row r="379" spans="1:1">
      <c r="A379" s="177"/>
    </row>
    <row r="380" spans="1:1">
      <c r="A380" s="177"/>
    </row>
    <row r="381" spans="1:1">
      <c r="A381" s="177"/>
    </row>
    <row r="382" spans="1:1">
      <c r="A382" s="177"/>
    </row>
    <row r="383" spans="1:1">
      <c r="A383" s="177"/>
    </row>
    <row r="384" spans="1:1">
      <c r="A384" s="177"/>
    </row>
    <row r="385" spans="1:1">
      <c r="A385" s="177"/>
    </row>
    <row r="386" spans="1:1">
      <c r="A386" s="177"/>
    </row>
    <row r="387" spans="1:1">
      <c r="A387" s="177"/>
    </row>
    <row r="388" spans="1:1">
      <c r="A388" s="177"/>
    </row>
    <row r="389" spans="1:1">
      <c r="A389" s="177"/>
    </row>
    <row r="390" spans="1:1">
      <c r="A390" s="177"/>
    </row>
    <row r="391" spans="1:1">
      <c r="A391" s="177"/>
    </row>
    <row r="392" spans="1:1">
      <c r="A392" s="177"/>
    </row>
    <row r="393" spans="1:1">
      <c r="A393" s="177"/>
    </row>
    <row r="394" spans="1:1">
      <c r="A394" s="177"/>
    </row>
    <row r="395" spans="1:1">
      <c r="A395" s="177"/>
    </row>
    <row r="396" spans="1:1">
      <c r="A396" s="177"/>
    </row>
    <row r="397" spans="1:1">
      <c r="A397" s="177"/>
    </row>
    <row r="398" spans="1:1">
      <c r="A398" s="177"/>
    </row>
    <row r="399" spans="1:1">
      <c r="A399" s="177"/>
    </row>
    <row r="400" spans="1:1">
      <c r="A400" s="177"/>
    </row>
    <row r="401" spans="1:1">
      <c r="A401" s="177"/>
    </row>
    <row r="402" spans="1:1">
      <c r="A402" s="177"/>
    </row>
    <row r="403" spans="1:1">
      <c r="A403" s="177"/>
    </row>
    <row r="404" spans="1:1">
      <c r="A404" s="177"/>
    </row>
    <row r="405" spans="1:1">
      <c r="A405" s="177"/>
    </row>
    <row r="406" spans="1:1">
      <c r="A406" s="177"/>
    </row>
    <row r="407" spans="1:1">
      <c r="A407" s="177"/>
    </row>
    <row r="408" spans="1:1">
      <c r="A408" s="177"/>
    </row>
    <row r="409" spans="1:1">
      <c r="A409" s="177"/>
    </row>
    <row r="410" spans="1:1">
      <c r="A410" s="177"/>
    </row>
    <row r="411" spans="1:1">
      <c r="A411" s="177"/>
    </row>
    <row r="412" spans="1:1">
      <c r="A412" s="177"/>
    </row>
    <row r="413" spans="1:1">
      <c r="A413" s="177"/>
    </row>
    <row r="414" spans="1:1">
      <c r="A414" s="177"/>
    </row>
    <row r="415" spans="1:1">
      <c r="A415" s="177"/>
    </row>
    <row r="416" spans="1:1">
      <c r="A416" s="177"/>
    </row>
    <row r="417" spans="1:1">
      <c r="A417" s="177"/>
    </row>
    <row r="418" spans="1:1">
      <c r="A418" s="177"/>
    </row>
    <row r="419" spans="1:1">
      <c r="A419" s="177"/>
    </row>
    <row r="420" spans="1:1">
      <c r="A420" s="177"/>
    </row>
    <row r="421" spans="1:1">
      <c r="A421" s="177"/>
    </row>
    <row r="422" spans="1:1">
      <c r="A422" s="177"/>
    </row>
    <row r="423" spans="1:1">
      <c r="A423" s="177"/>
    </row>
    <row r="424" spans="1:1">
      <c r="A424" s="177"/>
    </row>
    <row r="425" spans="1:1">
      <c r="A425" s="177"/>
    </row>
    <row r="426" spans="1:1">
      <c r="A426" s="177"/>
    </row>
    <row r="427" spans="1:1">
      <c r="A427" s="177"/>
    </row>
    <row r="428" spans="1:1">
      <c r="A428" s="177"/>
    </row>
    <row r="429" spans="1:1">
      <c r="A429" s="177"/>
    </row>
    <row r="430" spans="1:1">
      <c r="A430" s="177"/>
    </row>
    <row r="431" spans="1:1">
      <c r="A431" s="177"/>
    </row>
    <row r="432" spans="1:1">
      <c r="A432" s="177"/>
    </row>
    <row r="433" spans="1:1">
      <c r="A433" s="177"/>
    </row>
    <row r="434" spans="1:1">
      <c r="A434" s="177"/>
    </row>
    <row r="435" spans="1:1">
      <c r="A435" s="177"/>
    </row>
    <row r="436" spans="1:1">
      <c r="A436" s="177"/>
    </row>
    <row r="437" spans="1:1">
      <c r="A437" s="177"/>
    </row>
    <row r="438" spans="1:1">
      <c r="A438" s="177"/>
    </row>
    <row r="439" spans="1:1">
      <c r="A439" s="177"/>
    </row>
    <row r="440" spans="1:1">
      <c r="A440" s="177"/>
    </row>
    <row r="441" spans="1:1">
      <c r="A441" s="177"/>
    </row>
    <row r="442" spans="1:1">
      <c r="A442" s="177"/>
    </row>
    <row r="443" spans="1:1">
      <c r="A443" s="177"/>
    </row>
    <row r="444" spans="1:1">
      <c r="A444" s="177"/>
    </row>
    <row r="445" spans="1:1">
      <c r="A445" s="177"/>
    </row>
    <row r="446" spans="1:1">
      <c r="A446" s="177"/>
    </row>
    <row r="447" spans="1:1">
      <c r="A447" s="177"/>
    </row>
    <row r="448" spans="1:1">
      <c r="A448" s="177"/>
    </row>
    <row r="449" spans="1:1">
      <c r="A449" s="177"/>
    </row>
    <row r="450" spans="1:1">
      <c r="A450" s="177"/>
    </row>
    <row r="451" spans="1:1">
      <c r="A451" s="177"/>
    </row>
    <row r="452" spans="1:1">
      <c r="A452" s="177"/>
    </row>
    <row r="453" spans="1:1">
      <c r="A453" s="177"/>
    </row>
    <row r="454" spans="1:1">
      <c r="A454" s="177"/>
    </row>
    <row r="455" spans="1:1">
      <c r="A455" s="177"/>
    </row>
    <row r="456" spans="1:1">
      <c r="A456" s="177"/>
    </row>
    <row r="457" spans="1:1">
      <c r="A457" s="177"/>
    </row>
    <row r="458" spans="1:1">
      <c r="A458" s="177"/>
    </row>
    <row r="459" spans="1:1">
      <c r="A459" s="177"/>
    </row>
    <row r="460" spans="1:1">
      <c r="A460" s="177"/>
    </row>
    <row r="461" spans="1:1">
      <c r="A461" s="177"/>
    </row>
    <row r="462" spans="1:1">
      <c r="A462" s="177"/>
    </row>
    <row r="463" spans="1:1">
      <c r="A463" s="177"/>
    </row>
    <row r="464" spans="1:1">
      <c r="A464" s="177"/>
    </row>
    <row r="465" spans="1:1">
      <c r="A465" s="177"/>
    </row>
    <row r="466" spans="1:1">
      <c r="A466" s="177"/>
    </row>
    <row r="467" spans="1:1">
      <c r="A467" s="177"/>
    </row>
    <row r="468" spans="1:1">
      <c r="A468" s="177"/>
    </row>
    <row r="469" spans="1:1">
      <c r="A469" s="177"/>
    </row>
    <row r="470" spans="1:1">
      <c r="A470" s="177"/>
    </row>
    <row r="471" spans="1:1">
      <c r="A471" s="177"/>
    </row>
    <row r="472" spans="1:1">
      <c r="A472" s="177"/>
    </row>
    <row r="473" spans="1:1">
      <c r="A473" s="177"/>
    </row>
    <row r="474" spans="1:1">
      <c r="A474" s="177"/>
    </row>
    <row r="475" spans="1:1">
      <c r="A475" s="177"/>
    </row>
    <row r="476" spans="1:1">
      <c r="A476" s="177"/>
    </row>
    <row r="477" spans="1:1">
      <c r="A477" s="177"/>
    </row>
    <row r="478" spans="1:1">
      <c r="A478" s="177"/>
    </row>
    <row r="479" spans="1:1">
      <c r="A479" s="177"/>
    </row>
    <row r="480" spans="1:1">
      <c r="A480" s="177"/>
    </row>
    <row r="481" spans="1:1">
      <c r="A481" s="177"/>
    </row>
    <row r="482" spans="1:1">
      <c r="A482" s="177"/>
    </row>
    <row r="483" spans="1:1">
      <c r="A483" s="177"/>
    </row>
    <row r="484" spans="1:1">
      <c r="A484" s="177"/>
    </row>
    <row r="485" spans="1:1">
      <c r="A485" s="177"/>
    </row>
    <row r="486" spans="1:1">
      <c r="A486" s="177"/>
    </row>
    <row r="487" spans="1:1">
      <c r="A487" s="177"/>
    </row>
    <row r="488" spans="1:1">
      <c r="A488" s="177"/>
    </row>
    <row r="489" spans="1:1">
      <c r="A489" s="177"/>
    </row>
    <row r="490" spans="1:1">
      <c r="A490" s="177"/>
    </row>
    <row r="491" spans="1:1">
      <c r="A491" s="177"/>
    </row>
    <row r="492" spans="1:1">
      <c r="A492" s="177"/>
    </row>
    <row r="493" spans="1:1">
      <c r="A493" s="177"/>
    </row>
    <row r="494" spans="1:1">
      <c r="A494" s="177"/>
    </row>
    <row r="495" spans="1:1">
      <c r="A495" s="177"/>
    </row>
    <row r="496" spans="1:1">
      <c r="A496" s="177"/>
    </row>
    <row r="497" spans="1:1">
      <c r="A497" s="177"/>
    </row>
    <row r="498" spans="1:1">
      <c r="A498" s="177"/>
    </row>
    <row r="499" spans="1:1">
      <c r="A499" s="177"/>
    </row>
    <row r="500" spans="1:1">
      <c r="A500" s="177"/>
    </row>
    <row r="501" spans="1:1">
      <c r="A501" s="177"/>
    </row>
    <row r="502" spans="1:1">
      <c r="A502" s="177"/>
    </row>
    <row r="503" spans="1:1">
      <c r="A503" s="177"/>
    </row>
    <row r="504" spans="1:1">
      <c r="A504" s="177"/>
    </row>
    <row r="505" spans="1:1">
      <c r="A505" s="177"/>
    </row>
    <row r="506" spans="1:1">
      <c r="A506" s="177"/>
    </row>
    <row r="507" spans="1:1">
      <c r="A507" s="177"/>
    </row>
    <row r="508" spans="1:1">
      <c r="A508" s="177"/>
    </row>
    <row r="509" spans="1:1">
      <c r="A509" s="177"/>
    </row>
    <row r="510" spans="1:1">
      <c r="A510" s="177"/>
    </row>
    <row r="511" spans="1:1">
      <c r="A511" s="177"/>
    </row>
    <row r="512" spans="1:1">
      <c r="A512" s="177"/>
    </row>
    <row r="513" spans="1:1">
      <c r="A513" s="177"/>
    </row>
    <row r="514" spans="1:1">
      <c r="A514" s="177"/>
    </row>
    <row r="515" spans="1:1">
      <c r="A515" s="177"/>
    </row>
    <row r="516" spans="1:1">
      <c r="A516" s="177"/>
    </row>
    <row r="517" spans="1:1">
      <c r="A517" s="177"/>
    </row>
    <row r="518" spans="1:1">
      <c r="A518" s="177"/>
    </row>
    <row r="519" spans="1:1">
      <c r="A519" s="177"/>
    </row>
    <row r="520" spans="1:1">
      <c r="A520" s="177"/>
    </row>
    <row r="521" spans="1:1">
      <c r="A521" s="177"/>
    </row>
    <row r="522" spans="1:1">
      <c r="A522" s="177"/>
    </row>
    <row r="523" spans="1:1">
      <c r="A523" s="177"/>
    </row>
    <row r="524" spans="1:1">
      <c r="A524" s="177"/>
    </row>
    <row r="525" spans="1:1">
      <c r="A525" s="177"/>
    </row>
    <row r="526" spans="1:1">
      <c r="A526" s="177"/>
    </row>
    <row r="527" spans="1:1">
      <c r="A527" s="177"/>
    </row>
    <row r="528" spans="1:1">
      <c r="A528" s="177"/>
    </row>
    <row r="529" spans="1:1">
      <c r="A529" s="177"/>
    </row>
    <row r="530" spans="1:1">
      <c r="A530" s="177"/>
    </row>
    <row r="531" spans="1:1">
      <c r="A531" s="177"/>
    </row>
    <row r="532" spans="1:1">
      <c r="A532" s="177"/>
    </row>
    <row r="533" spans="1:1">
      <c r="A533" s="177"/>
    </row>
    <row r="534" spans="1:1">
      <c r="A534" s="177"/>
    </row>
    <row r="535" spans="1:1">
      <c r="A535" s="177"/>
    </row>
    <row r="536" spans="1:1">
      <c r="A536" s="177"/>
    </row>
    <row r="537" spans="1:1">
      <c r="A537" s="177"/>
    </row>
    <row r="538" spans="1:1">
      <c r="A538" s="177"/>
    </row>
    <row r="539" spans="1:1">
      <c r="A539" s="177"/>
    </row>
    <row r="540" spans="1:1">
      <c r="A540" s="177"/>
    </row>
    <row r="541" spans="1:1">
      <c r="A541" s="177"/>
    </row>
    <row r="542" spans="1:1">
      <c r="A542" s="177"/>
    </row>
    <row r="543" spans="1:1">
      <c r="A543" s="177"/>
    </row>
    <row r="544" spans="1:1">
      <c r="A544" s="177"/>
    </row>
    <row r="545" spans="1:1">
      <c r="A545" s="177"/>
    </row>
    <row r="546" spans="1:1">
      <c r="A546" s="177"/>
    </row>
    <row r="547" spans="1:1">
      <c r="A547" s="177"/>
    </row>
    <row r="548" spans="1:1">
      <c r="A548" s="177"/>
    </row>
    <row r="549" spans="1:1">
      <c r="A549" s="177"/>
    </row>
    <row r="550" spans="1:1">
      <c r="A550" s="177"/>
    </row>
    <row r="551" spans="1:1">
      <c r="A551" s="177"/>
    </row>
    <row r="552" spans="1:1">
      <c r="A552" s="177"/>
    </row>
    <row r="553" spans="1:1">
      <c r="A553" s="177"/>
    </row>
    <row r="554" spans="1:1">
      <c r="A554" s="177"/>
    </row>
    <row r="555" spans="1:1">
      <c r="A555" s="177"/>
    </row>
    <row r="556" spans="1:1">
      <c r="A556" s="177"/>
    </row>
    <row r="557" spans="1:1">
      <c r="A557" s="177"/>
    </row>
    <row r="558" spans="1:1">
      <c r="A558" s="177"/>
    </row>
    <row r="559" spans="1:1">
      <c r="A559" s="177"/>
    </row>
    <row r="560" spans="1:1">
      <c r="A560" s="177"/>
    </row>
    <row r="561" spans="1:1">
      <c r="A561" s="177"/>
    </row>
    <row r="562" spans="1:1">
      <c r="A562" s="177"/>
    </row>
    <row r="563" spans="1:1">
      <c r="A563" s="177"/>
    </row>
    <row r="564" spans="1:1">
      <c r="A564" s="177"/>
    </row>
    <row r="565" spans="1:1">
      <c r="A565" s="177"/>
    </row>
    <row r="566" spans="1:1">
      <c r="A566" s="177"/>
    </row>
    <row r="567" spans="1:1">
      <c r="A567" s="177"/>
    </row>
    <row r="568" spans="1:1">
      <c r="A568" s="177"/>
    </row>
    <row r="569" spans="1:1">
      <c r="A569" s="177"/>
    </row>
    <row r="570" spans="1:1">
      <c r="A570" s="177"/>
    </row>
    <row r="571" spans="1:1">
      <c r="A571" s="177"/>
    </row>
    <row r="572" spans="1:1">
      <c r="A572" s="177"/>
    </row>
    <row r="573" spans="1:1">
      <c r="A573" s="177"/>
    </row>
    <row r="574" spans="1:1">
      <c r="A574" s="177"/>
    </row>
    <row r="575" spans="1:1">
      <c r="A575" s="177"/>
    </row>
    <row r="576" spans="1:1">
      <c r="A576" s="177"/>
    </row>
    <row r="577" spans="1:1">
      <c r="A577" s="177"/>
    </row>
    <row r="578" spans="1:1">
      <c r="A578" s="177"/>
    </row>
    <row r="579" spans="1:1">
      <c r="A579" s="177"/>
    </row>
    <row r="580" spans="1:1">
      <c r="A580" s="177"/>
    </row>
    <row r="581" spans="1:1">
      <c r="A581" s="177"/>
    </row>
    <row r="582" spans="1:1">
      <c r="A582" s="177"/>
    </row>
    <row r="583" spans="1:1">
      <c r="A583" s="177"/>
    </row>
    <row r="584" spans="1:1">
      <c r="A584" s="177"/>
    </row>
    <row r="585" spans="1:1">
      <c r="A585" s="177"/>
    </row>
    <row r="586" spans="1:1">
      <c r="A586" s="177"/>
    </row>
    <row r="587" spans="1:1">
      <c r="A587" s="177"/>
    </row>
    <row r="588" spans="1:1">
      <c r="A588" s="177"/>
    </row>
    <row r="589" spans="1:1">
      <c r="A589" s="177"/>
    </row>
    <row r="590" spans="1:1">
      <c r="A590" s="177"/>
    </row>
    <row r="591" spans="1:1">
      <c r="A591" s="177"/>
    </row>
    <row r="592" spans="1:1">
      <c r="A592" s="177"/>
    </row>
    <row r="593" spans="1:1">
      <c r="A593" s="177"/>
    </row>
    <row r="594" spans="1:1">
      <c r="A594" s="177"/>
    </row>
    <row r="595" spans="1:1">
      <c r="A595" s="177"/>
    </row>
    <row r="596" spans="1:1">
      <c r="A596" s="177"/>
    </row>
    <row r="597" spans="1:1">
      <c r="A597" s="177"/>
    </row>
    <row r="598" spans="1:1">
      <c r="A598" s="177"/>
    </row>
    <row r="599" spans="1:1">
      <c r="A599" s="177"/>
    </row>
    <row r="600" spans="1:1">
      <c r="A600" s="177"/>
    </row>
    <row r="601" spans="1:1">
      <c r="A601" s="177"/>
    </row>
    <row r="602" spans="1:1">
      <c r="A602" s="177"/>
    </row>
    <row r="603" spans="1:1">
      <c r="A603" s="177"/>
    </row>
    <row r="604" spans="1:1">
      <c r="A604" s="177"/>
    </row>
    <row r="605" spans="1:1">
      <c r="A605" s="177"/>
    </row>
    <row r="606" spans="1:1">
      <c r="A606" s="177"/>
    </row>
    <row r="607" spans="1:1">
      <c r="A607" s="177"/>
    </row>
    <row r="608" spans="1:1">
      <c r="A608" s="177"/>
    </row>
    <row r="609" spans="1:1">
      <c r="A609" s="177"/>
    </row>
    <row r="610" spans="1:1">
      <c r="A610" s="177"/>
    </row>
    <row r="611" spans="1:1">
      <c r="A611" s="177"/>
    </row>
    <row r="612" spans="1:1">
      <c r="A612" s="177"/>
    </row>
    <row r="613" spans="1:1">
      <c r="A613" s="177"/>
    </row>
    <row r="614" spans="1:1">
      <c r="A614" s="177"/>
    </row>
    <row r="615" spans="1:1">
      <c r="A615" s="177"/>
    </row>
    <row r="616" spans="1:1">
      <c r="A616" s="177"/>
    </row>
    <row r="617" spans="1:1">
      <c r="A617" s="177"/>
    </row>
    <row r="618" spans="1:1">
      <c r="A618" s="177"/>
    </row>
    <row r="619" spans="1:1">
      <c r="A619" s="177"/>
    </row>
    <row r="620" spans="1:1">
      <c r="A620" s="177"/>
    </row>
    <row r="621" spans="1:1">
      <c r="A621" s="177"/>
    </row>
    <row r="622" spans="1:1">
      <c r="A622" s="177"/>
    </row>
    <row r="623" spans="1:1">
      <c r="A623" s="177"/>
    </row>
    <row r="624" spans="1:1">
      <c r="A624" s="177"/>
    </row>
    <row r="625" spans="1:1">
      <c r="A625" s="177"/>
    </row>
    <row r="626" spans="1:1">
      <c r="A626" s="177"/>
    </row>
    <row r="627" spans="1:1">
      <c r="A627" s="177"/>
    </row>
    <row r="628" spans="1:1">
      <c r="A628" s="177"/>
    </row>
    <row r="629" spans="1:1">
      <c r="A629" s="177"/>
    </row>
    <row r="630" spans="1:1">
      <c r="A630" s="177"/>
    </row>
    <row r="631" spans="1:1">
      <c r="A631" s="177"/>
    </row>
    <row r="632" spans="1:1">
      <c r="A632" s="177"/>
    </row>
    <row r="633" spans="1:1">
      <c r="A633" s="177"/>
    </row>
    <row r="634" spans="1:1">
      <c r="A634" s="177"/>
    </row>
    <row r="635" spans="1:1">
      <c r="A635" s="177"/>
    </row>
    <row r="636" spans="1:1">
      <c r="A636" s="177"/>
    </row>
    <row r="637" spans="1:1">
      <c r="A637" s="177"/>
    </row>
    <row r="638" spans="1:1">
      <c r="A638" s="177"/>
    </row>
    <row r="639" spans="1:1">
      <c r="A639" s="177"/>
    </row>
    <row r="640" spans="1:1">
      <c r="A640" s="177"/>
    </row>
    <row r="641" spans="1:1">
      <c r="A641" s="177"/>
    </row>
    <row r="642" spans="1:1">
      <c r="A642" s="177"/>
    </row>
    <row r="643" spans="1:1">
      <c r="A643" s="177"/>
    </row>
    <row r="644" spans="1:1">
      <c r="A644" s="177"/>
    </row>
    <row r="645" spans="1:1">
      <c r="A645" s="177"/>
    </row>
    <row r="646" spans="1:1">
      <c r="A646" s="177"/>
    </row>
    <row r="647" spans="1:1">
      <c r="A647" s="177"/>
    </row>
    <row r="648" spans="1:1">
      <c r="A648" s="177"/>
    </row>
    <row r="649" spans="1:1">
      <c r="A649" s="177"/>
    </row>
    <row r="650" spans="1:1">
      <c r="A650" s="177"/>
    </row>
    <row r="651" spans="1:1">
      <c r="A651" s="177"/>
    </row>
    <row r="652" spans="1:1">
      <c r="A652" s="177"/>
    </row>
    <row r="653" spans="1:1">
      <c r="A653" s="177"/>
    </row>
    <row r="654" spans="1:1">
      <c r="A654" s="177"/>
    </row>
    <row r="655" spans="1:1">
      <c r="A655" s="177"/>
    </row>
    <row r="656" spans="1:1">
      <c r="A656" s="177"/>
    </row>
    <row r="657" spans="1:1">
      <c r="A657" s="177"/>
    </row>
    <row r="658" spans="1:1">
      <c r="A658" s="177"/>
    </row>
    <row r="659" spans="1:1">
      <c r="A659" s="177"/>
    </row>
    <row r="660" spans="1:1">
      <c r="A660" s="177"/>
    </row>
    <row r="661" spans="1:1">
      <c r="A661" s="177"/>
    </row>
    <row r="662" spans="1:1">
      <c r="A662" s="177"/>
    </row>
    <row r="663" spans="1:1">
      <c r="A663" s="177"/>
    </row>
    <row r="664" spans="1:1">
      <c r="A664" s="177"/>
    </row>
    <row r="665" spans="1:1">
      <c r="A665" s="177"/>
    </row>
    <row r="666" spans="1:1">
      <c r="A666" s="177"/>
    </row>
    <row r="667" spans="1:1">
      <c r="A667" s="177"/>
    </row>
    <row r="668" spans="1:1">
      <c r="A668" s="177"/>
    </row>
    <row r="669" spans="1:1">
      <c r="A669" s="177"/>
    </row>
    <row r="670" spans="1:1">
      <c r="A670" s="177"/>
    </row>
    <row r="671" spans="1:1">
      <c r="A671" s="177"/>
    </row>
    <row r="672" spans="1:1">
      <c r="A672" s="177"/>
    </row>
    <row r="673" spans="1:1">
      <c r="A673" s="177"/>
    </row>
    <row r="674" spans="1:1">
      <c r="A674" s="177"/>
    </row>
    <row r="675" spans="1:1">
      <c r="A675" s="177"/>
    </row>
    <row r="676" spans="1:1">
      <c r="A676" s="177"/>
    </row>
    <row r="677" spans="1:1">
      <c r="A677" s="177"/>
    </row>
    <row r="678" spans="1:1">
      <c r="A678" s="177"/>
    </row>
    <row r="679" spans="1:1">
      <c r="A679" s="177"/>
    </row>
    <row r="680" spans="1:1">
      <c r="A680" s="177"/>
    </row>
    <row r="681" spans="1:1">
      <c r="A681" s="177"/>
    </row>
    <row r="682" spans="1:1">
      <c r="A682" s="177"/>
    </row>
    <row r="683" spans="1:1">
      <c r="A683" s="177"/>
    </row>
    <row r="684" spans="1:1">
      <c r="A684" s="177"/>
    </row>
    <row r="685" spans="1:1">
      <c r="A685" s="177"/>
    </row>
    <row r="686" spans="1:1">
      <c r="A686" s="177"/>
    </row>
    <row r="687" spans="1:1">
      <c r="A687" s="177"/>
    </row>
    <row r="688" spans="1:1">
      <c r="A688" s="177"/>
    </row>
    <row r="689" spans="1:1">
      <c r="A689" s="177"/>
    </row>
    <row r="690" spans="1:1">
      <c r="A690" s="177"/>
    </row>
    <row r="691" spans="1:1">
      <c r="A691" s="177"/>
    </row>
    <row r="692" spans="1:1">
      <c r="A692" s="177"/>
    </row>
    <row r="693" spans="1:1">
      <c r="A693" s="177"/>
    </row>
    <row r="694" spans="1:1">
      <c r="A694" s="177"/>
    </row>
    <row r="695" spans="1:1">
      <c r="A695" s="177"/>
    </row>
    <row r="696" spans="1:1">
      <c r="A696" s="177"/>
    </row>
    <row r="697" spans="1:1">
      <c r="A697" s="177"/>
    </row>
    <row r="698" spans="1:1">
      <c r="A698" s="177"/>
    </row>
    <row r="699" spans="1:1">
      <c r="A699" s="177"/>
    </row>
    <row r="700" spans="1:1">
      <c r="A700" s="177"/>
    </row>
    <row r="701" spans="1:1">
      <c r="A701" s="177"/>
    </row>
    <row r="702" spans="1:1">
      <c r="A702" s="177"/>
    </row>
  </sheetData>
  <mergeCells count="3">
    <mergeCell ref="A9:A72"/>
    <mergeCell ref="A73:A136"/>
    <mergeCell ref="A137:A20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B2:P151"/>
  <sheetViews>
    <sheetView showGridLines="0" zoomScale="80" zoomScaleNormal="80" workbookViewId="0">
      <selection activeCell="S13" sqref="S13"/>
    </sheetView>
  </sheetViews>
  <sheetFormatPr defaultColWidth="13.21875" defaultRowHeight="14.4"/>
  <cols>
    <col min="1" max="1" width="3.77734375" style="22" customWidth="1"/>
    <col min="2" max="2" width="38.33203125" style="22" bestFit="1" customWidth="1"/>
    <col min="3" max="3" width="16.21875" style="336" customWidth="1"/>
    <col min="4" max="4" width="12.109375" style="338" bestFit="1" customWidth="1"/>
    <col min="5" max="5" width="12.88671875" style="309" bestFit="1" customWidth="1"/>
    <col min="6" max="6" width="18.33203125" style="322" bestFit="1" customWidth="1"/>
    <col min="7" max="7" width="17.21875" style="323" bestFit="1" customWidth="1"/>
    <col min="8" max="8" width="12.88671875" style="309" bestFit="1" customWidth="1"/>
    <col min="9" max="9" width="3.77734375" style="309" customWidth="1"/>
    <col min="10" max="10" width="45.6640625" style="309" bestFit="1" customWidth="1"/>
    <col min="11" max="11" width="16.109375" style="350" bestFit="1" customWidth="1"/>
    <col min="12" max="12" width="15.109375" style="352" bestFit="1" customWidth="1"/>
    <col min="13" max="13" width="12.88671875" style="309" bestFit="1" customWidth="1"/>
    <col min="14" max="14" width="17.21875" style="350" bestFit="1" customWidth="1"/>
    <col min="15" max="15" width="16.109375" style="352" bestFit="1" customWidth="1"/>
    <col min="16" max="16" width="12.88671875" style="309" bestFit="1" customWidth="1"/>
    <col min="17" max="16384" width="13.21875" style="22"/>
  </cols>
  <sheetData>
    <row r="2" spans="2:16" ht="23.4" customHeight="1">
      <c r="B2" s="409" t="s">
        <v>125</v>
      </c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</row>
    <row r="3" spans="2:16" ht="15" customHeight="1" thickBot="1">
      <c r="B3" s="418" t="str">
        <f>'HOME PAGE'!H5</f>
        <v>4 WEEKS  ENDING 1-25-2026</v>
      </c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</row>
    <row r="4" spans="2:16" ht="15" customHeight="1" thickBot="1">
      <c r="B4" s="415" t="s">
        <v>36</v>
      </c>
      <c r="C4" s="328" t="s">
        <v>478</v>
      </c>
      <c r="D4" s="337"/>
      <c r="E4" s="276"/>
      <c r="F4" s="324" t="s">
        <v>22</v>
      </c>
      <c r="G4" s="324"/>
      <c r="H4" s="277"/>
      <c r="I4" s="293"/>
      <c r="J4" s="413" t="s">
        <v>405</v>
      </c>
      <c r="K4" s="339" t="s">
        <v>478</v>
      </c>
      <c r="L4" s="351"/>
      <c r="M4" s="276"/>
      <c r="N4" s="344" t="s">
        <v>22</v>
      </c>
      <c r="O4" s="347"/>
      <c r="P4" s="279"/>
    </row>
    <row r="5" spans="2:16" ht="15" thickBot="1">
      <c r="B5" s="416"/>
      <c r="C5" s="329" t="s">
        <v>19</v>
      </c>
      <c r="D5" s="329" t="s">
        <v>25</v>
      </c>
      <c r="E5" s="294" t="s">
        <v>26</v>
      </c>
      <c r="F5" s="320" t="s">
        <v>19</v>
      </c>
      <c r="G5" s="320" t="s">
        <v>25</v>
      </c>
      <c r="H5" s="294" t="s">
        <v>26</v>
      </c>
      <c r="I5" s="295"/>
      <c r="J5" s="414"/>
      <c r="K5" s="340" t="s">
        <v>19</v>
      </c>
      <c r="L5" s="340" t="s">
        <v>25</v>
      </c>
      <c r="M5" s="294" t="s">
        <v>26</v>
      </c>
      <c r="N5" s="340" t="s">
        <v>19</v>
      </c>
      <c r="O5" s="340" t="s">
        <v>25</v>
      </c>
      <c r="P5" s="294" t="s">
        <v>26</v>
      </c>
    </row>
    <row r="6" spans="2:16" ht="15" customHeight="1" thickBot="1">
      <c r="B6" s="280" t="s">
        <v>406</v>
      </c>
      <c r="C6" s="327">
        <f>'DMI SR Data'!C69</f>
        <v>15545228.749058992</v>
      </c>
      <c r="D6" s="327">
        <f>'DMI SR Data'!D69</f>
        <v>1710651.4482408706</v>
      </c>
      <c r="E6" s="211">
        <f>'DMI SR Data'!E69</f>
        <v>0.12365043116566414</v>
      </c>
      <c r="F6" s="327">
        <f>'DMI SR Data'!F69</f>
        <v>44067880.537921108</v>
      </c>
      <c r="G6" s="327">
        <f>'DMI SR Data'!G69</f>
        <v>6642753.2391601652</v>
      </c>
      <c r="H6" s="211">
        <f>'DMI SR Data'!H69</f>
        <v>0.17749447279448777</v>
      </c>
      <c r="I6" s="293"/>
      <c r="J6" s="296" t="s">
        <v>405</v>
      </c>
      <c r="K6" s="341">
        <f>'DMI SR Data'!C63</f>
        <v>56361745.198840305</v>
      </c>
      <c r="L6" s="341">
        <f>'DMI SR Data'!D63</f>
        <v>5008656.1650341898</v>
      </c>
      <c r="M6" s="211">
        <f>'DMI SR Data'!E63</f>
        <v>9.753368802677001E-2</v>
      </c>
      <c r="N6" s="341">
        <f>'DMI SR Data'!F63</f>
        <v>174935056.86482671</v>
      </c>
      <c r="O6" s="341">
        <f>'DMI SR Data'!G63</f>
        <v>23146297.734165043</v>
      </c>
      <c r="P6" s="211">
        <f>'DMI SR Data'!H63</f>
        <v>0.15249019668340802</v>
      </c>
    </row>
    <row r="7" spans="2:16" ht="15" customHeight="1">
      <c r="B7" s="281" t="s">
        <v>381</v>
      </c>
      <c r="C7" s="330">
        <f>'DMI SR Data'!C70</f>
        <v>13841429.627441457</v>
      </c>
      <c r="D7" s="330">
        <f>'DMI SR Data'!D70</f>
        <v>1465486.2826514505</v>
      </c>
      <c r="E7" s="297">
        <f>'DMI SR Data'!E70</f>
        <v>0.11841410725820649</v>
      </c>
      <c r="F7" s="330">
        <f>'DMI SR Data'!F70</f>
        <v>39362277.674561337</v>
      </c>
      <c r="G7" s="330">
        <f>'DMI SR Data'!G70</f>
        <v>5817642.5631761327</v>
      </c>
      <c r="H7" s="297">
        <f>'DMI SR Data'!H70</f>
        <v>0.17342989553645788</v>
      </c>
      <c r="I7" s="293"/>
      <c r="J7" s="298" t="s">
        <v>382</v>
      </c>
      <c r="K7" s="342">
        <f>'DMI SR Data'!C64</f>
        <v>15670419.925297935</v>
      </c>
      <c r="L7" s="342">
        <f>'DMI SR Data'!D64</f>
        <v>1472452.3901745994</v>
      </c>
      <c r="M7" s="299">
        <f>'DMI SR Data'!E64</f>
        <v>0.10370867425439625</v>
      </c>
      <c r="N7" s="342">
        <f>'DMI SR Data'!F64</f>
        <v>47030192.699808657</v>
      </c>
      <c r="O7" s="342">
        <f>'DMI SR Data'!G64</f>
        <v>6557032.5399158522</v>
      </c>
      <c r="P7" s="299">
        <f>'DMI SR Data'!H64</f>
        <v>0.16200940361493182</v>
      </c>
    </row>
    <row r="8" spans="2:16" ht="15" customHeight="1" thickBot="1">
      <c r="B8" s="282" t="s">
        <v>383</v>
      </c>
      <c r="C8" s="330">
        <f>'DMI SR Data'!C71</f>
        <v>1703799.121617533</v>
      </c>
      <c r="D8" s="330">
        <f>'DMI SR Data'!D71</f>
        <v>245165.16558941361</v>
      </c>
      <c r="E8" s="297">
        <f>'DMI SR Data'!E71</f>
        <v>0.16807860846528061</v>
      </c>
      <c r="F8" s="330">
        <f>'DMI SR Data'!F71</f>
        <v>4746667.5789032308</v>
      </c>
      <c r="G8" s="330">
        <f>'DMI SR Data'!G71</f>
        <v>866175.39152748976</v>
      </c>
      <c r="H8" s="297">
        <f>'DMI SR Data'!H71</f>
        <v>0.22321276521194541</v>
      </c>
      <c r="I8" s="293"/>
      <c r="J8" s="298" t="s">
        <v>384</v>
      </c>
      <c r="K8" s="342">
        <f>'DMI SR Data'!C65</f>
        <v>12162748.720490575</v>
      </c>
      <c r="L8" s="342">
        <f>'DMI SR Data'!D65</f>
        <v>1044234.6605024524</v>
      </c>
      <c r="M8" s="299">
        <f>'DMI SR Data'!E65</f>
        <v>9.3918544768523501E-2</v>
      </c>
      <c r="N8" s="342">
        <f>'DMI SR Data'!F65</f>
        <v>38424712.216749802</v>
      </c>
      <c r="O8" s="342">
        <f>'DMI SR Data'!G65</f>
        <v>5175337.5024631061</v>
      </c>
      <c r="P8" s="299">
        <f>'DMI SR Data'!H65</f>
        <v>0.15565217532464906</v>
      </c>
    </row>
    <row r="9" spans="2:16" ht="15" customHeight="1" thickBot="1">
      <c r="B9" s="283"/>
      <c r="C9" s="331"/>
      <c r="D9" s="331"/>
      <c r="E9" s="284"/>
      <c r="F9" s="325"/>
      <c r="G9" s="325"/>
      <c r="H9" s="284"/>
      <c r="I9" s="293"/>
      <c r="J9" s="298" t="s">
        <v>385</v>
      </c>
      <c r="K9" s="342">
        <f>'DMI SR Data'!C66</f>
        <v>19935855.196365844</v>
      </c>
      <c r="L9" s="342">
        <f>'DMI SR Data'!D66</f>
        <v>1571531.6896083094</v>
      </c>
      <c r="M9" s="299">
        <f>'DMI SR Data'!E66</f>
        <v>8.5575256231465946E-2</v>
      </c>
      <c r="N9" s="342">
        <f>'DMI SR Data'!F66</f>
        <v>63669216.820420548</v>
      </c>
      <c r="O9" s="342">
        <f>'DMI SR Data'!G66</f>
        <v>7614673.9889202192</v>
      </c>
      <c r="P9" s="299">
        <f>'DMI SR Data'!H66</f>
        <v>0.13584401199756263</v>
      </c>
    </row>
    <row r="10" spans="2:16" ht="15" customHeight="1" thickBot="1">
      <c r="B10" s="415" t="s">
        <v>37</v>
      </c>
      <c r="C10" s="328" t="s">
        <v>478</v>
      </c>
      <c r="D10" s="337"/>
      <c r="E10" s="276"/>
      <c r="F10" s="324" t="s">
        <v>22</v>
      </c>
      <c r="G10" s="324"/>
      <c r="H10" s="277"/>
      <c r="I10" s="293"/>
      <c r="J10" s="298" t="s">
        <v>386</v>
      </c>
      <c r="K10" s="342">
        <f>'DMI SR Data'!C67</f>
        <v>1260885.5544927288</v>
      </c>
      <c r="L10" s="342">
        <f>'DMI SR Data'!D67</f>
        <v>155426.08759616432</v>
      </c>
      <c r="M10" s="299">
        <f>'DMI SR Data'!E67</f>
        <v>0.14059863093171848</v>
      </c>
      <c r="N10" s="342">
        <f>'DMI SR Data'!F67</f>
        <v>3796835.2463124399</v>
      </c>
      <c r="O10" s="342">
        <f>'DMI SR Data'!G67</f>
        <v>625347.70289847348</v>
      </c>
      <c r="P10" s="299">
        <f>'DMI SR Data'!H67</f>
        <v>0.19717804164077349</v>
      </c>
    </row>
    <row r="11" spans="2:16" ht="15" customHeight="1" thickBot="1">
      <c r="B11" s="416"/>
      <c r="C11" s="329" t="s">
        <v>19</v>
      </c>
      <c r="D11" s="329" t="s">
        <v>25</v>
      </c>
      <c r="E11" s="294" t="s">
        <v>26</v>
      </c>
      <c r="F11" s="320" t="s">
        <v>19</v>
      </c>
      <c r="G11" s="320" t="s">
        <v>25</v>
      </c>
      <c r="H11" s="294" t="s">
        <v>26</v>
      </c>
      <c r="I11" s="293"/>
      <c r="J11" s="301" t="s">
        <v>479</v>
      </c>
      <c r="K11" s="342">
        <f>'DMI SR Data'!C68</f>
        <v>7331835.8021932775</v>
      </c>
      <c r="L11" s="342">
        <f>'DMI SR Data'!D68</f>
        <v>765011.33715269342</v>
      </c>
      <c r="M11" s="299">
        <f>'DMI SR Data'!E68</f>
        <v>0.11649638896628639</v>
      </c>
      <c r="N11" s="342">
        <f>'DMI SR Data'!F68</f>
        <v>22168151.530051082</v>
      </c>
      <c r="O11" s="342">
        <f>'DMI SR Data'!G68</f>
        <v>3326391.4846569858</v>
      </c>
      <c r="P11" s="299">
        <f>'DMI SR Data'!H68</f>
        <v>0.17654356475419231</v>
      </c>
    </row>
    <row r="12" spans="2:16" ht="15" thickBot="1">
      <c r="B12" s="280" t="s">
        <v>407</v>
      </c>
      <c r="C12" s="327">
        <f>'DMI SR Data'!C18</f>
        <v>47571346.504557863</v>
      </c>
      <c r="D12" s="327">
        <f>'DMI SR Data'!D18</f>
        <v>4545262.235327661</v>
      </c>
      <c r="E12" s="211">
        <f>'DMI SR Data'!E18</f>
        <v>0.10563969072542753</v>
      </c>
      <c r="F12" s="327">
        <f>'DMI SR Data'!F18</f>
        <v>138515678.95944345</v>
      </c>
      <c r="G12" s="327">
        <f>'DMI SR Data'!G18</f>
        <v>18996502.855568424</v>
      </c>
      <c r="H12" s="211">
        <f>'DMI SR Data'!H18</f>
        <v>0.15894104590428584</v>
      </c>
      <c r="I12" s="293"/>
      <c r="J12" s="302"/>
      <c r="K12" s="343"/>
      <c r="L12" s="343"/>
      <c r="M12" s="286"/>
      <c r="N12" s="343"/>
      <c r="O12" s="343"/>
      <c r="P12" s="286"/>
    </row>
    <row r="13" spans="2:16" ht="15" customHeight="1" thickBot="1">
      <c r="B13" s="281" t="s">
        <v>387</v>
      </c>
      <c r="C13" s="332">
        <f>'DMI SR Data'!C19</f>
        <v>3238005.9813026846</v>
      </c>
      <c r="D13" s="332">
        <f>'DMI SR Data'!D19</f>
        <v>328263.31551753636</v>
      </c>
      <c r="E13" s="299">
        <f>'DMI SR Data'!E19</f>
        <v>0.11281523942907153</v>
      </c>
      <c r="F13" s="332">
        <f>'DMI SR Data'!F19</f>
        <v>9201110.0688307807</v>
      </c>
      <c r="G13" s="332">
        <f>'DMI SR Data'!G19</f>
        <v>1300037.8426742945</v>
      </c>
      <c r="H13" s="299">
        <f>'DMI SR Data'!H19</f>
        <v>0.16453942015243467</v>
      </c>
      <c r="I13" s="293"/>
      <c r="J13" s="413" t="s">
        <v>408</v>
      </c>
      <c r="K13" s="344" t="s">
        <v>478</v>
      </c>
      <c r="L13" s="347"/>
      <c r="M13" s="279"/>
      <c r="N13" s="344" t="s">
        <v>22</v>
      </c>
      <c r="O13" s="347"/>
      <c r="P13" s="279"/>
    </row>
    <row r="14" spans="2:16" ht="15" customHeight="1" thickBot="1">
      <c r="B14" s="281" t="s">
        <v>388</v>
      </c>
      <c r="C14" s="332">
        <f>'DMI SR Data'!C20</f>
        <v>3448161.7612804119</v>
      </c>
      <c r="D14" s="332">
        <f>'DMI SR Data'!D20</f>
        <v>430604.26729882089</v>
      </c>
      <c r="E14" s="299">
        <f>'DMI SR Data'!E20</f>
        <v>0.14269960660489336</v>
      </c>
      <c r="F14" s="332">
        <f>'DMI SR Data'!F20</f>
        <v>9286632.7608111538</v>
      </c>
      <c r="G14" s="332">
        <f>'DMI SR Data'!G20</f>
        <v>1522496.8924997263</v>
      </c>
      <c r="H14" s="299">
        <f>'DMI SR Data'!H20</f>
        <v>0.19609354064934009</v>
      </c>
      <c r="I14" s="293"/>
      <c r="J14" s="414"/>
      <c r="K14" s="340" t="s">
        <v>19</v>
      </c>
      <c r="L14" s="340" t="s">
        <v>25</v>
      </c>
      <c r="M14" s="294" t="s">
        <v>26</v>
      </c>
      <c r="N14" s="340" t="s">
        <v>19</v>
      </c>
      <c r="O14" s="340" t="s">
        <v>25</v>
      </c>
      <c r="P14" s="294" t="s">
        <v>26</v>
      </c>
    </row>
    <row r="15" spans="2:16" ht="15" customHeight="1" thickBot="1">
      <c r="B15" s="281" t="s">
        <v>409</v>
      </c>
      <c r="C15" s="332">
        <f>'DMI SR Data'!C21</f>
        <v>28923087.493429493</v>
      </c>
      <c r="D15" s="332">
        <f>'DMI SR Data'!D21</f>
        <v>2912453.0307324044</v>
      </c>
      <c r="E15" s="299">
        <f>'DMI SR Data'!E21</f>
        <v>0.11197162587130552</v>
      </c>
      <c r="F15" s="332">
        <f>'DMI SR Data'!F21</f>
        <v>84729754.285372049</v>
      </c>
      <c r="G15" s="332">
        <f>'DMI SR Data'!G21</f>
        <v>12194913.431821376</v>
      </c>
      <c r="H15" s="299">
        <f>'DMI SR Data'!H21</f>
        <v>0.16812490781420691</v>
      </c>
      <c r="I15" s="293"/>
      <c r="J15" s="296" t="s">
        <v>334</v>
      </c>
      <c r="K15" s="341">
        <f>'DMI SR Data'!C58</f>
        <v>20609340.010892961</v>
      </c>
      <c r="L15" s="341">
        <f>'DMI SR Data'!D58</f>
        <v>1404606.1999578252</v>
      </c>
      <c r="M15" s="211">
        <f>'DMI SR Data'!E58</f>
        <v>7.3138540413304004E-2</v>
      </c>
      <c r="N15" s="341">
        <f>'DMI SR Data'!F58</f>
        <v>59652556.997185208</v>
      </c>
      <c r="O15" s="341">
        <f>'DMI SR Data'!G58</f>
        <v>6259757.8874434605</v>
      </c>
      <c r="P15" s="211">
        <f>'DMI SR Data'!H58</f>
        <v>0.11723974003643013</v>
      </c>
    </row>
    <row r="16" spans="2:16" ht="15" customHeight="1">
      <c r="B16" s="281" t="s">
        <v>389</v>
      </c>
      <c r="C16" s="332">
        <f>'DMI SR Data'!C22</f>
        <v>7896252.4081455898</v>
      </c>
      <c r="D16" s="332">
        <f>'DMI SR Data'!D22</f>
        <v>526254.58287236653</v>
      </c>
      <c r="E16" s="299">
        <f>'DMI SR Data'!E22</f>
        <v>7.1404984824789561E-2</v>
      </c>
      <c r="F16" s="332">
        <f>'DMI SR Data'!F22</f>
        <v>23748950.090623789</v>
      </c>
      <c r="G16" s="332">
        <f>'DMI SR Data'!G22</f>
        <v>2426043.8420531414</v>
      </c>
      <c r="H16" s="299">
        <f>'DMI SR Data'!H22</f>
        <v>0.1137764155491594</v>
      </c>
      <c r="I16" s="293"/>
      <c r="J16" s="298" t="s">
        <v>335</v>
      </c>
      <c r="K16" s="342">
        <f>'DMI SR Data'!C59</f>
        <v>2143182.2956294734</v>
      </c>
      <c r="L16" s="342">
        <f>'DMI SR Data'!D59</f>
        <v>203405.36724690651</v>
      </c>
      <c r="M16" s="299">
        <f>'DMI SR Data'!E59</f>
        <v>0.10486018483399059</v>
      </c>
      <c r="N16" s="342">
        <f>'DMI SR Data'!F59</f>
        <v>6165278.1351779243</v>
      </c>
      <c r="O16" s="342">
        <f>'DMI SR Data'!G59</f>
        <v>876786.63397359662</v>
      </c>
      <c r="P16" s="299">
        <f>'DMI SR Data'!H59</f>
        <v>0.16579144237518947</v>
      </c>
    </row>
    <row r="17" spans="2:16" ht="15" customHeight="1">
      <c r="B17" s="281" t="s">
        <v>410</v>
      </c>
      <c r="C17" s="332">
        <f>'DMI SR Data'!C23</f>
        <v>1362279.6476903632</v>
      </c>
      <c r="D17" s="332">
        <f>'DMI SR Data'!D23</f>
        <v>129510.32621563971</v>
      </c>
      <c r="E17" s="299">
        <f>'DMI SR Data'!E23</f>
        <v>0.10505641563233464</v>
      </c>
      <c r="F17" s="332">
        <f>'DMI SR Data'!F23</f>
        <v>3906333.7975387275</v>
      </c>
      <c r="G17" s="332">
        <f>'DMI SR Data'!G23</f>
        <v>587250.80362863839</v>
      </c>
      <c r="H17" s="299">
        <f>'DMI SR Data'!H23</f>
        <v>0.1769316418740165</v>
      </c>
      <c r="I17" s="293"/>
      <c r="J17" s="298" t="s">
        <v>336</v>
      </c>
      <c r="K17" s="342">
        <f>'DMI SR Data'!C60</f>
        <v>4310670.6074968642</v>
      </c>
      <c r="L17" s="342">
        <f>'DMI SR Data'!D60</f>
        <v>316265.88416201621</v>
      </c>
      <c r="M17" s="299">
        <f>'DMI SR Data'!E60</f>
        <v>7.917722566129258E-2</v>
      </c>
      <c r="N17" s="342">
        <f>'DMI SR Data'!F60</f>
        <v>12002009.776302451</v>
      </c>
      <c r="O17" s="342">
        <f>'DMI SR Data'!G60</f>
        <v>1399794.727371091</v>
      </c>
      <c r="P17" s="299">
        <f>'DMI SR Data'!H60</f>
        <v>0.1320285167685013</v>
      </c>
    </row>
    <row r="18" spans="2:16" ht="15" customHeight="1">
      <c r="B18" s="281" t="s">
        <v>390</v>
      </c>
      <c r="C18" s="332">
        <f>'DMI SR Data'!C24</f>
        <v>634647.33722622448</v>
      </c>
      <c r="D18" s="332">
        <f>'DMI SR Data'!D24</f>
        <v>40478.342448711279</v>
      </c>
      <c r="E18" s="299">
        <f>'DMI SR Data'!E24</f>
        <v>6.8125975613837625E-2</v>
      </c>
      <c r="F18" s="332">
        <f>'DMI SR Data'!F24</f>
        <v>1882098.9441365462</v>
      </c>
      <c r="G18" s="332">
        <f>'DMI SR Data'!G24</f>
        <v>224671.61308354326</v>
      </c>
      <c r="H18" s="299">
        <f>'DMI SR Data'!H24</f>
        <v>0.13555442756021407</v>
      </c>
      <c r="I18" s="293"/>
      <c r="J18" s="298" t="s">
        <v>327</v>
      </c>
      <c r="K18" s="342">
        <f>'DMI SR Data'!C61</f>
        <v>4985498.6110154837</v>
      </c>
      <c r="L18" s="342">
        <f>'DMI SR Data'!D61</f>
        <v>304078.84809112363</v>
      </c>
      <c r="M18" s="299">
        <f>'DMI SR Data'!E61</f>
        <v>6.4954407741717554E-2</v>
      </c>
      <c r="N18" s="342">
        <f>'DMI SR Data'!F61</f>
        <v>14401721.159192428</v>
      </c>
      <c r="O18" s="342">
        <f>'DMI SR Data'!G61</f>
        <v>1316670.8857679721</v>
      </c>
      <c r="P18" s="299">
        <f>'DMI SR Data'!H61</f>
        <v>0.10062406014916972</v>
      </c>
    </row>
    <row r="19" spans="2:16" ht="15" customHeight="1" thickBot="1">
      <c r="B19" s="282" t="s">
        <v>391</v>
      </c>
      <c r="C19" s="332">
        <f>'DMI SR Data'!C25</f>
        <v>2046542.3625385037</v>
      </c>
      <c r="D19" s="332">
        <f>'DMI SR Data'!D25</f>
        <v>169140.28509906586</v>
      </c>
      <c r="E19" s="299">
        <f>'DMI SR Data'!E25</f>
        <v>9.0092733534072739E-2</v>
      </c>
      <c r="F19" s="332">
        <f>'DMI SR Data'!F25</f>
        <v>5729043.7677067136</v>
      </c>
      <c r="G19" s="332">
        <f>'DMI SR Data'!G25</f>
        <v>729664.87923820503</v>
      </c>
      <c r="H19" s="299">
        <f>'DMI SR Data'!H25</f>
        <v>0.14595110623066376</v>
      </c>
      <c r="I19" s="293"/>
      <c r="J19" s="298" t="s">
        <v>331</v>
      </c>
      <c r="K19" s="342">
        <f>'DMI SR Data'!C62</f>
        <v>9169988.4967511371</v>
      </c>
      <c r="L19" s="342">
        <f>'DMI SR Data'!D62</f>
        <v>580856.1004577782</v>
      </c>
      <c r="M19" s="299">
        <f>'DMI SR Data'!E62</f>
        <v>6.7626865398936767E-2</v>
      </c>
      <c r="N19" s="342">
        <f>'DMI SR Data'!F62</f>
        <v>27146064.848607674</v>
      </c>
      <c r="O19" s="342">
        <f>'DMI SR Data'!G62</f>
        <v>2729022.5624260679</v>
      </c>
      <c r="P19" s="299">
        <f>'DMI SR Data'!H62</f>
        <v>0.11176712275141162</v>
      </c>
    </row>
    <row r="20" spans="2:16" ht="15" thickBot="1">
      <c r="B20" s="278"/>
      <c r="C20" s="331"/>
      <c r="D20" s="331"/>
      <c r="E20" s="284"/>
      <c r="F20" s="325"/>
      <c r="G20" s="325"/>
      <c r="H20" s="284"/>
      <c r="I20" s="293"/>
      <c r="J20" s="303"/>
      <c r="K20" s="345"/>
      <c r="L20" s="345"/>
      <c r="M20" s="287"/>
      <c r="N20" s="345"/>
      <c r="O20" s="345"/>
      <c r="P20" s="287"/>
    </row>
    <row r="21" spans="2:16" ht="15" customHeight="1" thickBot="1">
      <c r="B21" s="415" t="s">
        <v>130</v>
      </c>
      <c r="C21" s="328" t="s">
        <v>478</v>
      </c>
      <c r="D21" s="337"/>
      <c r="E21" s="276"/>
      <c r="F21" s="324" t="s">
        <v>22</v>
      </c>
      <c r="G21" s="324"/>
      <c r="H21" s="277"/>
      <c r="I21" s="293"/>
      <c r="J21" s="413" t="s">
        <v>411</v>
      </c>
      <c r="K21" s="344" t="s">
        <v>478</v>
      </c>
      <c r="L21" s="347"/>
      <c r="M21" s="279"/>
      <c r="N21" s="344" t="s">
        <v>22</v>
      </c>
      <c r="O21" s="347"/>
      <c r="P21" s="279"/>
    </row>
    <row r="22" spans="2:16" ht="15" customHeight="1" thickBot="1">
      <c r="B22" s="416"/>
      <c r="C22" s="329" t="s">
        <v>19</v>
      </c>
      <c r="D22" s="329" t="s">
        <v>25</v>
      </c>
      <c r="E22" s="294" t="s">
        <v>26</v>
      </c>
      <c r="F22" s="320" t="s">
        <v>19</v>
      </c>
      <c r="G22" s="320" t="s">
        <v>25</v>
      </c>
      <c r="H22" s="294" t="s">
        <v>26</v>
      </c>
      <c r="I22" s="293"/>
      <c r="J22" s="414"/>
      <c r="K22" s="340" t="s">
        <v>19</v>
      </c>
      <c r="L22" s="340" t="s">
        <v>25</v>
      </c>
      <c r="M22" s="294" t="s">
        <v>26</v>
      </c>
      <c r="N22" s="340" t="s">
        <v>19</v>
      </c>
      <c r="O22" s="340" t="s">
        <v>25</v>
      </c>
      <c r="P22" s="294" t="s">
        <v>26</v>
      </c>
    </row>
    <row r="23" spans="2:16" ht="15" customHeight="1" thickBot="1">
      <c r="B23" s="280" t="s">
        <v>412</v>
      </c>
      <c r="C23" s="327">
        <f>'DMI SR Data'!C9</f>
        <v>58990807.509856239</v>
      </c>
      <c r="D23" s="327">
        <f>'DMI SR Data'!D9</f>
        <v>6291894.8559317291</v>
      </c>
      <c r="E23" s="211">
        <f>'DMI SR Data'!E9</f>
        <v>0.11939325764178113</v>
      </c>
      <c r="F23" s="327">
        <f>'DMI SR Data'!F9</f>
        <v>171222400.52264264</v>
      </c>
      <c r="G23" s="327">
        <f>'DMI SR Data'!G9</f>
        <v>24997974.672154903</v>
      </c>
      <c r="H23" s="211">
        <f>'DMI SR Data'!H9</f>
        <v>0.17095621697099331</v>
      </c>
      <c r="I23" s="293"/>
      <c r="J23" s="296" t="s">
        <v>313</v>
      </c>
      <c r="K23" s="341">
        <f>'DMI SR Data'!C40</f>
        <v>20383631.921587106</v>
      </c>
      <c r="L23" s="341">
        <f>'DMI SR Data'!D40</f>
        <v>1611559.0749048814</v>
      </c>
      <c r="M23" s="211">
        <f>'DMI SR Data'!E40</f>
        <v>8.5848754587041165E-2</v>
      </c>
      <c r="N23" s="341">
        <f>'DMI SR Data'!F40</f>
        <v>65431759.420969531</v>
      </c>
      <c r="O23" s="341">
        <f>'DMI SR Data'!G40</f>
        <v>7965917.8347904459</v>
      </c>
      <c r="P23" s="211">
        <f>'DMI SR Data'!H40</f>
        <v>0.13862005001430802</v>
      </c>
    </row>
    <row r="24" spans="2:16" ht="15" customHeight="1">
      <c r="B24" s="281" t="s">
        <v>394</v>
      </c>
      <c r="C24" s="332">
        <f>'DMI SR Data'!C10</f>
        <v>4441847.5315976953</v>
      </c>
      <c r="D24" s="332">
        <f>'DMI SR Data'!D10</f>
        <v>480401.53391003329</v>
      </c>
      <c r="E24" s="299">
        <f>'DMI SR Data'!E10</f>
        <v>0.12126923708929738</v>
      </c>
      <c r="F24" s="332">
        <f>'DMI SR Data'!F10</f>
        <v>12438108.485604215</v>
      </c>
      <c r="G24" s="332">
        <f>'DMI SR Data'!G10</f>
        <v>1780155.5644669645</v>
      </c>
      <c r="H24" s="299">
        <f>'DMI SR Data'!H10</f>
        <v>0.16702603001149435</v>
      </c>
      <c r="I24" s="293"/>
      <c r="J24" s="298" t="s">
        <v>392</v>
      </c>
      <c r="K24" s="342">
        <f>'DMI SR Data'!C41</f>
        <v>5120985.6931191236</v>
      </c>
      <c r="L24" s="342">
        <f>'DMI SR Data'!D41</f>
        <v>376380.29432112351</v>
      </c>
      <c r="M24" s="299">
        <f>'DMI SR Data'!E41</f>
        <v>7.9328050003162717E-2</v>
      </c>
      <c r="N24" s="342">
        <f>'DMI SR Data'!F41</f>
        <v>16577714.908600302</v>
      </c>
      <c r="O24" s="342">
        <f>'DMI SR Data'!G41</f>
        <v>1937348.1561404373</v>
      </c>
      <c r="P24" s="299">
        <f>'DMI SR Data'!H41</f>
        <v>0.13232920929490549</v>
      </c>
    </row>
    <row r="25" spans="2:16" ht="15" customHeight="1">
      <c r="B25" s="281" t="s">
        <v>396</v>
      </c>
      <c r="C25" s="332">
        <f>'DMI SR Data'!C11</f>
        <v>11032129.923140805</v>
      </c>
      <c r="D25" s="332">
        <f>'DMI SR Data'!D11</f>
        <v>1121359.4948570747</v>
      </c>
      <c r="E25" s="299">
        <f>'DMI SR Data'!E11</f>
        <v>0.11314554231393521</v>
      </c>
      <c r="F25" s="332">
        <f>'DMI SR Data'!F11</f>
        <v>31724075.406045064</v>
      </c>
      <c r="G25" s="332">
        <f>'DMI SR Data'!G11</f>
        <v>4287837.882890854</v>
      </c>
      <c r="H25" s="299">
        <f>'DMI SR Data'!H11</f>
        <v>0.15628374259671091</v>
      </c>
      <c r="I25" s="293"/>
      <c r="J25" s="298" t="s">
        <v>393</v>
      </c>
      <c r="K25" s="342">
        <f>'DMI SR Data'!C42</f>
        <v>10370466.907233983</v>
      </c>
      <c r="L25" s="342">
        <f>'DMI SR Data'!D42</f>
        <v>855670.79086136445</v>
      </c>
      <c r="M25" s="299">
        <f>'DMI SR Data'!E42</f>
        <v>8.993054400702985E-2</v>
      </c>
      <c r="N25" s="342">
        <f>'DMI SR Data'!F42</f>
        <v>33496601.261605576</v>
      </c>
      <c r="O25" s="342">
        <f>'DMI SR Data'!G42</f>
        <v>4146058.8686952032</v>
      </c>
      <c r="P25" s="299">
        <f>'DMI SR Data'!H42</f>
        <v>0.14126004259794137</v>
      </c>
    </row>
    <row r="26" spans="2:16" ht="15" customHeight="1">
      <c r="B26" s="281" t="s">
        <v>398</v>
      </c>
      <c r="C26" s="332">
        <f>'DMI SR Data'!C12</f>
        <v>4679172.9574317494</v>
      </c>
      <c r="D26" s="332">
        <f>'DMI SR Data'!D12</f>
        <v>672131.45657855226</v>
      </c>
      <c r="E26" s="299">
        <f>'DMI SR Data'!E12</f>
        <v>0.16773758306107861</v>
      </c>
      <c r="F26" s="332">
        <f>'DMI SR Data'!F12</f>
        <v>13219461.752645168</v>
      </c>
      <c r="G26" s="332">
        <f>'DMI SR Data'!G12</f>
        <v>2471170.21327837</v>
      </c>
      <c r="H26" s="299">
        <f>'DMI SR Data'!H12</f>
        <v>0.22991283816850683</v>
      </c>
      <c r="I26" s="293"/>
      <c r="J26" s="298" t="s">
        <v>395</v>
      </c>
      <c r="K26" s="342">
        <f>'DMI SR Data'!C43</f>
        <v>2883967.6234727958</v>
      </c>
      <c r="L26" s="342">
        <f>'DMI SR Data'!D43</f>
        <v>243644.70442206552</v>
      </c>
      <c r="M26" s="299">
        <f>'DMI SR Data'!E43</f>
        <v>9.2278373476249856E-2</v>
      </c>
      <c r="N26" s="342">
        <f>'DMI SR Data'!F43</f>
        <v>8976894.2519083694</v>
      </c>
      <c r="O26" s="342">
        <f>'DMI SR Data'!G43</f>
        <v>1202418.3075963799</v>
      </c>
      <c r="P26" s="299">
        <f>'DMI SR Data'!H43</f>
        <v>0.15466229701001269</v>
      </c>
    </row>
    <row r="27" spans="2:16" ht="15" customHeight="1">
      <c r="B27" s="281" t="s">
        <v>261</v>
      </c>
      <c r="C27" s="332">
        <f>'DMI SR Data'!C13</f>
        <v>1991003.5858561324</v>
      </c>
      <c r="D27" s="332">
        <f>'DMI SR Data'!D13</f>
        <v>250040.41641180706</v>
      </c>
      <c r="E27" s="299">
        <f>'DMI SR Data'!E13</f>
        <v>0.143621887470264</v>
      </c>
      <c r="F27" s="332">
        <f>'DMI SR Data'!F13</f>
        <v>5443271.8981511518</v>
      </c>
      <c r="G27" s="332">
        <f>'DMI SR Data'!G13</f>
        <v>906818.83204072155</v>
      </c>
      <c r="H27" s="299">
        <f>'DMI SR Data'!H13</f>
        <v>0.1998960021905905</v>
      </c>
      <c r="I27" s="293"/>
      <c r="J27" s="298" t="s">
        <v>397</v>
      </c>
      <c r="K27" s="342">
        <f>'DMI SR Data'!C44</f>
        <v>1152578.4344803756</v>
      </c>
      <c r="L27" s="342">
        <f>'DMI SR Data'!D44</f>
        <v>67213.144888908835</v>
      </c>
      <c r="M27" s="299">
        <f>'DMI SR Data'!E44</f>
        <v>6.1926749946285796E-2</v>
      </c>
      <c r="N27" s="342">
        <f>'DMI SR Data'!F44</f>
        <v>3720660.0455795065</v>
      </c>
      <c r="O27" s="342">
        <f>'DMI SR Data'!G44</f>
        <v>413155.56837404519</v>
      </c>
      <c r="P27" s="299">
        <f>'DMI SR Data'!H44</f>
        <v>0.12491459081050854</v>
      </c>
    </row>
    <row r="28" spans="2:16" ht="15" customHeight="1" thickBot="1">
      <c r="B28" s="281" t="s">
        <v>400</v>
      </c>
      <c r="C28" s="332">
        <f>'DMI SR Data'!C14</f>
        <v>12171423.60450455</v>
      </c>
      <c r="D28" s="332">
        <f>'DMI SR Data'!D14</f>
        <v>994514.43605422042</v>
      </c>
      <c r="E28" s="299">
        <f>'DMI SR Data'!E14</f>
        <v>8.8979378920022945E-2</v>
      </c>
      <c r="F28" s="332">
        <f>'DMI SR Data'!F14</f>
        <v>36303564.038697459</v>
      </c>
      <c r="G28" s="332">
        <f>'DMI SR Data'!G14</f>
        <v>4822248.1819754988</v>
      </c>
      <c r="H28" s="299">
        <f>'DMI SR Data'!H14</f>
        <v>0.15317810106548777</v>
      </c>
      <c r="I28" s="293"/>
      <c r="J28" s="301" t="s">
        <v>399</v>
      </c>
      <c r="K28" s="342">
        <f>'DMI SR Data'!C45</f>
        <v>855633.26328084536</v>
      </c>
      <c r="L28" s="342">
        <f>'DMI SR Data'!D45</f>
        <v>68650.140411439934</v>
      </c>
      <c r="M28" s="299">
        <f>'DMI SR Data'!E45</f>
        <v>8.7232036388704068E-2</v>
      </c>
      <c r="N28" s="342">
        <f>'DMI SR Data'!F45</f>
        <v>2714922.6970627941</v>
      </c>
      <c r="O28" s="342">
        <f>'DMI SR Data'!G45</f>
        <v>321815.62718982017</v>
      </c>
      <c r="P28" s="299">
        <f>'DMI SR Data'!H45</f>
        <v>0.13447606721871502</v>
      </c>
    </row>
    <row r="29" spans="2:16" ht="15" customHeight="1" thickBot="1">
      <c r="B29" s="281" t="s">
        <v>263</v>
      </c>
      <c r="C29" s="332">
        <f>'DMI SR Data'!C15</f>
        <v>5783598.7768555256</v>
      </c>
      <c r="D29" s="332">
        <f>'DMI SR Data'!D15</f>
        <v>587632.4887509346</v>
      </c>
      <c r="E29" s="299">
        <f>'DMI SR Data'!E15</f>
        <v>0.11309397639785188</v>
      </c>
      <c r="F29" s="332">
        <f>'DMI SR Data'!F15</f>
        <v>16823952.437213182</v>
      </c>
      <c r="G29" s="332">
        <f>'DMI SR Data'!G15</f>
        <v>2365558.9622792378</v>
      </c>
      <c r="H29" s="299">
        <f>'DMI SR Data'!H15</f>
        <v>0.16361146668060542</v>
      </c>
      <c r="I29" s="293"/>
      <c r="J29" s="303"/>
      <c r="K29" s="345"/>
      <c r="L29" s="345"/>
      <c r="M29" s="287"/>
      <c r="N29" s="345"/>
      <c r="O29" s="345"/>
      <c r="P29" s="287"/>
    </row>
    <row r="30" spans="2:16" ht="15" customHeight="1" thickBot="1">
      <c r="B30" s="281" t="s">
        <v>401</v>
      </c>
      <c r="C30" s="332">
        <f>'DMI SR Data'!C16</f>
        <v>7568361.6836969843</v>
      </c>
      <c r="D30" s="332">
        <f>'DMI SR Data'!D16</f>
        <v>978246.71343685128</v>
      </c>
      <c r="E30" s="299">
        <f>'DMI SR Data'!E16</f>
        <v>0.14844152459425708</v>
      </c>
      <c r="F30" s="332">
        <f>'DMI SR Data'!F16</f>
        <v>21529488.820296973</v>
      </c>
      <c r="G30" s="332">
        <f>'DMI SR Data'!G16</f>
        <v>3528790.4304332398</v>
      </c>
      <c r="H30" s="299">
        <f>'DMI SR Data'!H16</f>
        <v>0.19603630670353969</v>
      </c>
      <c r="I30" s="293"/>
      <c r="J30" s="413" t="s">
        <v>413</v>
      </c>
      <c r="K30" s="344" t="s">
        <v>478</v>
      </c>
      <c r="L30" s="347"/>
      <c r="M30" s="279"/>
      <c r="N30" s="344" t="s">
        <v>22</v>
      </c>
      <c r="O30" s="347"/>
      <c r="P30" s="279"/>
    </row>
    <row r="31" spans="2:16" ht="15" customHeight="1" thickBot="1">
      <c r="B31" s="282" t="s">
        <v>402</v>
      </c>
      <c r="C31" s="332">
        <f>'DMI SR Data'!C17</f>
        <v>11323269.446772907</v>
      </c>
      <c r="D31" s="332">
        <f>'DMI SR Data'!D17</f>
        <v>1207568.3159322441</v>
      </c>
      <c r="E31" s="299">
        <f>'DMI SR Data'!E17</f>
        <v>0.11937564191676443</v>
      </c>
      <c r="F31" s="332">
        <f>'DMI SR Data'!F17</f>
        <v>33965568.658398151</v>
      </c>
      <c r="G31" s="332">
        <f>'DMI SR Data'!G17</f>
        <v>5059387.6167804003</v>
      </c>
      <c r="H31" s="299">
        <f>'DMI SR Data'!H17</f>
        <v>0.17502788104371633</v>
      </c>
      <c r="I31" s="300"/>
      <c r="J31" s="414"/>
      <c r="K31" s="340" t="s">
        <v>19</v>
      </c>
      <c r="L31" s="340" t="s">
        <v>25</v>
      </c>
      <c r="M31" s="294" t="s">
        <v>26</v>
      </c>
      <c r="N31" s="340" t="s">
        <v>19</v>
      </c>
      <c r="O31" s="340" t="s">
        <v>25</v>
      </c>
      <c r="P31" s="294" t="s">
        <v>26</v>
      </c>
    </row>
    <row r="32" spans="2:16" ht="15" customHeight="1" thickBot="1">
      <c r="B32" s="278"/>
      <c r="C32" s="331"/>
      <c r="D32" s="331"/>
      <c r="E32" s="284"/>
      <c r="F32" s="325"/>
      <c r="G32" s="325"/>
      <c r="H32" s="284"/>
      <c r="I32" s="300"/>
      <c r="J32" s="296" t="s">
        <v>414</v>
      </c>
      <c r="K32" s="341">
        <f>'DMI SR Data'!C37</f>
        <v>11555937.788615249</v>
      </c>
      <c r="L32" s="341">
        <f>'DMI SR Data'!D37</f>
        <v>697194.63576162606</v>
      </c>
      <c r="M32" s="211">
        <f>'DMI SR Data'!E37</f>
        <v>6.4205831738308211E-2</v>
      </c>
      <c r="N32" s="341">
        <f>'DMI SR Data'!F37</f>
        <v>32536338.556076165</v>
      </c>
      <c r="O32" s="341">
        <f>'DMI SR Data'!G37</f>
        <v>2727403.5781103708</v>
      </c>
      <c r="P32" s="211">
        <f>'DMI SR Data'!H37</f>
        <v>9.1496176570092708E-2</v>
      </c>
    </row>
    <row r="33" spans="2:16" ht="15" thickBot="1">
      <c r="B33" s="415" t="s">
        <v>38</v>
      </c>
      <c r="C33" s="328" t="s">
        <v>478</v>
      </c>
      <c r="D33" s="337"/>
      <c r="E33" s="276"/>
      <c r="F33" s="324" t="s">
        <v>22</v>
      </c>
      <c r="G33" s="324"/>
      <c r="H33" s="277"/>
      <c r="I33" s="300"/>
      <c r="J33" s="298" t="s">
        <v>403</v>
      </c>
      <c r="K33" s="342">
        <f>'DMI SR Data'!C38</f>
        <v>3290780.9641494034</v>
      </c>
      <c r="L33" s="342">
        <f>'DMI SR Data'!D38</f>
        <v>178419.88876109244</v>
      </c>
      <c r="M33" s="299">
        <f>'DMI SR Data'!E38</f>
        <v>5.7326217761810315E-2</v>
      </c>
      <c r="N33" s="342">
        <f>'DMI SR Data'!F38</f>
        <v>9368163.8273205869</v>
      </c>
      <c r="O33" s="342">
        <f>'DMI SR Data'!G38</f>
        <v>783392.73309995793</v>
      </c>
      <c r="P33" s="299">
        <f>'DMI SR Data'!H38</f>
        <v>9.1253770718167121E-2</v>
      </c>
    </row>
    <row r="34" spans="2:16" ht="15" customHeight="1" thickBot="1">
      <c r="B34" s="416"/>
      <c r="C34" s="329" t="s">
        <v>19</v>
      </c>
      <c r="D34" s="329" t="s">
        <v>25</v>
      </c>
      <c r="E34" s="294" t="s">
        <v>26</v>
      </c>
      <c r="F34" s="320" t="s">
        <v>19</v>
      </c>
      <c r="G34" s="320" t="s">
        <v>25</v>
      </c>
      <c r="H34" s="294" t="s">
        <v>26</v>
      </c>
      <c r="I34" s="300"/>
      <c r="J34" s="301" t="s">
        <v>404</v>
      </c>
      <c r="K34" s="342">
        <f>'DMI SR Data'!C39</f>
        <v>8265156.8244658466</v>
      </c>
      <c r="L34" s="342">
        <f>'DMI SR Data'!D39</f>
        <v>518774.74700053968</v>
      </c>
      <c r="M34" s="299">
        <f>'DMI SR Data'!E39</f>
        <v>6.6969940523549279E-2</v>
      </c>
      <c r="N34" s="342">
        <f>'DMI SR Data'!F39</f>
        <v>23219498.782534152</v>
      </c>
      <c r="O34" s="342">
        <f>'DMI SR Data'!G39</f>
        <v>1995334.8987889886</v>
      </c>
      <c r="P34" s="299">
        <f>'DMI SR Data'!H39</f>
        <v>9.4012414798452668E-2</v>
      </c>
    </row>
    <row r="35" spans="2:16" ht="15" customHeight="1" thickBot="1">
      <c r="B35" s="280" t="s">
        <v>415</v>
      </c>
      <c r="C35" s="327">
        <f>'DMI SR Data'!C26</f>
        <v>42957330.915587932</v>
      </c>
      <c r="D35" s="327">
        <f>'DMI SR Data'!D26</f>
        <v>3540278.2296817675</v>
      </c>
      <c r="E35" s="211">
        <f>'DMI SR Data'!E26</f>
        <v>8.9815904245616474E-2</v>
      </c>
      <c r="F35" s="327">
        <f>'DMI SR Data'!F26</f>
        <v>119790901.89031324</v>
      </c>
      <c r="G35" s="327">
        <f>'DMI SR Data'!G26</f>
        <v>13669380.191058472</v>
      </c>
      <c r="H35" s="211">
        <f>'DMI SR Data'!H26</f>
        <v>0.1288087465405659</v>
      </c>
      <c r="I35" s="300"/>
      <c r="J35" s="304"/>
      <c r="K35" s="346"/>
      <c r="L35" s="346"/>
      <c r="M35" s="288"/>
      <c r="N35" s="346"/>
      <c r="O35" s="346"/>
      <c r="P35" s="288"/>
    </row>
    <row r="36" spans="2:16" ht="15" customHeight="1" thickBot="1">
      <c r="B36" s="289" t="s">
        <v>300</v>
      </c>
      <c r="C36" s="333">
        <f>'DMI SR Data'!C27</f>
        <v>2801405.4120873115</v>
      </c>
      <c r="D36" s="333">
        <f>'DMI SR Data'!D27</f>
        <v>440148.73174197599</v>
      </c>
      <c r="E36" s="305">
        <f>'DMI SR Data'!E27</f>
        <v>0.18640444107821599</v>
      </c>
      <c r="F36" s="333">
        <f>'DMI SR Data'!F27</f>
        <v>7616471.5184643818</v>
      </c>
      <c r="G36" s="333">
        <f>'DMI SR Data'!G27</f>
        <v>1515211.5360074816</v>
      </c>
      <c r="H36" s="305">
        <f>'DMI SR Data'!H27</f>
        <v>0.24834403719300699</v>
      </c>
      <c r="I36" s="300"/>
      <c r="J36" s="413" t="s">
        <v>480</v>
      </c>
      <c r="K36" s="347" t="s">
        <v>478</v>
      </c>
      <c r="L36" s="347"/>
      <c r="M36" s="279"/>
      <c r="N36" s="344" t="s">
        <v>22</v>
      </c>
      <c r="O36" s="347"/>
      <c r="P36" s="279"/>
    </row>
    <row r="37" spans="2:16" ht="15" customHeight="1" thickBot="1">
      <c r="B37" s="290" t="s">
        <v>301</v>
      </c>
      <c r="C37" s="333">
        <f>'DMI SR Data'!C28</f>
        <v>13392575.054743206</v>
      </c>
      <c r="D37" s="333">
        <f>'DMI SR Data'!D28</f>
        <v>825905.19138430431</v>
      </c>
      <c r="E37" s="305">
        <f>'DMI SR Data'!E28</f>
        <v>6.5721881800398549E-2</v>
      </c>
      <c r="F37" s="333">
        <f>'DMI SR Data'!F28</f>
        <v>38488587.368988506</v>
      </c>
      <c r="G37" s="333">
        <f>'DMI SR Data'!G28</f>
        <v>3662817.7700802088</v>
      </c>
      <c r="H37" s="305">
        <f>'DMI SR Data'!H28</f>
        <v>0.10517550113795703</v>
      </c>
      <c r="I37" s="300"/>
      <c r="J37" s="414"/>
      <c r="K37" s="348" t="s">
        <v>19</v>
      </c>
      <c r="L37" s="340" t="s">
        <v>25</v>
      </c>
      <c r="M37" s="294" t="s">
        <v>26</v>
      </c>
      <c r="N37" s="340" t="s">
        <v>19</v>
      </c>
      <c r="O37" s="340" t="s">
        <v>25</v>
      </c>
      <c r="P37" s="294" t="s">
        <v>26</v>
      </c>
    </row>
    <row r="38" spans="2:16" ht="15" customHeight="1" thickBot="1">
      <c r="B38" s="290" t="s">
        <v>302</v>
      </c>
      <c r="C38" s="333">
        <f>'DMI SR Data'!C29</f>
        <v>3875278.1170855337</v>
      </c>
      <c r="D38" s="333">
        <f>'DMI SR Data'!D29</f>
        <v>299612.38183364877</v>
      </c>
      <c r="E38" s="305">
        <f>'DMI SR Data'!E29</f>
        <v>8.3792055526841019E-2</v>
      </c>
      <c r="F38" s="333">
        <f>'DMI SR Data'!F29</f>
        <v>10554843.101426527</v>
      </c>
      <c r="G38" s="333">
        <f>'DMI SR Data'!G29</f>
        <v>1122268.8041802775</v>
      </c>
      <c r="H38" s="305">
        <f>'DMI SR Data'!H29</f>
        <v>0.11897799782058575</v>
      </c>
      <c r="I38" s="300"/>
      <c r="J38" s="296" t="s">
        <v>480</v>
      </c>
      <c r="K38" s="341">
        <f>'DMI SR Data'!C48</f>
        <v>30267509.46871816</v>
      </c>
      <c r="L38" s="341">
        <f>'DMI SR Data'!D48</f>
        <v>1696962.5496474877</v>
      </c>
      <c r="M38" s="211">
        <f>'DMI SR Data'!E48</f>
        <v>5.9395522054734459E-2</v>
      </c>
      <c r="N38" s="341">
        <f>'DMI SR Data'!F48</f>
        <v>84732001.482033625</v>
      </c>
      <c r="O38" s="341">
        <f>'DMI SR Data'!G48</f>
        <v>7423680.9575369805</v>
      </c>
      <c r="P38" s="211">
        <f>'DMI SR Data'!H48</f>
        <v>9.6026933545718965E-2</v>
      </c>
    </row>
    <row r="39" spans="2:16" ht="15" customHeight="1" thickBot="1">
      <c r="B39" s="290" t="s">
        <v>303</v>
      </c>
      <c r="C39" s="333">
        <f>'DMI SR Data'!C30</f>
        <v>3327093.7930498715</v>
      </c>
      <c r="D39" s="333">
        <f>'DMI SR Data'!D30</f>
        <v>368409.27717496408</v>
      </c>
      <c r="E39" s="305">
        <f>'DMI SR Data'!E30</f>
        <v>0.1245179319384184</v>
      </c>
      <c r="F39" s="333">
        <f>'DMI SR Data'!F30</f>
        <v>9065394.3015627656</v>
      </c>
      <c r="G39" s="333">
        <f>'DMI SR Data'!G30</f>
        <v>1352576.8525061263</v>
      </c>
      <c r="H39" s="305">
        <f>'DMI SR Data'!H30</f>
        <v>0.17536741423480223</v>
      </c>
      <c r="I39" s="300"/>
      <c r="J39" s="298" t="s">
        <v>465</v>
      </c>
      <c r="K39" s="342">
        <f>'DMI SR Data'!C49</f>
        <v>30267509.468718152</v>
      </c>
      <c r="L39" s="342">
        <f>'DMI SR Data'!D49</f>
        <v>1696962.5496474765</v>
      </c>
      <c r="M39" s="299">
        <f>'DMI SR Data'!E49</f>
        <v>5.9395522054734057E-2</v>
      </c>
      <c r="N39" s="342">
        <f>'DMI SR Data'!F49</f>
        <v>84823134.001943544</v>
      </c>
      <c r="O39" s="342">
        <f>'DMI SR Data'!G49</f>
        <v>7493142.8217157722</v>
      </c>
      <c r="P39" s="299">
        <f>'DMI SR Data'!H49</f>
        <v>9.6898275912795748E-2</v>
      </c>
    </row>
    <row r="40" spans="2:16" ht="15" customHeight="1" thickBot="1">
      <c r="B40" s="290" t="s">
        <v>304</v>
      </c>
      <c r="C40" s="333">
        <f>'DMI SR Data'!C31</f>
        <v>7477786.024254634</v>
      </c>
      <c r="D40" s="333">
        <f>'DMI SR Data'!D31</f>
        <v>414071.11135182157</v>
      </c>
      <c r="E40" s="305">
        <f>'DMI SR Data'!E31</f>
        <v>5.8619453992327146E-2</v>
      </c>
      <c r="F40" s="333">
        <f>'DMI SR Data'!F31</f>
        <v>21176887.577903919</v>
      </c>
      <c r="G40" s="333">
        <f>'DMI SR Data'!G31</f>
        <v>1842401.743200738</v>
      </c>
      <c r="H40" s="305">
        <f>'DMI SR Data'!H31</f>
        <v>9.5290961391579318E-2</v>
      </c>
      <c r="I40" s="300"/>
      <c r="J40" s="302"/>
      <c r="K40" s="343"/>
      <c r="L40" s="343"/>
      <c r="M40" s="286"/>
      <c r="N40" s="343"/>
      <c r="O40" s="343"/>
      <c r="P40" s="286"/>
    </row>
    <row r="41" spans="2:16" ht="15" customHeight="1" thickBot="1">
      <c r="B41" s="290" t="s">
        <v>305</v>
      </c>
      <c r="C41" s="333">
        <f>'DMI SR Data'!C32</f>
        <v>6671372.7514578039</v>
      </c>
      <c r="D41" s="333">
        <f>'DMI SR Data'!D32</f>
        <v>711237.67774994019</v>
      </c>
      <c r="E41" s="305">
        <f>'DMI SR Data'!E32</f>
        <v>0.11933247635400847</v>
      </c>
      <c r="F41" s="333">
        <f>'DMI SR Data'!F32</f>
        <v>18083921.893744279</v>
      </c>
      <c r="G41" s="333">
        <f>'DMI SR Data'!G32</f>
        <v>2515298.1395744048</v>
      </c>
      <c r="H41" s="305">
        <f>'DMI SR Data'!H32</f>
        <v>0.16156200954504482</v>
      </c>
      <c r="I41" s="300"/>
      <c r="J41" s="302"/>
      <c r="K41" s="343"/>
      <c r="L41" s="343"/>
      <c r="M41" s="286"/>
      <c r="N41" s="343"/>
      <c r="O41" s="343"/>
      <c r="P41" s="286"/>
    </row>
    <row r="42" spans="2:16" ht="15" customHeight="1" thickBot="1">
      <c r="B42" s="290" t="s">
        <v>306</v>
      </c>
      <c r="C42" s="333">
        <f>'DMI SR Data'!C33</f>
        <v>2372766.6576872794</v>
      </c>
      <c r="D42" s="333">
        <f>'DMI SR Data'!D33</f>
        <v>180917.86930342624</v>
      </c>
      <c r="E42" s="305">
        <f>'DMI SR Data'!E33</f>
        <v>8.254121829126039E-2</v>
      </c>
      <c r="F42" s="333">
        <f>'DMI SR Data'!F33</f>
        <v>6628537.0062094973</v>
      </c>
      <c r="G42" s="333">
        <f>'DMI SR Data'!G33</f>
        <v>731878.91064107325</v>
      </c>
      <c r="H42" s="305">
        <f>'DMI SR Data'!H33</f>
        <v>0.12411757622357479</v>
      </c>
      <c r="I42" s="300"/>
      <c r="J42" s="302"/>
      <c r="K42" s="343"/>
      <c r="L42" s="343"/>
      <c r="M42" s="286"/>
      <c r="N42" s="343"/>
      <c r="O42" s="343"/>
      <c r="P42" s="286"/>
    </row>
    <row r="43" spans="2:16" ht="15" customHeight="1" thickBot="1">
      <c r="B43" s="290" t="s">
        <v>307</v>
      </c>
      <c r="C43" s="333">
        <f>'DMI SR Data'!C34</f>
        <v>1032025.2007514274</v>
      </c>
      <c r="D43" s="333">
        <f>'DMI SR Data'!D34</f>
        <v>88019.585593259661</v>
      </c>
      <c r="E43" s="305">
        <f>'DMI SR Data'!E34</f>
        <v>9.3240531814540117E-2</v>
      </c>
      <c r="F43" s="333">
        <f>'DMI SR Data'!F34</f>
        <v>2842913.2823369564</v>
      </c>
      <c r="G43" s="333">
        <f>'DMI SR Data'!G34</f>
        <v>351377.88816072652</v>
      </c>
      <c r="H43" s="305">
        <f>'DMI SR Data'!H34</f>
        <v>0.14102865605764422</v>
      </c>
      <c r="I43" s="300"/>
      <c r="J43" s="303"/>
      <c r="K43" s="345"/>
      <c r="L43" s="345"/>
      <c r="M43" s="287"/>
      <c r="N43" s="345"/>
      <c r="O43" s="345"/>
      <c r="P43" s="287"/>
    </row>
    <row r="44" spans="2:16" ht="15" customHeight="1" thickBot="1">
      <c r="B44" s="290" t="s">
        <v>308</v>
      </c>
      <c r="C44" s="333">
        <f>'DMI SR Data'!C35</f>
        <v>1056368.0545841272</v>
      </c>
      <c r="D44" s="333">
        <f>'DMI SR Data'!D35</f>
        <v>138991.97363692534</v>
      </c>
      <c r="E44" s="305">
        <f>'DMI SR Data'!E35</f>
        <v>0.15151035275894098</v>
      </c>
      <c r="F44" s="333">
        <f>'DMI SR Data'!F35</f>
        <v>2841392.0444899844</v>
      </c>
      <c r="G44" s="333">
        <f>'DMI SR Data'!G35</f>
        <v>451110.7991486243</v>
      </c>
      <c r="H44" s="305">
        <f>'DMI SR Data'!H35</f>
        <v>0.18872707972245351</v>
      </c>
      <c r="I44" s="300"/>
      <c r="J44" s="306" t="s">
        <v>39</v>
      </c>
      <c r="K44" s="344" t="s">
        <v>478</v>
      </c>
      <c r="L44" s="347"/>
      <c r="M44" s="279"/>
      <c r="N44" s="344" t="s">
        <v>22</v>
      </c>
      <c r="O44" s="347"/>
      <c r="P44" s="279"/>
    </row>
    <row r="45" spans="2:16" ht="15" customHeight="1" thickBot="1">
      <c r="B45" s="291" t="s">
        <v>481</v>
      </c>
      <c r="C45" s="333">
        <f>'DMI SR Data'!C36</f>
        <v>950659.8498867437</v>
      </c>
      <c r="D45" s="333">
        <f>'DMI SR Data'!D36</f>
        <v>72964.429911470972</v>
      </c>
      <c r="E45" s="305">
        <f>'DMI SR Data'!E36</f>
        <v>8.313183394932902E-2</v>
      </c>
      <c r="F45" s="333">
        <f>'DMI SR Data'!F36</f>
        <v>2665018.0879292716</v>
      </c>
      <c r="G45" s="333">
        <f>'DMI SR Data'!G36</f>
        <v>297206.62684603268</v>
      </c>
      <c r="H45" s="305">
        <f>'DMI SR Data'!H36</f>
        <v>0.12551954905652202</v>
      </c>
      <c r="I45" s="300"/>
      <c r="J45" s="307"/>
      <c r="K45" s="340" t="s">
        <v>19</v>
      </c>
      <c r="L45" s="340" t="s">
        <v>25</v>
      </c>
      <c r="M45" s="294" t="s">
        <v>26</v>
      </c>
      <c r="N45" s="340" t="s">
        <v>19</v>
      </c>
      <c r="O45" s="340" t="s">
        <v>25</v>
      </c>
      <c r="P45" s="294" t="s">
        <v>26</v>
      </c>
    </row>
    <row r="46" spans="2:16" ht="15" thickBot="1">
      <c r="B46" s="285"/>
      <c r="C46" s="334"/>
      <c r="D46" s="334"/>
      <c r="E46" s="286"/>
      <c r="F46" s="321"/>
      <c r="G46" s="321"/>
      <c r="H46" s="286"/>
      <c r="I46" s="300"/>
      <c r="J46" s="296" t="s">
        <v>416</v>
      </c>
      <c r="K46" s="341">
        <f>'DMI SR Data'!C46</f>
        <v>38881911.519349508</v>
      </c>
      <c r="L46" s="341">
        <f>'DMI SR Data'!D46</f>
        <v>1895707.5660000741</v>
      </c>
      <c r="M46" s="211">
        <f>'DMI SR Data'!E46</f>
        <v>5.1254450670069396E-2</v>
      </c>
      <c r="N46" s="341">
        <f>'DMI SR Data'!F46</f>
        <v>116584027.28645664</v>
      </c>
      <c r="O46" s="341">
        <f>'DMI SR Data'!G46</f>
        <v>10691911.753166944</v>
      </c>
      <c r="P46" s="211">
        <f>'DMI SR Data'!H46</f>
        <v>0.10096985690880533</v>
      </c>
    </row>
    <row r="47" spans="2:16" ht="15" customHeight="1" thickBot="1">
      <c r="B47" s="285"/>
      <c r="C47" s="334"/>
      <c r="D47" s="334"/>
      <c r="E47" s="286"/>
      <c r="F47" s="321"/>
      <c r="G47" s="321"/>
      <c r="H47" s="286"/>
      <c r="I47" s="300"/>
      <c r="J47" s="296" t="s">
        <v>417</v>
      </c>
      <c r="K47" s="341">
        <f>'DMI SR Data'!C50</f>
        <v>1968897.9330906721</v>
      </c>
      <c r="L47" s="341">
        <f>'DMI SR Data'!D50</f>
        <v>120135.67531913868</v>
      </c>
      <c r="M47" s="211">
        <f>'DMI SR Data'!E50</f>
        <v>6.4981678857912312E-2</v>
      </c>
      <c r="N47" s="341">
        <f>'DMI SR Data'!F50</f>
        <v>6058590.1384966327</v>
      </c>
      <c r="O47" s="341">
        <f>'DMI SR Data'!G50</f>
        <v>716674.41872788873</v>
      </c>
      <c r="P47" s="211">
        <f>'DMI SR Data'!H50</f>
        <v>0.13416056267524082</v>
      </c>
    </row>
    <row r="48" spans="2:16" ht="15" customHeight="1" thickBot="1">
      <c r="B48" s="285"/>
      <c r="C48" s="334"/>
      <c r="D48" s="334"/>
      <c r="E48" s="286"/>
      <c r="F48" s="321"/>
      <c r="G48" s="321"/>
      <c r="H48" s="286"/>
      <c r="I48" s="300"/>
      <c r="J48" s="296" t="s">
        <v>418</v>
      </c>
      <c r="K48" s="341">
        <f>'DMI SR Data'!C52</f>
        <v>7723878.5206676163</v>
      </c>
      <c r="L48" s="341">
        <f>'DMI SR Data'!D52</f>
        <v>779075.43530778121</v>
      </c>
      <c r="M48" s="211">
        <f>'DMI SR Data'!E52</f>
        <v>0.1121810691724479</v>
      </c>
      <c r="N48" s="341">
        <f>'DMI SR Data'!F52</f>
        <v>21465049.561374083</v>
      </c>
      <c r="O48" s="341">
        <f>'DMI SR Data'!G52</f>
        <v>2997455.0074701421</v>
      </c>
      <c r="P48" s="211">
        <f>'DMI SR Data'!H52</f>
        <v>0.16230890269553258</v>
      </c>
    </row>
    <row r="49" spans="2:16" ht="15" customHeight="1" thickBot="1">
      <c r="B49" s="285"/>
      <c r="C49" s="334"/>
      <c r="D49" s="334"/>
      <c r="E49" s="286"/>
      <c r="F49" s="321"/>
      <c r="G49" s="321"/>
      <c r="H49" s="286"/>
      <c r="I49" s="308"/>
      <c r="J49" s="296" t="s">
        <v>419</v>
      </c>
      <c r="K49" s="341">
        <f>'DMI SR Data'!C54</f>
        <v>11417299.743634941</v>
      </c>
      <c r="L49" s="341">
        <f>'DMI SR Data'!D54</f>
        <v>658541.13517953828</v>
      </c>
      <c r="M49" s="211">
        <f>'DMI SR Data'!E54</f>
        <v>6.1209769560401237E-2</v>
      </c>
      <c r="N49" s="341">
        <f>'DMI SR Data'!F54</f>
        <v>32881360.654133148</v>
      </c>
      <c r="O49" s="341">
        <f>'DMI SR Data'!G54</f>
        <v>3285205.9203454554</v>
      </c>
      <c r="P49" s="211">
        <f>'DMI SR Data'!H54</f>
        <v>0.11100110639018197</v>
      </c>
    </row>
    <row r="50" spans="2:16" ht="15" customHeight="1" thickBot="1">
      <c r="B50" s="285"/>
      <c r="C50" s="334"/>
      <c r="D50" s="334"/>
      <c r="E50" s="286"/>
      <c r="F50" s="321"/>
      <c r="G50" s="321"/>
      <c r="H50" s="286"/>
      <c r="I50" s="293"/>
      <c r="J50" s="296" t="s">
        <v>420</v>
      </c>
      <c r="K50" s="341">
        <f>'DMI SR Data'!C56</f>
        <v>6856665.4483390693</v>
      </c>
      <c r="L50" s="341">
        <f>'DMI SR Data'!D56</f>
        <v>456686.95678007323</v>
      </c>
      <c r="M50" s="211">
        <f>'DMI SR Data'!E56</f>
        <v>7.1357576807860035E-2</v>
      </c>
      <c r="N50" s="341">
        <f>'DMI SR Data'!F56</f>
        <v>18814280.652092461</v>
      </c>
      <c r="O50" s="341">
        <f>'DMI SR Data'!G56</f>
        <v>1914646.2286917716</v>
      </c>
      <c r="P50" s="211">
        <f>'DMI SR Data'!H56</f>
        <v>0.11329512702597801</v>
      </c>
    </row>
    <row r="51" spans="2:16" ht="15" customHeight="1">
      <c r="B51" s="285"/>
      <c r="C51" s="334"/>
      <c r="D51" s="334"/>
      <c r="E51" s="286"/>
      <c r="F51" s="321"/>
      <c r="G51" s="321"/>
      <c r="H51" s="286"/>
      <c r="I51" s="295"/>
      <c r="J51" s="302"/>
      <c r="K51" s="343"/>
      <c r="L51" s="343"/>
      <c r="M51" s="286"/>
      <c r="N51" s="343"/>
      <c r="O51" s="343"/>
      <c r="P51" s="286"/>
    </row>
    <row r="52" spans="2:16" ht="16.2" thickBot="1">
      <c r="B52" s="417" t="str">
        <f>'HOME PAGE'!H6</f>
        <v>LATEST 52 WEEKS ENDING 1-25-2026</v>
      </c>
      <c r="C52" s="417"/>
      <c r="D52" s="417"/>
      <c r="E52" s="417"/>
      <c r="F52" s="417"/>
      <c r="G52" s="417"/>
      <c r="H52" s="417"/>
      <c r="I52" s="417"/>
      <c r="J52" s="417"/>
      <c r="K52" s="417"/>
      <c r="L52" s="417"/>
      <c r="M52" s="417"/>
      <c r="N52" s="417"/>
      <c r="O52" s="417"/>
      <c r="P52" s="293"/>
    </row>
    <row r="53" spans="2:16" ht="15" thickBot="1">
      <c r="B53" s="415" t="s">
        <v>36</v>
      </c>
      <c r="C53" s="328" t="s">
        <v>478</v>
      </c>
      <c r="D53" s="337"/>
      <c r="E53" s="276"/>
      <c r="F53" s="324" t="s">
        <v>22</v>
      </c>
      <c r="G53" s="324"/>
      <c r="H53" s="277"/>
      <c r="I53" s="293"/>
      <c r="J53" s="413" t="s">
        <v>405</v>
      </c>
      <c r="K53" s="339" t="s">
        <v>478</v>
      </c>
      <c r="L53" s="351"/>
      <c r="M53" s="276"/>
      <c r="N53" s="344" t="s">
        <v>22</v>
      </c>
      <c r="O53" s="347"/>
      <c r="P53" s="279"/>
    </row>
    <row r="54" spans="2:16" ht="15" thickBot="1">
      <c r="B54" s="416"/>
      <c r="C54" s="329" t="s">
        <v>19</v>
      </c>
      <c r="D54" s="329" t="s">
        <v>25</v>
      </c>
      <c r="E54" s="294" t="s">
        <v>26</v>
      </c>
      <c r="F54" s="320" t="s">
        <v>19</v>
      </c>
      <c r="G54" s="320" t="s">
        <v>25</v>
      </c>
      <c r="H54" s="294" t="s">
        <v>26</v>
      </c>
      <c r="I54" s="295"/>
      <c r="J54" s="414"/>
      <c r="K54" s="340" t="s">
        <v>19</v>
      </c>
      <c r="L54" s="340" t="s">
        <v>25</v>
      </c>
      <c r="M54" s="294" t="s">
        <v>26</v>
      </c>
      <c r="N54" s="340" t="s">
        <v>19</v>
      </c>
      <c r="O54" s="340" t="s">
        <v>25</v>
      </c>
      <c r="P54" s="294" t="s">
        <v>26</v>
      </c>
    </row>
    <row r="55" spans="2:16" ht="15" thickBot="1">
      <c r="B55" s="280" t="s">
        <v>406</v>
      </c>
      <c r="C55" s="327">
        <f>'DMI SR Data'!C133</f>
        <v>180277466.697514</v>
      </c>
      <c r="D55" s="327">
        <f>'DMI SR Data'!D133</f>
        <v>18191294.498030245</v>
      </c>
      <c r="E55" s="211">
        <f>'DMI SR Data'!E133</f>
        <v>0.11223224196843724</v>
      </c>
      <c r="F55" s="327">
        <f>'DMI SR Data'!F133</f>
        <v>505413250.12496752</v>
      </c>
      <c r="G55" s="327">
        <f>'DMI SR Data'!G133</f>
        <v>70025650.012050867</v>
      </c>
      <c r="H55" s="211">
        <f>'DMI SR Data'!H133</f>
        <v>0.16083519602737859</v>
      </c>
      <c r="I55" s="293"/>
      <c r="J55" s="296" t="s">
        <v>405</v>
      </c>
      <c r="K55" s="341">
        <f>'DMI SR Data'!C127</f>
        <v>673867938.95529544</v>
      </c>
      <c r="L55" s="341">
        <f>'DMI SR Data'!D127</f>
        <v>47840584.264560938</v>
      </c>
      <c r="M55" s="211">
        <f>'DMI SR Data'!E127</f>
        <v>7.6419319229580299E-2</v>
      </c>
      <c r="N55" s="341">
        <f>'DMI SR Data'!F127</f>
        <v>2070671415.2062979</v>
      </c>
      <c r="O55" s="341">
        <f>'DMI SR Data'!G127</f>
        <v>227837758.98112035</v>
      </c>
      <c r="P55" s="211">
        <f>'DMI SR Data'!H127</f>
        <v>0.12363446815260501</v>
      </c>
    </row>
    <row r="56" spans="2:16">
      <c r="B56" s="281" t="s">
        <v>381</v>
      </c>
      <c r="C56" s="330">
        <f>'DMI SR Data'!C134</f>
        <v>161139482.08006293</v>
      </c>
      <c r="D56" s="330">
        <f>'DMI SR Data'!D134</f>
        <v>16177265.824369401</v>
      </c>
      <c r="E56" s="297">
        <f>'DMI SR Data'!E134</f>
        <v>0.11159643003687883</v>
      </c>
      <c r="F56" s="330">
        <f>'DMI SR Data'!F134</f>
        <v>452715123.18416125</v>
      </c>
      <c r="G56" s="330">
        <f>'DMI SR Data'!G134</f>
        <v>62489382.989908993</v>
      </c>
      <c r="H56" s="297">
        <f>'DMI SR Data'!H134</f>
        <v>0.16013649678466141</v>
      </c>
      <c r="I56" s="293"/>
      <c r="J56" s="298" t="s">
        <v>382</v>
      </c>
      <c r="K56" s="342">
        <f>'DMI SR Data'!C128</f>
        <v>185535071.68876109</v>
      </c>
      <c r="L56" s="342">
        <f>'DMI SR Data'!D128</f>
        <v>13962690.174267143</v>
      </c>
      <c r="M56" s="299">
        <f>'DMI SR Data'!E128</f>
        <v>8.1380756337450594E-2</v>
      </c>
      <c r="N56" s="342">
        <f>'DMI SR Data'!F128</f>
        <v>549840828.94634151</v>
      </c>
      <c r="O56" s="342">
        <f>'DMI SR Data'!G128</f>
        <v>62746928.738360345</v>
      </c>
      <c r="P56" s="299">
        <f>'DMI SR Data'!H128</f>
        <v>0.12881895813429078</v>
      </c>
    </row>
    <row r="57" spans="2:16" ht="15" thickBot="1">
      <c r="B57" s="282" t="s">
        <v>383</v>
      </c>
      <c r="C57" s="330">
        <f>'DMI SR Data'!C135</f>
        <v>19137984.617451124</v>
      </c>
      <c r="D57" s="330">
        <f>'DMI SR Data'!D135</f>
        <v>2014028.673660934</v>
      </c>
      <c r="E57" s="297">
        <f>'DMI SR Data'!E135</f>
        <v>0.11761468437970951</v>
      </c>
      <c r="F57" s="330">
        <f>'DMI SR Data'!F135</f>
        <v>52783333.553578638</v>
      </c>
      <c r="G57" s="330">
        <f>'DMI SR Data'!G135</f>
        <v>7621473.6349143088</v>
      </c>
      <c r="H57" s="297">
        <f>'DMI SR Data'!H135</f>
        <v>0.16875907344472618</v>
      </c>
      <c r="I57" s="293"/>
      <c r="J57" s="298" t="s">
        <v>384</v>
      </c>
      <c r="K57" s="342">
        <f>'DMI SR Data'!C129</f>
        <v>146596604.22816652</v>
      </c>
      <c r="L57" s="342">
        <f>'DMI SR Data'!D129</f>
        <v>9728148.5809749961</v>
      </c>
      <c r="M57" s="299">
        <f>'DMI SR Data'!E129</f>
        <v>7.1076630001959212E-2</v>
      </c>
      <c r="N57" s="342">
        <f>'DMI SR Data'!F129</f>
        <v>455947377.21752131</v>
      </c>
      <c r="O57" s="342">
        <f>'DMI SR Data'!G129</f>
        <v>51179779.08722496</v>
      </c>
      <c r="P57" s="299">
        <f>'DMI SR Data'!H129</f>
        <v>0.12644238156323467</v>
      </c>
    </row>
    <row r="58" spans="2:16" ht="15" thickBot="1">
      <c r="B58" s="283"/>
      <c r="C58" s="331"/>
      <c r="D58" s="331"/>
      <c r="E58" s="284"/>
      <c r="F58" s="325"/>
      <c r="G58" s="325"/>
      <c r="H58" s="284"/>
      <c r="I58" s="293"/>
      <c r="J58" s="298" t="s">
        <v>385</v>
      </c>
      <c r="K58" s="342">
        <f>'DMI SR Data'!C130</f>
        <v>240035179.13400158</v>
      </c>
      <c r="L58" s="342">
        <f>'DMI SR Data'!D130</f>
        <v>16281316.566387028</v>
      </c>
      <c r="M58" s="299">
        <f>'DMI SR Data'!E130</f>
        <v>7.2764404509294653E-2</v>
      </c>
      <c r="N58" s="342">
        <f>'DMI SR Data'!F130</f>
        <v>760005736.17059779</v>
      </c>
      <c r="O58" s="342">
        <f>'DMI SR Data'!G130</f>
        <v>78888540.685087323</v>
      </c>
      <c r="P58" s="299">
        <f>'DMI SR Data'!H130</f>
        <v>0.11582227142107959</v>
      </c>
    </row>
    <row r="59" spans="2:16" ht="15" thickBot="1">
      <c r="B59" s="415" t="s">
        <v>37</v>
      </c>
      <c r="C59" s="328" t="s">
        <v>478</v>
      </c>
      <c r="D59" s="337"/>
      <c r="E59" s="276"/>
      <c r="F59" s="324" t="s">
        <v>22</v>
      </c>
      <c r="G59" s="324"/>
      <c r="H59" s="277"/>
      <c r="I59" s="293"/>
      <c r="J59" s="298" t="s">
        <v>386</v>
      </c>
      <c r="K59" s="342">
        <f>'DMI SR Data'!C131</f>
        <v>15148769.406630663</v>
      </c>
      <c r="L59" s="342">
        <f>'DMI SR Data'!D131</f>
        <v>1328535.3046458997</v>
      </c>
      <c r="M59" s="299">
        <f>'DMI SR Data'!E131</f>
        <v>9.6129725071379568E-2</v>
      </c>
      <c r="N59" s="342">
        <f>'DMI SR Data'!F131</f>
        <v>45537452.766779527</v>
      </c>
      <c r="O59" s="342">
        <f>'DMI SR Data'!G131</f>
        <v>5736927.1487294361</v>
      </c>
      <c r="P59" s="299">
        <f>'DMI SR Data'!H131</f>
        <v>0.14414199460038438</v>
      </c>
    </row>
    <row r="60" spans="2:16" ht="15" thickBot="1">
      <c r="B60" s="416"/>
      <c r="C60" s="329" t="s">
        <v>19</v>
      </c>
      <c r="D60" s="329" t="s">
        <v>25</v>
      </c>
      <c r="E60" s="294" t="s">
        <v>26</v>
      </c>
      <c r="F60" s="320" t="s">
        <v>19</v>
      </c>
      <c r="G60" s="320" t="s">
        <v>25</v>
      </c>
      <c r="H60" s="294" t="s">
        <v>26</v>
      </c>
      <c r="I60" s="293"/>
      <c r="J60" s="301" t="s">
        <v>479</v>
      </c>
      <c r="K60" s="342">
        <f>'DMI SR Data'!C132</f>
        <v>86552314.497735485</v>
      </c>
      <c r="L60" s="342">
        <f>'DMI SR Data'!D132</f>
        <v>6539893.6382863969</v>
      </c>
      <c r="M60" s="299">
        <f>'DMI SR Data'!E132</f>
        <v>8.1735980089572141E-2</v>
      </c>
      <c r="N60" s="342">
        <f>'DMI SR Data'!F132</f>
        <v>259584339.95813972</v>
      </c>
      <c r="O60" s="342">
        <f>'DMI SR Data'!G132</f>
        <v>29522022.635175198</v>
      </c>
      <c r="P60" s="299">
        <f>'DMI SR Data'!H132</f>
        <v>0.12832185200382815</v>
      </c>
    </row>
    <row r="61" spans="2:16" ht="15" thickBot="1">
      <c r="B61" s="280" t="s">
        <v>407</v>
      </c>
      <c r="C61" s="327">
        <f>'DMI SR Data'!C82</f>
        <v>563399354.49390721</v>
      </c>
      <c r="D61" s="327">
        <f>'DMI SR Data'!D82</f>
        <v>51068777.758490562</v>
      </c>
      <c r="E61" s="211">
        <f>'DMI SR Data'!E82</f>
        <v>9.9679347822458894E-2</v>
      </c>
      <c r="F61" s="327">
        <f>'DMI SR Data'!F82</f>
        <v>1624923263.6136768</v>
      </c>
      <c r="G61" s="327">
        <f>'DMI SR Data'!G82</f>
        <v>210136635.08195424</v>
      </c>
      <c r="H61" s="211">
        <f>'DMI SR Data'!H82</f>
        <v>0.14852885293384191</v>
      </c>
      <c r="I61" s="293"/>
      <c r="J61" s="302"/>
      <c r="K61" s="343"/>
      <c r="L61" s="343"/>
      <c r="M61" s="286"/>
      <c r="N61" s="343"/>
      <c r="O61" s="343"/>
      <c r="P61" s="286"/>
    </row>
    <row r="62" spans="2:16" ht="15" thickBot="1">
      <c r="B62" s="281" t="s">
        <v>387</v>
      </c>
      <c r="C62" s="332">
        <f>'DMI SR Data'!C83</f>
        <v>38479727.882452302</v>
      </c>
      <c r="D62" s="332">
        <f>'DMI SR Data'!D83</f>
        <v>3121588.6003145948</v>
      </c>
      <c r="E62" s="299">
        <f>'DMI SR Data'!E83</f>
        <v>8.8284866333211295E-2</v>
      </c>
      <c r="F62" s="332">
        <f>'DMI SR Data'!F83</f>
        <v>109270536.24842331</v>
      </c>
      <c r="G62" s="332">
        <f>'DMI SR Data'!G83</f>
        <v>13302640.44972527</v>
      </c>
      <c r="H62" s="299">
        <f>'DMI SR Data'!H83</f>
        <v>0.13861552698444954</v>
      </c>
      <c r="I62" s="293"/>
      <c r="J62" s="413" t="s">
        <v>408</v>
      </c>
      <c r="K62" s="344" t="s">
        <v>478</v>
      </c>
      <c r="L62" s="347"/>
      <c r="M62" s="279"/>
      <c r="N62" s="344" t="s">
        <v>22</v>
      </c>
      <c r="O62" s="347"/>
      <c r="P62" s="279"/>
    </row>
    <row r="63" spans="2:16" ht="15" thickBot="1">
      <c r="B63" s="281" t="s">
        <v>388</v>
      </c>
      <c r="C63" s="332">
        <f>'DMI SR Data'!C84</f>
        <v>39260369.285556026</v>
      </c>
      <c r="D63" s="332">
        <f>'DMI SR Data'!D84</f>
        <v>3383846.2127159536</v>
      </c>
      <c r="E63" s="299">
        <f>'DMI SR Data'!E84</f>
        <v>9.4319235056466694E-2</v>
      </c>
      <c r="F63" s="332">
        <f>'DMI SR Data'!F84</f>
        <v>104535736.68103421</v>
      </c>
      <c r="G63" s="332">
        <f>'DMI SR Data'!G84</f>
        <v>13601775.734286383</v>
      </c>
      <c r="H63" s="299">
        <f>'DMI SR Data'!H84</f>
        <v>0.14957861279408877</v>
      </c>
      <c r="I63" s="293"/>
      <c r="J63" s="414"/>
      <c r="K63" s="340" t="s">
        <v>19</v>
      </c>
      <c r="L63" s="340" t="s">
        <v>25</v>
      </c>
      <c r="M63" s="294" t="s">
        <v>26</v>
      </c>
      <c r="N63" s="340" t="s">
        <v>19</v>
      </c>
      <c r="O63" s="340" t="s">
        <v>25</v>
      </c>
      <c r="P63" s="294" t="s">
        <v>26</v>
      </c>
    </row>
    <row r="64" spans="2:16" ht="15" thickBot="1">
      <c r="B64" s="281" t="s">
        <v>409</v>
      </c>
      <c r="C64" s="332">
        <f>'DMI SR Data'!C85</f>
        <v>342167068.32419676</v>
      </c>
      <c r="D64" s="332">
        <f>'DMI SR Data'!D85</f>
        <v>33421520.135548592</v>
      </c>
      <c r="E64" s="299">
        <f>'DMI SR Data'!E85</f>
        <v>0.10824939932454521</v>
      </c>
      <c r="F64" s="332">
        <f>'DMI SR Data'!F85</f>
        <v>990087323.23935843</v>
      </c>
      <c r="G64" s="332">
        <f>'DMI SR Data'!G85</f>
        <v>136082453.39654505</v>
      </c>
      <c r="H64" s="299">
        <f>'DMI SR Data'!H85</f>
        <v>0.15934622647010449</v>
      </c>
      <c r="I64" s="293"/>
      <c r="J64" s="296" t="s">
        <v>334</v>
      </c>
      <c r="K64" s="341">
        <f>'DMI SR Data'!C122</f>
        <v>248984313.60987797</v>
      </c>
      <c r="L64" s="341">
        <f>'DMI SR Data'!D122</f>
        <v>19349057.726275057</v>
      </c>
      <c r="M64" s="211">
        <f>'DMI SR Data'!E122</f>
        <v>8.4259961092745583E-2</v>
      </c>
      <c r="N64" s="341">
        <f>'DMI SR Data'!F122</f>
        <v>724674244.85491395</v>
      </c>
      <c r="O64" s="341">
        <f>'DMI SR Data'!G122</f>
        <v>83339522.166868329</v>
      </c>
      <c r="P64" s="211">
        <f>'DMI SR Data'!H122</f>
        <v>0.12994699837483439</v>
      </c>
    </row>
    <row r="65" spans="2:16">
      <c r="B65" s="281" t="s">
        <v>389</v>
      </c>
      <c r="C65" s="332">
        <f>'DMI SR Data'!C86</f>
        <v>94986343.755627006</v>
      </c>
      <c r="D65" s="332">
        <f>'DMI SR Data'!D86</f>
        <v>7350261.6539324522</v>
      </c>
      <c r="E65" s="299">
        <f>'DMI SR Data'!E86</f>
        <v>8.3872549726756049E-2</v>
      </c>
      <c r="F65" s="332">
        <f>'DMI SR Data'!F86</f>
        <v>284528501.24383503</v>
      </c>
      <c r="G65" s="332">
        <f>'DMI SR Data'!G86</f>
        <v>30854902.64305988</v>
      </c>
      <c r="H65" s="299">
        <f>'DMI SR Data'!H86</f>
        <v>0.1216322976188725</v>
      </c>
      <c r="I65" s="293"/>
      <c r="J65" s="298" t="s">
        <v>335</v>
      </c>
      <c r="K65" s="342">
        <f>'DMI SR Data'!C123</f>
        <v>25305679.551778369</v>
      </c>
      <c r="L65" s="342">
        <f>'DMI SR Data'!D123</f>
        <v>2321174.7445355467</v>
      </c>
      <c r="M65" s="299">
        <f>'DMI SR Data'!E123</f>
        <v>0.10098867754610505</v>
      </c>
      <c r="N65" s="342">
        <f>'DMI SR Data'!F123</f>
        <v>72789501.41047731</v>
      </c>
      <c r="O65" s="342">
        <f>'DMI SR Data'!G123</f>
        <v>9965040.4770597294</v>
      </c>
      <c r="P65" s="299">
        <f>'DMI SR Data'!H123</f>
        <v>0.1586172062442501</v>
      </c>
    </row>
    <row r="66" spans="2:16">
      <c r="B66" s="281" t="s">
        <v>410</v>
      </c>
      <c r="C66" s="332">
        <f>'DMI SR Data'!C87</f>
        <v>15870352.324690938</v>
      </c>
      <c r="D66" s="332">
        <f>'DMI SR Data'!D87</f>
        <v>1235192.410472393</v>
      </c>
      <c r="E66" s="299">
        <f>'DMI SR Data'!E87</f>
        <v>8.4398969175072863E-2</v>
      </c>
      <c r="F66" s="332">
        <f>'DMI SR Data'!F87</f>
        <v>45425022.392699242</v>
      </c>
      <c r="G66" s="332">
        <f>'DMI SR Data'!G87</f>
        <v>5647251.7892904282</v>
      </c>
      <c r="H66" s="299">
        <f>'DMI SR Data'!H87</f>
        <v>0.14197004265509236</v>
      </c>
      <c r="I66" s="293"/>
      <c r="J66" s="298" t="s">
        <v>336</v>
      </c>
      <c r="K66" s="342">
        <f>'DMI SR Data'!C124</f>
        <v>51641407.494384959</v>
      </c>
      <c r="L66" s="342">
        <f>'DMI SR Data'!D124</f>
        <v>4998776.1150490269</v>
      </c>
      <c r="M66" s="299">
        <f>'DMI SR Data'!E124</f>
        <v>0.10717182901613979</v>
      </c>
      <c r="N66" s="342">
        <f>'DMI SR Data'!F124</f>
        <v>142742588.23689386</v>
      </c>
      <c r="O66" s="342">
        <f>'DMI SR Data'!G124</f>
        <v>19521930.846863404</v>
      </c>
      <c r="P66" s="299">
        <f>'DMI SR Data'!H124</f>
        <v>0.15843066625647531</v>
      </c>
    </row>
    <row r="67" spans="2:16">
      <c r="B67" s="281" t="s">
        <v>390</v>
      </c>
      <c r="C67" s="332">
        <f>'DMI SR Data'!C88</f>
        <v>7846732.1710572476</v>
      </c>
      <c r="D67" s="332">
        <f>'DMI SR Data'!D88</f>
        <v>539559.34215803351</v>
      </c>
      <c r="E67" s="299">
        <f>'DMI SR Data'!E88</f>
        <v>7.3839685305392616E-2</v>
      </c>
      <c r="F67" s="332">
        <f>'DMI SR Data'!F88</f>
        <v>22938310.639622487</v>
      </c>
      <c r="G67" s="332">
        <f>'DMI SR Data'!G88</f>
        <v>2594725.719267264</v>
      </c>
      <c r="H67" s="299">
        <f>'DMI SR Data'!H88</f>
        <v>0.12754515634415317</v>
      </c>
      <c r="I67" s="293"/>
      <c r="J67" s="298" t="s">
        <v>327</v>
      </c>
      <c r="K67" s="342">
        <f>'DMI SR Data'!C125</f>
        <v>60867616.493608564</v>
      </c>
      <c r="L67" s="342">
        <f>'DMI SR Data'!D125</f>
        <v>4415637.8395516574</v>
      </c>
      <c r="M67" s="299">
        <f>'DMI SR Data'!E125</f>
        <v>7.8219363516221566E-2</v>
      </c>
      <c r="N67" s="342">
        <f>'DMI SR Data'!F125</f>
        <v>177894629.65434062</v>
      </c>
      <c r="O67" s="342">
        <f>'DMI SR Data'!G125</f>
        <v>19446769.714805186</v>
      </c>
      <c r="P67" s="299">
        <f>'DMI SR Data'!H125</f>
        <v>0.12273292755248433</v>
      </c>
    </row>
    <row r="68" spans="2:16" ht="15" thickBot="1">
      <c r="B68" s="282" t="s">
        <v>391</v>
      </c>
      <c r="C68" s="332">
        <f>'DMI SR Data'!C89</f>
        <v>24537942.738460958</v>
      </c>
      <c r="D68" s="332">
        <f>'DMI SR Data'!D89</f>
        <v>1997557.3699316904</v>
      </c>
      <c r="E68" s="299">
        <f>'DMI SR Data'!E89</f>
        <v>8.8621260784683228E-2</v>
      </c>
      <c r="F68" s="332">
        <f>'DMI SR Data'!F89</f>
        <v>67962127.723002732</v>
      </c>
      <c r="G68" s="332">
        <f>'DMI SR Data'!G89</f>
        <v>8044491.1823312491</v>
      </c>
      <c r="H68" s="299">
        <f>'DMI SR Data'!H89</f>
        <v>0.13425915384480711</v>
      </c>
      <c r="I68" s="293"/>
      <c r="J68" s="298" t="s">
        <v>331</v>
      </c>
      <c r="K68" s="342">
        <f>'DMI SR Data'!C126</f>
        <v>111169610.07010619</v>
      </c>
      <c r="L68" s="342">
        <f>'DMI SR Data'!D126</f>
        <v>7613469.0271389186</v>
      </c>
      <c r="M68" s="299">
        <f>'DMI SR Data'!E126</f>
        <v>7.3520207980519045E-2</v>
      </c>
      <c r="N68" s="342">
        <f>'DMI SR Data'!F126</f>
        <v>331361093.53557575</v>
      </c>
      <c r="O68" s="342">
        <f>'DMI SR Data'!G126</f>
        <v>34519349.110513628</v>
      </c>
      <c r="P68" s="299">
        <f>'DMI SR Data'!H126</f>
        <v>0.11628872878837315</v>
      </c>
    </row>
    <row r="69" spans="2:16" ht="15" thickBot="1">
      <c r="B69" s="278"/>
      <c r="C69" s="331"/>
      <c r="D69" s="331"/>
      <c r="E69" s="284"/>
      <c r="F69" s="325"/>
      <c r="G69" s="325"/>
      <c r="H69" s="284"/>
      <c r="I69" s="293"/>
      <c r="J69" s="303"/>
      <c r="K69" s="345"/>
      <c r="L69" s="345"/>
      <c r="M69" s="287"/>
      <c r="N69" s="345"/>
      <c r="O69" s="345"/>
      <c r="P69" s="287"/>
    </row>
    <row r="70" spans="2:16" ht="15" thickBot="1">
      <c r="B70" s="415" t="s">
        <v>130</v>
      </c>
      <c r="C70" s="328" t="s">
        <v>478</v>
      </c>
      <c r="D70" s="337"/>
      <c r="E70" s="276"/>
      <c r="F70" s="324" t="s">
        <v>22</v>
      </c>
      <c r="G70" s="324"/>
      <c r="H70" s="277"/>
      <c r="I70" s="293"/>
      <c r="J70" s="413" t="s">
        <v>411</v>
      </c>
      <c r="K70" s="344" t="s">
        <v>478</v>
      </c>
      <c r="L70" s="347"/>
      <c r="M70" s="279"/>
      <c r="N70" s="344" t="s">
        <v>22</v>
      </c>
      <c r="O70" s="347"/>
      <c r="P70" s="279"/>
    </row>
    <row r="71" spans="2:16" ht="15" thickBot="1">
      <c r="B71" s="416"/>
      <c r="C71" s="329" t="s">
        <v>19</v>
      </c>
      <c r="D71" s="329" t="s">
        <v>25</v>
      </c>
      <c r="E71" s="294" t="s">
        <v>26</v>
      </c>
      <c r="F71" s="320" t="s">
        <v>19</v>
      </c>
      <c r="G71" s="320" t="s">
        <v>25</v>
      </c>
      <c r="H71" s="294" t="s">
        <v>26</v>
      </c>
      <c r="I71" s="293"/>
      <c r="J71" s="414"/>
      <c r="K71" s="340" t="s">
        <v>19</v>
      </c>
      <c r="L71" s="340" t="s">
        <v>25</v>
      </c>
      <c r="M71" s="294" t="s">
        <v>26</v>
      </c>
      <c r="N71" s="340" t="s">
        <v>19</v>
      </c>
      <c r="O71" s="340" t="s">
        <v>25</v>
      </c>
      <c r="P71" s="294" t="s">
        <v>26</v>
      </c>
    </row>
    <row r="72" spans="2:16" ht="15" thickBot="1">
      <c r="B72" s="280" t="s">
        <v>412</v>
      </c>
      <c r="C72" s="327">
        <f>'DMI SR Data'!C73</f>
        <v>681838567.19005847</v>
      </c>
      <c r="D72" s="327">
        <f>'DMI SR Data'!D73</f>
        <v>62824178.837682724</v>
      </c>
      <c r="E72" s="211">
        <f>'DMI SR Data'!E73</f>
        <v>0.10149066002310737</v>
      </c>
      <c r="F72" s="327">
        <f>'DMI SR Data'!F73</f>
        <v>1973948078.3861403</v>
      </c>
      <c r="G72" s="327">
        <f>'DMI SR Data'!G73</f>
        <v>265725555.89913225</v>
      </c>
      <c r="H72" s="211">
        <f>'DMI SR Data'!H73</f>
        <v>0.15555675703904276</v>
      </c>
      <c r="I72" s="293"/>
      <c r="J72" s="296" t="s">
        <v>313</v>
      </c>
      <c r="K72" s="341">
        <f>'DMI SR Data'!C104</f>
        <v>247217419.34575737</v>
      </c>
      <c r="L72" s="341">
        <f>'DMI SR Data'!D104</f>
        <v>17538851.793919653</v>
      </c>
      <c r="M72" s="211">
        <f>'DMI SR Data'!E104</f>
        <v>7.6362596566443619E-2</v>
      </c>
      <c r="N72" s="341">
        <f>'DMI SR Data'!F104</f>
        <v>789784741.38351655</v>
      </c>
      <c r="O72" s="341">
        <f>'DMI SR Data'!G104</f>
        <v>84411355.638728738</v>
      </c>
      <c r="P72" s="211">
        <f>'DMI SR Data'!H104</f>
        <v>0.11966903961027775</v>
      </c>
    </row>
    <row r="73" spans="2:16">
      <c r="B73" s="281" t="s">
        <v>394</v>
      </c>
      <c r="C73" s="332">
        <f>'DMI SR Data'!C74</f>
        <v>51009673.923832834</v>
      </c>
      <c r="D73" s="332">
        <f>'DMI SR Data'!D74</f>
        <v>4624028.8239992559</v>
      </c>
      <c r="E73" s="299">
        <f>'DMI SR Data'!E74</f>
        <v>9.9686633958570206E-2</v>
      </c>
      <c r="F73" s="332">
        <f>'DMI SR Data'!F74</f>
        <v>142824966.90664336</v>
      </c>
      <c r="G73" s="332">
        <f>'DMI SR Data'!G74</f>
        <v>19257740.876403376</v>
      </c>
      <c r="H73" s="299">
        <f>'DMI SR Data'!H74</f>
        <v>0.15584828999633388</v>
      </c>
      <c r="I73" s="293"/>
      <c r="J73" s="298" t="s">
        <v>392</v>
      </c>
      <c r="K73" s="342">
        <f>'DMI SR Data'!C105</f>
        <v>61677909.773188457</v>
      </c>
      <c r="L73" s="342">
        <f>'DMI SR Data'!D105</f>
        <v>4183659.5401628613</v>
      </c>
      <c r="M73" s="299">
        <f>'DMI SR Data'!E105</f>
        <v>7.2766572713034564E-2</v>
      </c>
      <c r="N73" s="342">
        <f>'DMI SR Data'!F105</f>
        <v>198352061.09891278</v>
      </c>
      <c r="O73" s="342">
        <f>'DMI SR Data'!G105</f>
        <v>21053914.950819701</v>
      </c>
      <c r="P73" s="299">
        <f>'DMI SR Data'!H105</f>
        <v>0.11874864688790288</v>
      </c>
    </row>
    <row r="74" spans="2:16">
      <c r="B74" s="281" t="s">
        <v>396</v>
      </c>
      <c r="C74" s="332">
        <f>'DMI SR Data'!C75</f>
        <v>127151138.45019321</v>
      </c>
      <c r="D74" s="332">
        <f>'DMI SR Data'!D75</f>
        <v>11703066.212208182</v>
      </c>
      <c r="E74" s="299">
        <f>'DMI SR Data'!E75</f>
        <v>0.10137082400201056</v>
      </c>
      <c r="F74" s="332">
        <f>'DMI SR Data'!F75</f>
        <v>366654482.72520316</v>
      </c>
      <c r="G74" s="332">
        <f>'DMI SR Data'!G75</f>
        <v>48033913.568598092</v>
      </c>
      <c r="H74" s="299">
        <f>'DMI SR Data'!H75</f>
        <v>0.15075584635274744</v>
      </c>
      <c r="I74" s="293"/>
      <c r="J74" s="298" t="s">
        <v>393</v>
      </c>
      <c r="K74" s="342">
        <f>'DMI SR Data'!C106</f>
        <v>126055494.15284657</v>
      </c>
      <c r="L74" s="342">
        <f>'DMI SR Data'!D106</f>
        <v>9103460.2901369631</v>
      </c>
      <c r="M74" s="299">
        <f>'DMI SR Data'!E106</f>
        <v>7.7839264435739061E-2</v>
      </c>
      <c r="N74" s="342">
        <f>'DMI SR Data'!F106</f>
        <v>405107365.42638201</v>
      </c>
      <c r="O74" s="342">
        <f>'DMI SR Data'!G106</f>
        <v>42824023.295608759</v>
      </c>
      <c r="P74" s="299">
        <f>'DMI SR Data'!H106</f>
        <v>0.11820588560251989</v>
      </c>
    </row>
    <row r="75" spans="2:16">
      <c r="B75" s="281" t="s">
        <v>398</v>
      </c>
      <c r="C75" s="332">
        <f>'DMI SR Data'!C76</f>
        <v>52115775.370079964</v>
      </c>
      <c r="D75" s="332">
        <f>'DMI SR Data'!D76</f>
        <v>5577884.4195553809</v>
      </c>
      <c r="E75" s="299">
        <f>'DMI SR Data'!E76</f>
        <v>0.11985683720573732</v>
      </c>
      <c r="F75" s="332">
        <f>'DMI SR Data'!F76</f>
        <v>145350780.4235259</v>
      </c>
      <c r="G75" s="332">
        <f>'DMI SR Data'!G76</f>
        <v>21466254.017167941</v>
      </c>
      <c r="H75" s="299">
        <f>'DMI SR Data'!H76</f>
        <v>0.17327631335293425</v>
      </c>
      <c r="I75" s="293"/>
      <c r="J75" s="298" t="s">
        <v>395</v>
      </c>
      <c r="K75" s="342">
        <f>'DMI SR Data'!C107</f>
        <v>35006448.623968698</v>
      </c>
      <c r="L75" s="342">
        <f>'DMI SR Data'!D107</f>
        <v>2630444.7195636332</v>
      </c>
      <c r="M75" s="299">
        <f>'DMI SR Data'!E107</f>
        <v>8.1246738397067461E-2</v>
      </c>
      <c r="N75" s="342">
        <f>'DMI SR Data'!F107</f>
        <v>108236602.9046703</v>
      </c>
      <c r="O75" s="342">
        <f>'DMI SR Data'!G107</f>
        <v>12683832.434184432</v>
      </c>
      <c r="P75" s="299">
        <f>'DMI SR Data'!H107</f>
        <v>0.13274165020785228</v>
      </c>
    </row>
    <row r="76" spans="2:16">
      <c r="B76" s="281" t="s">
        <v>261</v>
      </c>
      <c r="C76" s="332">
        <f>'DMI SR Data'!C77</f>
        <v>22899389.172888178</v>
      </c>
      <c r="D76" s="332">
        <f>'DMI SR Data'!D77</f>
        <v>2141167.6542830728</v>
      </c>
      <c r="E76" s="299">
        <f>'DMI SR Data'!E77</f>
        <v>0.10314793357243994</v>
      </c>
      <c r="F76" s="332">
        <f>'DMI SR Data'!F77</f>
        <v>61703737.382228874</v>
      </c>
      <c r="G76" s="332">
        <f>'DMI SR Data'!G77</f>
        <v>8230880.9355277345</v>
      </c>
      <c r="H76" s="299">
        <f>'DMI SR Data'!H77</f>
        <v>0.1539263372573304</v>
      </c>
      <c r="I76" s="293"/>
      <c r="J76" s="298" t="s">
        <v>397</v>
      </c>
      <c r="K76" s="342">
        <f>'DMI SR Data'!C108</f>
        <v>14261736.80770736</v>
      </c>
      <c r="L76" s="342">
        <f>'DMI SR Data'!D108</f>
        <v>867106.74168771505</v>
      </c>
      <c r="M76" s="299">
        <f>'DMI SR Data'!E108</f>
        <v>6.4735400486158029E-2</v>
      </c>
      <c r="N76" s="342">
        <f>'DMI SR Data'!F108</f>
        <v>45689791.016480036</v>
      </c>
      <c r="O76" s="342">
        <f>'DMI SR Data'!G108</f>
        <v>4255847.3661120161</v>
      </c>
      <c r="P76" s="299">
        <f>'DMI SR Data'!H108</f>
        <v>0.10271403084447202</v>
      </c>
    </row>
    <row r="77" spans="2:16" ht="15" thickBot="1">
      <c r="B77" s="281" t="s">
        <v>400</v>
      </c>
      <c r="C77" s="332">
        <f>'DMI SR Data'!C78</f>
        <v>143947355.23110157</v>
      </c>
      <c r="D77" s="332">
        <f>'DMI SR Data'!D78</f>
        <v>12840716.170145676</v>
      </c>
      <c r="E77" s="299">
        <f>'DMI SR Data'!E78</f>
        <v>9.7941006360292654E-2</v>
      </c>
      <c r="F77" s="332">
        <f>'DMI SR Data'!F78</f>
        <v>426403240.54730326</v>
      </c>
      <c r="G77" s="332">
        <f>'DMI SR Data'!G78</f>
        <v>58730407.528950453</v>
      </c>
      <c r="H77" s="299">
        <f>'DMI SR Data'!H78</f>
        <v>0.15973551009143735</v>
      </c>
      <c r="I77" s="293"/>
      <c r="J77" s="301" t="s">
        <v>399</v>
      </c>
      <c r="K77" s="342">
        <f>'DMI SR Data'!C109</f>
        <v>10215829.988045938</v>
      </c>
      <c r="L77" s="342">
        <f>'DMI SR Data'!D109</f>
        <v>754180.50236813165</v>
      </c>
      <c r="M77" s="299">
        <f>'DMI SR Data'!E109</f>
        <v>7.9709199068274741E-2</v>
      </c>
      <c r="N77" s="342">
        <f>'DMI SR Data'!F109</f>
        <v>32476753.42094741</v>
      </c>
      <c r="O77" s="342">
        <f>'DMI SR Data'!G109</f>
        <v>3670800.0920752585</v>
      </c>
      <c r="P77" s="299">
        <f>'DMI SR Data'!H109</f>
        <v>0.12743199470492866</v>
      </c>
    </row>
    <row r="78" spans="2:16" ht="15" thickBot="1">
      <c r="B78" s="281" t="s">
        <v>263</v>
      </c>
      <c r="C78" s="332">
        <f>'DMI SR Data'!C79</f>
        <v>68071533.204302937</v>
      </c>
      <c r="D78" s="332">
        <f>'DMI SR Data'!D79</f>
        <v>6350920.1600001901</v>
      </c>
      <c r="E78" s="299">
        <f>'DMI SR Data'!E79</f>
        <v>0.10289787879199339</v>
      </c>
      <c r="F78" s="332">
        <f>'DMI SR Data'!F79</f>
        <v>198651961.98634315</v>
      </c>
      <c r="G78" s="332">
        <f>'DMI SR Data'!G79</f>
        <v>27852746.345146</v>
      </c>
      <c r="H78" s="299">
        <f>'DMI SR Data'!H79</f>
        <v>0.16307303426765771</v>
      </c>
      <c r="I78" s="293"/>
      <c r="J78" s="303"/>
      <c r="K78" s="345"/>
      <c r="L78" s="345"/>
      <c r="M78" s="287"/>
      <c r="N78" s="345"/>
      <c r="O78" s="345"/>
      <c r="P78" s="287"/>
    </row>
    <row r="79" spans="2:16" ht="15" thickBot="1">
      <c r="B79" s="281" t="s">
        <v>401</v>
      </c>
      <c r="C79" s="332">
        <f>'DMI SR Data'!C80</f>
        <v>85094802.538171545</v>
      </c>
      <c r="D79" s="332">
        <f>'DMI SR Data'!D80</f>
        <v>8343400.4104465991</v>
      </c>
      <c r="E79" s="299">
        <f>'DMI SR Data'!E80</f>
        <v>0.10870681419685373</v>
      </c>
      <c r="F79" s="332">
        <f>'DMI SR Data'!F80</f>
        <v>241224633.28422475</v>
      </c>
      <c r="G79" s="332">
        <f>'DMI SR Data'!G80</f>
        <v>32290412.035975307</v>
      </c>
      <c r="H79" s="299">
        <f>'DMI SR Data'!H80</f>
        <v>0.15454822021524564</v>
      </c>
      <c r="I79" s="293"/>
      <c r="J79" s="413" t="s">
        <v>413</v>
      </c>
      <c r="K79" s="344" t="s">
        <v>478</v>
      </c>
      <c r="L79" s="347"/>
      <c r="M79" s="279"/>
      <c r="N79" s="344" t="s">
        <v>22</v>
      </c>
      <c r="O79" s="347"/>
      <c r="P79" s="279"/>
    </row>
    <row r="80" spans="2:16" ht="15" thickBot="1">
      <c r="B80" s="282" t="s">
        <v>402</v>
      </c>
      <c r="C80" s="332">
        <f>'DMI SR Data'!C81</f>
        <v>131548899.29948638</v>
      </c>
      <c r="D80" s="332">
        <f>'DMI SR Data'!D81</f>
        <v>11242994.987038374</v>
      </c>
      <c r="E80" s="299">
        <f>'DMI SR Data'!E81</f>
        <v>9.3453393258563999E-2</v>
      </c>
      <c r="F80" s="332">
        <f>'DMI SR Data'!F81</f>
        <v>391468483.77654845</v>
      </c>
      <c r="G80" s="332">
        <f>'DMI SR Data'!G81</f>
        <v>50188689.995928288</v>
      </c>
      <c r="H80" s="299">
        <f>'DMI SR Data'!H81</f>
        <v>0.14706024473335899</v>
      </c>
      <c r="I80" s="300"/>
      <c r="J80" s="414"/>
      <c r="K80" s="340" t="s">
        <v>19</v>
      </c>
      <c r="L80" s="340" t="s">
        <v>25</v>
      </c>
      <c r="M80" s="294" t="s">
        <v>26</v>
      </c>
      <c r="N80" s="340" t="s">
        <v>19</v>
      </c>
      <c r="O80" s="340" t="s">
        <v>25</v>
      </c>
      <c r="P80" s="294" t="s">
        <v>26</v>
      </c>
    </row>
    <row r="81" spans="2:16" ht="15" thickBot="1">
      <c r="B81" s="278"/>
      <c r="C81" s="331"/>
      <c r="D81" s="331"/>
      <c r="E81" s="284"/>
      <c r="F81" s="325"/>
      <c r="G81" s="325"/>
      <c r="H81" s="284"/>
      <c r="I81" s="300"/>
      <c r="J81" s="296" t="s">
        <v>414</v>
      </c>
      <c r="K81" s="341">
        <f>'DMI SR Data'!C101</f>
        <v>140605508.58995855</v>
      </c>
      <c r="L81" s="341">
        <f>'DMI SR Data'!D101</f>
        <v>11893133.42268078</v>
      </c>
      <c r="M81" s="211">
        <f>'DMI SR Data'!E101</f>
        <v>9.2400854286343259E-2</v>
      </c>
      <c r="N81" s="341">
        <f>'DMI SR Data'!F101</f>
        <v>395616098.68193543</v>
      </c>
      <c r="O81" s="341">
        <f>'DMI SR Data'!G101</f>
        <v>44658204.039655805</v>
      </c>
      <c r="P81" s="211">
        <f>'DMI SR Data'!H101</f>
        <v>0.12724661482590244</v>
      </c>
    </row>
    <row r="82" spans="2:16" ht="15" thickBot="1">
      <c r="B82" s="415" t="s">
        <v>38</v>
      </c>
      <c r="C82" s="328" t="s">
        <v>478</v>
      </c>
      <c r="D82" s="337"/>
      <c r="E82" s="276"/>
      <c r="F82" s="324" t="s">
        <v>22</v>
      </c>
      <c r="G82" s="324"/>
      <c r="H82" s="277"/>
      <c r="I82" s="300"/>
      <c r="J82" s="298" t="s">
        <v>403</v>
      </c>
      <c r="K82" s="342">
        <f>'DMI SR Data'!C102</f>
        <v>40589893.889128543</v>
      </c>
      <c r="L82" s="342">
        <f>'DMI SR Data'!D102</f>
        <v>3476164.9558939785</v>
      </c>
      <c r="M82" s="299">
        <f>'DMI SR Data'!E102</f>
        <v>9.3662508613656062E-2</v>
      </c>
      <c r="N82" s="342">
        <f>'DMI SR Data'!F102</f>
        <v>114975540.11564022</v>
      </c>
      <c r="O82" s="342">
        <f>'DMI SR Data'!G102</f>
        <v>13364612.495252341</v>
      </c>
      <c r="P82" s="299">
        <f>'DMI SR Data'!H102</f>
        <v>0.1315273151051401</v>
      </c>
    </row>
    <row r="83" spans="2:16" ht="15" thickBot="1">
      <c r="B83" s="416"/>
      <c r="C83" s="329" t="s">
        <v>19</v>
      </c>
      <c r="D83" s="329" t="s">
        <v>25</v>
      </c>
      <c r="E83" s="294" t="s">
        <v>26</v>
      </c>
      <c r="F83" s="320" t="s">
        <v>19</v>
      </c>
      <c r="G83" s="320" t="s">
        <v>25</v>
      </c>
      <c r="H83" s="294" t="s">
        <v>26</v>
      </c>
      <c r="I83" s="300"/>
      <c r="J83" s="301" t="s">
        <v>404</v>
      </c>
      <c r="K83" s="342">
        <f>'DMI SR Data'!C103</f>
        <v>100015614.70083007</v>
      </c>
      <c r="L83" s="342">
        <f>'DMI SR Data'!D103</f>
        <v>8416968.4667868167</v>
      </c>
      <c r="M83" s="299">
        <f>'DMI SR Data'!E103</f>
        <v>9.1889660086030764E-2</v>
      </c>
      <c r="N83" s="342">
        <f>'DMI SR Data'!F103</f>
        <v>280717595.62049997</v>
      </c>
      <c r="O83" s="342">
        <f>'DMI SR Data'!G103</f>
        <v>31370628.598608226</v>
      </c>
      <c r="P83" s="299">
        <f>'DMI SR Data'!H103</f>
        <v>0.12581114971353952</v>
      </c>
    </row>
    <row r="84" spans="2:16" ht="15" thickBot="1">
      <c r="B84" s="280" t="s">
        <v>415</v>
      </c>
      <c r="C84" s="327">
        <f>'DMI SR Data'!C90</f>
        <v>509955117.78986716</v>
      </c>
      <c r="D84" s="327">
        <f>'DMI SR Data'!D90</f>
        <v>45576373.744805872</v>
      </c>
      <c r="E84" s="211">
        <f>'DMI SR Data'!E90</f>
        <v>9.8144831840932284E-2</v>
      </c>
      <c r="F84" s="327">
        <f>'DMI SR Data'!F90</f>
        <v>1417158279.6070783</v>
      </c>
      <c r="G84" s="327">
        <f>'DMI SR Data'!G90</f>
        <v>176864234.22955322</v>
      </c>
      <c r="H84" s="211">
        <f>'DMI SR Data'!H90</f>
        <v>0.1425986320652847</v>
      </c>
      <c r="I84" s="300"/>
      <c r="J84" s="304"/>
      <c r="K84" s="346"/>
      <c r="L84" s="346"/>
      <c r="M84" s="288"/>
      <c r="N84" s="346"/>
      <c r="O84" s="346"/>
      <c r="P84" s="288"/>
    </row>
    <row r="85" spans="2:16" ht="15" thickBot="1">
      <c r="B85" s="289" t="s">
        <v>300</v>
      </c>
      <c r="C85" s="333">
        <f>'DMI SR Data'!C91</f>
        <v>31248094.292923901</v>
      </c>
      <c r="D85" s="333">
        <f>'DMI SR Data'!D91</f>
        <v>3213477.0893718787</v>
      </c>
      <c r="E85" s="305">
        <f>'DMI SR Data'!E91</f>
        <v>0.11462532432812127</v>
      </c>
      <c r="F85" s="333">
        <f>'DMI SR Data'!F91</f>
        <v>83959906.761711374</v>
      </c>
      <c r="G85" s="333">
        <f>'DMI SR Data'!G91</f>
        <v>12179368.374200627</v>
      </c>
      <c r="H85" s="305">
        <f>'DMI SR Data'!H91</f>
        <v>0.16967507694703698</v>
      </c>
      <c r="I85" s="300"/>
      <c r="J85" s="413" t="s">
        <v>480</v>
      </c>
      <c r="K85" s="347" t="s">
        <v>478</v>
      </c>
      <c r="L85" s="347"/>
      <c r="M85" s="279"/>
      <c r="N85" s="344" t="s">
        <v>22</v>
      </c>
      <c r="O85" s="347"/>
      <c r="P85" s="279"/>
    </row>
    <row r="86" spans="2:16" ht="15" thickBot="1">
      <c r="B86" s="290" t="s">
        <v>301</v>
      </c>
      <c r="C86" s="333">
        <f>'DMI SR Data'!C92</f>
        <v>161107739.55032611</v>
      </c>
      <c r="D86" s="333">
        <f>'DMI SR Data'!D92</f>
        <v>13742379.537363529</v>
      </c>
      <c r="E86" s="305">
        <f>'DMI SR Data'!E92</f>
        <v>9.3253798152800091E-2</v>
      </c>
      <c r="F86" s="333">
        <f>'DMI SR Data'!F92</f>
        <v>458578582.06169528</v>
      </c>
      <c r="G86" s="333">
        <f>'DMI SR Data'!G92</f>
        <v>54096404.118702412</v>
      </c>
      <c r="H86" s="305">
        <f>'DMI SR Data'!H92</f>
        <v>0.13374236757182087</v>
      </c>
      <c r="I86" s="300"/>
      <c r="J86" s="414"/>
      <c r="K86" s="348" t="s">
        <v>19</v>
      </c>
      <c r="L86" s="340" t="s">
        <v>25</v>
      </c>
      <c r="M86" s="294" t="s">
        <v>26</v>
      </c>
      <c r="N86" s="340" t="s">
        <v>19</v>
      </c>
      <c r="O86" s="340" t="s">
        <v>25</v>
      </c>
      <c r="P86" s="294" t="s">
        <v>26</v>
      </c>
    </row>
    <row r="87" spans="2:16" ht="15" thickBot="1">
      <c r="B87" s="290" t="s">
        <v>302</v>
      </c>
      <c r="C87" s="333">
        <f>'DMI SR Data'!C93</f>
        <v>45663531.207572147</v>
      </c>
      <c r="D87" s="333">
        <f>'DMI SR Data'!D93</f>
        <v>4297121.8634882569</v>
      </c>
      <c r="E87" s="305">
        <f>'DMI SR Data'!E93</f>
        <v>0.1038794986469576</v>
      </c>
      <c r="F87" s="333">
        <f>'DMI SR Data'!F93</f>
        <v>124479575.53698717</v>
      </c>
      <c r="G87" s="333">
        <f>'DMI SR Data'!G93</f>
        <v>15922933.808765322</v>
      </c>
      <c r="H87" s="305">
        <f>'DMI SR Data'!H93</f>
        <v>0.14667857770166984</v>
      </c>
      <c r="I87" s="300"/>
      <c r="J87" s="296" t="s">
        <v>480</v>
      </c>
      <c r="K87" s="341">
        <f>'DMI SR Data'!C112</f>
        <v>356413163.84603578</v>
      </c>
      <c r="L87" s="341">
        <f>'DMI SR Data'!D112</f>
        <v>25401182.329843879</v>
      </c>
      <c r="M87" s="211">
        <f>'DMI SR Data'!E112</f>
        <v>7.6737954358915991E-2</v>
      </c>
      <c r="N87" s="341">
        <f>'DMI SR Data'!F112</f>
        <v>1003147469.2746925</v>
      </c>
      <c r="O87" s="341">
        <f>'DMI SR Data'!G112</f>
        <v>110413062.50961614</v>
      </c>
      <c r="P87" s="211">
        <f>'DMI SR Data'!H112</f>
        <v>0.12367963155997347</v>
      </c>
    </row>
    <row r="88" spans="2:16" ht="15" thickBot="1">
      <c r="B88" s="290" t="s">
        <v>303</v>
      </c>
      <c r="C88" s="333">
        <f>'DMI SR Data'!C94</f>
        <v>38536238.122604966</v>
      </c>
      <c r="D88" s="333">
        <f>'DMI SR Data'!D94</f>
        <v>3749003.2874195874</v>
      </c>
      <c r="E88" s="305">
        <f>'DMI SR Data'!E94</f>
        <v>0.10776951100544721</v>
      </c>
      <c r="F88" s="333">
        <f>'DMI SR Data'!F94</f>
        <v>104227202.09173276</v>
      </c>
      <c r="G88" s="333">
        <f>'DMI SR Data'!G94</f>
        <v>14119493.799158707</v>
      </c>
      <c r="H88" s="305">
        <f>'DMI SR Data'!H94</f>
        <v>0.15669573743140378</v>
      </c>
      <c r="I88" s="300"/>
      <c r="J88" s="298" t="s">
        <v>465</v>
      </c>
      <c r="K88" s="342">
        <f>'DMI SR Data'!C113</f>
        <v>356413163.84603566</v>
      </c>
      <c r="L88" s="342">
        <f>'DMI SR Data'!D113</f>
        <v>25401182.32984376</v>
      </c>
      <c r="M88" s="299">
        <f>'DMI SR Data'!E113</f>
        <v>7.673795435891563E-2</v>
      </c>
      <c r="N88" s="342">
        <f>'DMI SR Data'!F113</f>
        <v>1003515882.1352164</v>
      </c>
      <c r="O88" s="342">
        <f>'DMI SR Data'!G113</f>
        <v>110692893.40743482</v>
      </c>
      <c r="P88" s="299">
        <f>'DMI SR Data'!H113</f>
        <v>0.12398078320671992</v>
      </c>
    </row>
    <row r="89" spans="2:16" ht="15" thickBot="1">
      <c r="B89" s="290" t="s">
        <v>304</v>
      </c>
      <c r="C89" s="333">
        <f>'DMI SR Data'!C95</f>
        <v>91680330.027662367</v>
      </c>
      <c r="D89" s="333">
        <f>'DMI SR Data'!D95</f>
        <v>7500094.966093719</v>
      </c>
      <c r="E89" s="305">
        <f>'DMI SR Data'!E95</f>
        <v>8.9095676207226304E-2</v>
      </c>
      <c r="F89" s="333">
        <f>'DMI SR Data'!F95</f>
        <v>260234005.72858727</v>
      </c>
      <c r="G89" s="333">
        <f>'DMI SR Data'!G95</f>
        <v>30933425.677448273</v>
      </c>
      <c r="H89" s="305">
        <f>'DMI SR Data'!H95</f>
        <v>0.13490339043429131</v>
      </c>
      <c r="I89" s="300"/>
      <c r="J89" s="302"/>
      <c r="K89" s="343"/>
      <c r="L89" s="343"/>
      <c r="M89" s="286"/>
      <c r="N89" s="343"/>
      <c r="O89" s="343"/>
      <c r="P89" s="286"/>
    </row>
    <row r="90" spans="2:16" ht="15" thickBot="1">
      <c r="B90" s="290" t="s">
        <v>305</v>
      </c>
      <c r="C90" s="333">
        <f>'DMI SR Data'!C96</f>
        <v>77321409.50947623</v>
      </c>
      <c r="D90" s="333">
        <f>'DMI SR Data'!D96</f>
        <v>7099537.9080147743</v>
      </c>
      <c r="E90" s="305">
        <f>'DMI SR Data'!E96</f>
        <v>0.10110151931448974</v>
      </c>
      <c r="F90" s="333">
        <f>'DMI SR Data'!F96</f>
        <v>208671800.01914218</v>
      </c>
      <c r="G90" s="333">
        <f>'DMI SR Data'!G96</f>
        <v>26545148.557496816</v>
      </c>
      <c r="H90" s="305">
        <f>'DMI SR Data'!H96</f>
        <v>0.14575103832668357</v>
      </c>
      <c r="I90" s="300"/>
      <c r="J90" s="302"/>
      <c r="K90" s="343"/>
      <c r="L90" s="343"/>
      <c r="M90" s="286"/>
      <c r="N90" s="343"/>
      <c r="O90" s="343"/>
      <c r="P90" s="286"/>
    </row>
    <row r="91" spans="2:16" ht="15" thickBot="1">
      <c r="B91" s="290" t="s">
        <v>306</v>
      </c>
      <c r="C91" s="333">
        <f>'DMI SR Data'!C97</f>
        <v>28148250.627061989</v>
      </c>
      <c r="D91" s="333">
        <f>'DMI SR Data'!D97</f>
        <v>2535152.3539516926</v>
      </c>
      <c r="E91" s="305">
        <f>'DMI SR Data'!E97</f>
        <v>9.8978746222716907E-2</v>
      </c>
      <c r="F91" s="333">
        <f>'DMI SR Data'!F97</f>
        <v>78234456.601241842</v>
      </c>
      <c r="G91" s="333">
        <f>'DMI SR Data'!G97</f>
        <v>10038312.773083761</v>
      </c>
      <c r="H91" s="305">
        <f>'DMI SR Data'!H97</f>
        <v>0.14719765971487317</v>
      </c>
      <c r="I91" s="300"/>
      <c r="J91" s="302"/>
      <c r="K91" s="343"/>
      <c r="L91" s="343"/>
      <c r="M91" s="286"/>
      <c r="N91" s="343"/>
      <c r="O91" s="343"/>
      <c r="P91" s="286"/>
    </row>
    <row r="92" spans="2:16" ht="15" thickBot="1">
      <c r="B92" s="290" t="s">
        <v>307</v>
      </c>
      <c r="C92" s="333">
        <f>'DMI SR Data'!C98</f>
        <v>12522973.901135357</v>
      </c>
      <c r="D92" s="333">
        <f>'DMI SR Data'!D98</f>
        <v>1272931.8416880928</v>
      </c>
      <c r="E92" s="305">
        <f>'DMI SR Data'!E98</f>
        <v>0.11314907401782943</v>
      </c>
      <c r="F92" s="333">
        <f>'DMI SR Data'!F98</f>
        <v>34207731.986795843</v>
      </c>
      <c r="G92" s="333">
        <f>'DMI SR Data'!G98</f>
        <v>4792581.6099643447</v>
      </c>
      <c r="H92" s="305">
        <f>'DMI SR Data'!H98</f>
        <v>0.1629290195211501</v>
      </c>
      <c r="I92" s="300"/>
      <c r="J92" s="303"/>
      <c r="K92" s="345"/>
      <c r="L92" s="345"/>
      <c r="M92" s="287"/>
      <c r="N92" s="345"/>
      <c r="O92" s="345"/>
      <c r="P92" s="287"/>
    </row>
    <row r="93" spans="2:16" ht="15" thickBot="1">
      <c r="B93" s="290" t="s">
        <v>308</v>
      </c>
      <c r="C93" s="333">
        <f>'DMI SR Data'!C99</f>
        <v>12081054.935224667</v>
      </c>
      <c r="D93" s="333">
        <f>'DMI SR Data'!D99</f>
        <v>1004700.048154898</v>
      </c>
      <c r="E93" s="305">
        <f>'DMI SR Data'!E99</f>
        <v>9.0706740475402892E-2</v>
      </c>
      <c r="F93" s="333">
        <f>'DMI SR Data'!F99</f>
        <v>32457945.1729098</v>
      </c>
      <c r="G93" s="333">
        <f>'DMI SR Data'!G99</f>
        <v>4045954.4873632118</v>
      </c>
      <c r="H93" s="305">
        <f>'DMI SR Data'!H99</f>
        <v>0.14240306257109334</v>
      </c>
      <c r="I93" s="300"/>
      <c r="J93" s="413" t="s">
        <v>39</v>
      </c>
      <c r="K93" s="344" t="s">
        <v>478</v>
      </c>
      <c r="L93" s="347"/>
      <c r="M93" s="279"/>
      <c r="N93" s="344" t="s">
        <v>22</v>
      </c>
      <c r="O93" s="347"/>
      <c r="P93" s="279"/>
    </row>
    <row r="94" spans="2:16" ht="15" thickBot="1">
      <c r="B94" s="291" t="s">
        <v>481</v>
      </c>
      <c r="C94" s="333">
        <f>'DMI SR Data'!C100</f>
        <v>11645495.615876885</v>
      </c>
      <c r="D94" s="333">
        <f>'DMI SR Data'!D100</f>
        <v>1161974.8492560126</v>
      </c>
      <c r="E94" s="305">
        <f>'DMI SR Data'!E100</f>
        <v>0.11083822650074733</v>
      </c>
      <c r="F94" s="333">
        <f>'DMI SR Data'!F100</f>
        <v>32375822.636716411</v>
      </c>
      <c r="G94" s="333">
        <f>'DMI SR Data'!G100</f>
        <v>4456944.6826069467</v>
      </c>
      <c r="H94" s="305">
        <f>'DMI SR Data'!H100</f>
        <v>0.15963910476391174</v>
      </c>
      <c r="I94" s="300"/>
      <c r="J94" s="414"/>
      <c r="K94" s="340" t="s">
        <v>19</v>
      </c>
      <c r="L94" s="340" t="s">
        <v>25</v>
      </c>
      <c r="M94" s="294" t="s">
        <v>26</v>
      </c>
      <c r="N94" s="340" t="s">
        <v>19</v>
      </c>
      <c r="O94" s="340" t="s">
        <v>25</v>
      </c>
      <c r="P94" s="294" t="s">
        <v>26</v>
      </c>
    </row>
    <row r="95" spans="2:16" ht="15" thickBot="1">
      <c r="B95" s="285"/>
      <c r="C95" s="334"/>
      <c r="D95" s="334"/>
      <c r="E95" s="286"/>
      <c r="F95" s="321"/>
      <c r="G95" s="321"/>
      <c r="H95" s="286"/>
      <c r="I95" s="300"/>
      <c r="J95" s="296" t="s">
        <v>416</v>
      </c>
      <c r="K95" s="341">
        <f>'DMI SR Data'!C110</f>
        <v>477621492.96365952</v>
      </c>
      <c r="L95" s="341">
        <f>'DMI SR Data'!D110</f>
        <v>33555655.515648186</v>
      </c>
      <c r="M95" s="211">
        <f>'DMI SR Data'!E110</f>
        <v>7.5564595800677162E-2</v>
      </c>
      <c r="N95" s="341">
        <f>'DMI SR Data'!F110</f>
        <v>1433628086.4911718</v>
      </c>
      <c r="O95" s="341">
        <f>'DMI SR Data'!G110</f>
        <v>163815017.49368334</v>
      </c>
      <c r="P95" s="211">
        <f>'DMI SR Data'!H110</f>
        <v>0.1290071912891986</v>
      </c>
    </row>
    <row r="96" spans="2:16" ht="15" thickBot="1">
      <c r="B96" s="285"/>
      <c r="C96" s="334"/>
      <c r="D96" s="334"/>
      <c r="E96" s="286"/>
      <c r="F96" s="321"/>
      <c r="G96" s="321"/>
      <c r="H96" s="286"/>
      <c r="I96" s="300"/>
      <c r="J96" s="296" t="s">
        <v>417</v>
      </c>
      <c r="K96" s="341">
        <f>'DMI SR Data'!C114</f>
        <v>24785432.500247728</v>
      </c>
      <c r="L96" s="341">
        <f>'DMI SR Data'!D114</f>
        <v>1870161.389478419</v>
      </c>
      <c r="M96" s="211">
        <f>'DMI SR Data'!E114</f>
        <v>8.1612012375429158E-2</v>
      </c>
      <c r="N96" s="341">
        <f>'DMI SR Data'!F114</f>
        <v>76433502.694720775</v>
      </c>
      <c r="O96" s="341">
        <f>'DMI SR Data'!G114</f>
        <v>9086372.2514207363</v>
      </c>
      <c r="P96" s="211">
        <f>'DMI SR Data'!H114</f>
        <v>0.13491847672813037</v>
      </c>
    </row>
    <row r="97" spans="2:16" ht="15" thickBot="1">
      <c r="B97" s="285"/>
      <c r="C97" s="334"/>
      <c r="D97" s="334"/>
      <c r="E97" s="286"/>
      <c r="F97" s="321"/>
      <c r="G97" s="321"/>
      <c r="H97" s="286"/>
      <c r="I97" s="300"/>
      <c r="J97" s="296" t="s">
        <v>418</v>
      </c>
      <c r="K97" s="341">
        <f>'DMI SR Data'!C16</f>
        <v>7568361.6836969843</v>
      </c>
      <c r="L97" s="341">
        <f>'DMI SR Data'!D16</f>
        <v>978246.71343685128</v>
      </c>
      <c r="M97" s="211">
        <f>'DMI SR Data'!E16</f>
        <v>0.14844152459425708</v>
      </c>
      <c r="N97" s="341">
        <f>'DMI SR Data'!F16</f>
        <v>21529488.820296973</v>
      </c>
      <c r="O97" s="341">
        <f>'DMI SR Data'!G16</f>
        <v>3528790.4304332398</v>
      </c>
      <c r="P97" s="211">
        <f>'DMI SR Data'!H16</f>
        <v>0.19603630670353969</v>
      </c>
    </row>
    <row r="98" spans="2:16" ht="16.2" thickBot="1">
      <c r="B98" s="285"/>
      <c r="C98" s="334"/>
      <c r="D98" s="334"/>
      <c r="E98" s="286"/>
      <c r="F98" s="321"/>
      <c r="G98" s="321"/>
      <c r="H98" s="286"/>
      <c r="I98" s="308"/>
      <c r="J98" s="296" t="s">
        <v>419</v>
      </c>
      <c r="K98" s="341">
        <f>'DMI SR Data'!C118</f>
        <v>140020917.94661406</v>
      </c>
      <c r="L98" s="341">
        <f>'DMI SR Data'!D118</f>
        <v>12444349.842726469</v>
      </c>
      <c r="M98" s="211">
        <f>'DMI SR Data'!E118</f>
        <v>9.7544165262329688E-2</v>
      </c>
      <c r="N98" s="341">
        <f>'DMI SR Data'!F118</f>
        <v>399400253.22148967</v>
      </c>
      <c r="O98" s="341">
        <f>'DMI SR Data'!G118</f>
        <v>51306850.810103118</v>
      </c>
      <c r="P98" s="211">
        <f>'DMI SR Data'!H118</f>
        <v>0.14739391914549199</v>
      </c>
    </row>
    <row r="99" spans="2:16" ht="15" thickBot="1">
      <c r="B99" s="285"/>
      <c r="C99" s="334"/>
      <c r="D99" s="334"/>
      <c r="E99" s="286"/>
      <c r="F99" s="321"/>
      <c r="G99" s="321"/>
      <c r="H99" s="286"/>
      <c r="I99" s="293"/>
      <c r="J99" s="296" t="s">
        <v>420</v>
      </c>
      <c r="K99" s="341">
        <f>'DMI SR Data'!C120</f>
        <v>83670198.599544629</v>
      </c>
      <c r="L99" s="341">
        <f>'DMI SR Data'!D120</f>
        <v>7731627.9438496232</v>
      </c>
      <c r="M99" s="211">
        <f>'DMI SR Data'!E120</f>
        <v>0.10181424113056822</v>
      </c>
      <c r="N99" s="341">
        <f>'DMI SR Data'!F120</f>
        <v>229868229.48309398</v>
      </c>
      <c r="O99" s="341">
        <f>'DMI SR Data'!G120</f>
        <v>29153953.202201575</v>
      </c>
      <c r="P99" s="211">
        <f>'DMI SR Data'!H120</f>
        <v>0.14525101922197933</v>
      </c>
    </row>
    <row r="100" spans="2:16">
      <c r="B100" s="278"/>
      <c r="C100" s="335"/>
      <c r="D100" s="335"/>
      <c r="E100" s="204"/>
      <c r="F100" s="326"/>
      <c r="G100" s="326"/>
      <c r="H100" s="204"/>
      <c r="I100" s="300"/>
      <c r="J100" s="302"/>
      <c r="K100" s="343"/>
      <c r="L100" s="343"/>
      <c r="M100" s="286"/>
      <c r="N100" s="343"/>
      <c r="O100" s="343"/>
      <c r="P100" s="286"/>
    </row>
    <row r="101" spans="2:16">
      <c r="B101" s="278"/>
      <c r="C101" s="335"/>
      <c r="D101" s="335"/>
      <c r="E101" s="204"/>
      <c r="F101" s="326"/>
      <c r="G101" s="326"/>
      <c r="H101" s="204"/>
      <c r="I101" s="300"/>
      <c r="J101" s="302"/>
      <c r="K101" s="343"/>
      <c r="L101" s="343"/>
      <c r="M101" s="286"/>
      <c r="N101" s="343"/>
      <c r="O101" s="343"/>
      <c r="P101" s="286"/>
    </row>
    <row r="102" spans="2:16" ht="15.6">
      <c r="B102" s="278"/>
      <c r="C102" s="331"/>
      <c r="D102" s="331"/>
      <c r="E102" s="284"/>
      <c r="F102" s="325"/>
      <c r="G102" s="325"/>
      <c r="H102" s="284"/>
      <c r="I102" s="300"/>
      <c r="J102" s="308"/>
      <c r="K102" s="349"/>
      <c r="L102" s="349"/>
      <c r="M102" s="292"/>
      <c r="N102" s="349"/>
      <c r="O102" s="349"/>
      <c r="P102" s="292"/>
    </row>
    <row r="103" spans="2:16">
      <c r="B103" s="285"/>
      <c r="C103" s="334"/>
      <c r="D103" s="334"/>
      <c r="E103" s="286"/>
      <c r="F103" s="321"/>
      <c r="G103" s="321"/>
      <c r="H103" s="286"/>
      <c r="I103" s="300"/>
      <c r="J103" s="302"/>
      <c r="K103" s="343"/>
      <c r="L103" s="343"/>
      <c r="M103" s="286"/>
      <c r="N103" s="343"/>
      <c r="O103" s="343"/>
      <c r="P103" s="286"/>
    </row>
    <row r="104" spans="2:16" ht="16.2" thickBot="1">
      <c r="B104" s="417" t="str">
        <f>'HOME PAGE'!H7</f>
        <v>YTD Ending 1-25-2026</v>
      </c>
      <c r="C104" s="417"/>
      <c r="D104" s="417"/>
      <c r="E104" s="417"/>
      <c r="F104" s="417"/>
      <c r="G104" s="417"/>
      <c r="H104" s="417"/>
      <c r="I104" s="417"/>
      <c r="J104" s="417"/>
      <c r="K104" s="417"/>
      <c r="L104" s="417"/>
      <c r="M104" s="417"/>
      <c r="N104" s="417"/>
      <c r="O104" s="417"/>
      <c r="P104" s="417"/>
    </row>
    <row r="105" spans="2:16" ht="15" thickBot="1">
      <c r="B105" s="415" t="s">
        <v>36</v>
      </c>
      <c r="C105" s="328" t="s">
        <v>478</v>
      </c>
      <c r="D105" s="337"/>
      <c r="E105" s="276"/>
      <c r="F105" s="324" t="s">
        <v>22</v>
      </c>
      <c r="G105" s="324"/>
      <c r="H105" s="277"/>
      <c r="I105" s="293"/>
      <c r="J105" s="413" t="s">
        <v>405</v>
      </c>
      <c r="K105" s="339" t="s">
        <v>478</v>
      </c>
      <c r="L105" s="351"/>
      <c r="M105" s="276"/>
      <c r="N105" s="344" t="s">
        <v>22</v>
      </c>
      <c r="O105" s="347"/>
      <c r="P105" s="279"/>
    </row>
    <row r="106" spans="2:16" ht="15" thickBot="1">
      <c r="B106" s="416"/>
      <c r="C106" s="329" t="s">
        <v>19</v>
      </c>
      <c r="D106" s="329" t="s">
        <v>25</v>
      </c>
      <c r="E106" s="294" t="s">
        <v>26</v>
      </c>
      <c r="F106" s="320" t="s">
        <v>19</v>
      </c>
      <c r="G106" s="320" t="s">
        <v>25</v>
      </c>
      <c r="H106" s="294" t="s">
        <v>26</v>
      </c>
      <c r="I106" s="295"/>
      <c r="J106" s="414"/>
      <c r="K106" s="340" t="s">
        <v>19</v>
      </c>
      <c r="L106" s="340" t="s">
        <v>25</v>
      </c>
      <c r="M106" s="294" t="s">
        <v>26</v>
      </c>
      <c r="N106" s="340" t="s">
        <v>19</v>
      </c>
      <c r="O106" s="340" t="s">
        <v>25</v>
      </c>
      <c r="P106" s="294" t="s">
        <v>26</v>
      </c>
    </row>
    <row r="107" spans="2:16" ht="15" thickBot="1">
      <c r="B107" s="280" t="s">
        <v>406</v>
      </c>
      <c r="C107" s="327">
        <f>'DMI SR Data'!C197</f>
        <v>15545228.749058992</v>
      </c>
      <c r="D107" s="327">
        <f>'DMI SR Data'!D197</f>
        <v>1710651.4482408706</v>
      </c>
      <c r="E107" s="211">
        <f>'DMI SR Data'!E197</f>
        <v>0.12365043116566414</v>
      </c>
      <c r="F107" s="327">
        <f>'DMI SR Data'!F197</f>
        <v>44067880.537921123</v>
      </c>
      <c r="G107" s="327">
        <f>'DMI SR Data'!G197</f>
        <v>6642753.2391601726</v>
      </c>
      <c r="H107" s="211">
        <f>'DMI SR Data'!H197</f>
        <v>0.17749447279448791</v>
      </c>
      <c r="I107" s="293"/>
      <c r="J107" s="296" t="s">
        <v>405</v>
      </c>
      <c r="K107" s="341">
        <f>'DMI SR Data'!C191</f>
        <v>56361745.198840305</v>
      </c>
      <c r="L107" s="341">
        <f>'DMI SR Data'!D191</f>
        <v>5008656.1650341898</v>
      </c>
      <c r="M107" s="211">
        <f>'DMI SR Data'!E191</f>
        <v>9.753368802677001E-2</v>
      </c>
      <c r="N107" s="341">
        <f>'DMI SR Data'!F191</f>
        <v>174935056.86482674</v>
      </c>
      <c r="O107" s="341">
        <f>'DMI SR Data'!G191</f>
        <v>23146297.734165102</v>
      </c>
      <c r="P107" s="211">
        <f>'DMI SR Data'!H191</f>
        <v>0.15249019668340844</v>
      </c>
    </row>
    <row r="108" spans="2:16">
      <c r="B108" s="281" t="s">
        <v>381</v>
      </c>
      <c r="C108" s="330">
        <f>'DMI SR Data'!C198</f>
        <v>13841429.627441457</v>
      </c>
      <c r="D108" s="330">
        <f>'DMI SR Data'!D198</f>
        <v>1465486.2826514505</v>
      </c>
      <c r="E108" s="297">
        <f>'DMI SR Data'!E198</f>
        <v>0.11841410725820649</v>
      </c>
      <c r="F108" s="330">
        <f>'DMI SR Data'!F198</f>
        <v>39362277.674561352</v>
      </c>
      <c r="G108" s="330">
        <f>'DMI SR Data'!G198</f>
        <v>5817642.5631761476</v>
      </c>
      <c r="H108" s="297">
        <f>'DMI SR Data'!H198</f>
        <v>0.17342989553645832</v>
      </c>
      <c r="I108" s="293"/>
      <c r="J108" s="298" t="s">
        <v>382</v>
      </c>
      <c r="K108" s="342">
        <f>'DMI SR Data'!C192</f>
        <v>15670419.925297935</v>
      </c>
      <c r="L108" s="342">
        <f>'DMI SR Data'!D192</f>
        <v>1472452.3901745994</v>
      </c>
      <c r="M108" s="299">
        <f>'DMI SR Data'!E192</f>
        <v>0.10370867425439625</v>
      </c>
      <c r="N108" s="342">
        <f>'DMI SR Data'!F192</f>
        <v>47030192.69980868</v>
      </c>
      <c r="O108" s="342">
        <f>'DMI SR Data'!G192</f>
        <v>6557032.5399158746</v>
      </c>
      <c r="P108" s="299">
        <f>'DMI SR Data'!H192</f>
        <v>0.16200940361493238</v>
      </c>
    </row>
    <row r="109" spans="2:16" ht="15" thickBot="1">
      <c r="B109" s="282" t="s">
        <v>383</v>
      </c>
      <c r="C109" s="330">
        <f>'DMI SR Data'!C199</f>
        <v>1703799.121617533</v>
      </c>
      <c r="D109" s="330">
        <f>'DMI SR Data'!D199</f>
        <v>245165.16558941361</v>
      </c>
      <c r="E109" s="297">
        <f>'DMI SR Data'!E199</f>
        <v>0.16807860846528061</v>
      </c>
      <c r="F109" s="330">
        <f>'DMI SR Data'!F199</f>
        <v>4746667.5789032299</v>
      </c>
      <c r="G109" s="330">
        <f>'DMI SR Data'!G199</f>
        <v>866175.39152748883</v>
      </c>
      <c r="H109" s="297">
        <f>'DMI SR Data'!H199</f>
        <v>0.22321276521194516</v>
      </c>
      <c r="I109" s="293"/>
      <c r="J109" s="298" t="s">
        <v>384</v>
      </c>
      <c r="K109" s="342">
        <f>'DMI SR Data'!C193</f>
        <v>12162748.720490573</v>
      </c>
      <c r="L109" s="342">
        <f>'DMI SR Data'!D193</f>
        <v>1044234.6605024505</v>
      </c>
      <c r="M109" s="299">
        <f>'DMI SR Data'!E193</f>
        <v>9.3918544768523321E-2</v>
      </c>
      <c r="N109" s="342">
        <f>'DMI SR Data'!F193</f>
        <v>38424712.216749802</v>
      </c>
      <c r="O109" s="342">
        <f>'DMI SR Data'!G193</f>
        <v>5175337.502463121</v>
      </c>
      <c r="P109" s="299">
        <f>'DMI SR Data'!H193</f>
        <v>0.15565217532464959</v>
      </c>
    </row>
    <row r="110" spans="2:16" ht="15" thickBot="1">
      <c r="B110" s="283"/>
      <c r="C110" s="331"/>
      <c r="D110" s="331"/>
      <c r="E110" s="284"/>
      <c r="F110" s="325"/>
      <c r="G110" s="325"/>
      <c r="H110" s="284"/>
      <c r="I110" s="293"/>
      <c r="J110" s="298" t="s">
        <v>385</v>
      </c>
      <c r="K110" s="342">
        <f>'DMI SR Data'!C194</f>
        <v>19935855.196365841</v>
      </c>
      <c r="L110" s="342">
        <f>'DMI SR Data'!D194</f>
        <v>1571531.6896083057</v>
      </c>
      <c r="M110" s="299">
        <f>'DMI SR Data'!E194</f>
        <v>8.5575256231465752E-2</v>
      </c>
      <c r="N110" s="342">
        <f>'DMI SR Data'!F194</f>
        <v>63669216.820420548</v>
      </c>
      <c r="O110" s="342">
        <f>'DMI SR Data'!G194</f>
        <v>7614673.9889202341</v>
      </c>
      <c r="P110" s="299">
        <f>'DMI SR Data'!H194</f>
        <v>0.13584401199756294</v>
      </c>
    </row>
    <row r="111" spans="2:16" ht="15" thickBot="1">
      <c r="B111" s="415" t="s">
        <v>37</v>
      </c>
      <c r="C111" s="328" t="s">
        <v>478</v>
      </c>
      <c r="D111" s="337"/>
      <c r="E111" s="276"/>
      <c r="F111" s="324" t="s">
        <v>22</v>
      </c>
      <c r="G111" s="324"/>
      <c r="H111" s="277"/>
      <c r="I111" s="293"/>
      <c r="J111" s="298" t="s">
        <v>386</v>
      </c>
      <c r="K111" s="342">
        <f>'DMI SR Data'!C195</f>
        <v>1260885.5544927286</v>
      </c>
      <c r="L111" s="342">
        <f>'DMI SR Data'!D195</f>
        <v>155426.08759616408</v>
      </c>
      <c r="M111" s="299">
        <f>'DMI SR Data'!E195</f>
        <v>0.14059863093171826</v>
      </c>
      <c r="N111" s="342">
        <f>'DMI SR Data'!F195</f>
        <v>3796835.2463124404</v>
      </c>
      <c r="O111" s="342">
        <f>'DMI SR Data'!G195</f>
        <v>625347.70289847394</v>
      </c>
      <c r="P111" s="299">
        <f>'DMI SR Data'!H195</f>
        <v>0.19717804164077363</v>
      </c>
    </row>
    <row r="112" spans="2:16" ht="15" thickBot="1">
      <c r="B112" s="416"/>
      <c r="C112" s="329" t="s">
        <v>19</v>
      </c>
      <c r="D112" s="329" t="s">
        <v>25</v>
      </c>
      <c r="E112" s="294" t="s">
        <v>26</v>
      </c>
      <c r="F112" s="320" t="s">
        <v>19</v>
      </c>
      <c r="G112" s="320" t="s">
        <v>25</v>
      </c>
      <c r="H112" s="294" t="s">
        <v>26</v>
      </c>
      <c r="I112" s="293"/>
      <c r="J112" s="301" t="s">
        <v>479</v>
      </c>
      <c r="K112" s="342">
        <f>'DMI SR Data'!C196</f>
        <v>7331835.8021932757</v>
      </c>
      <c r="L112" s="342">
        <f>'DMI SR Data'!D196</f>
        <v>765011.33715269156</v>
      </c>
      <c r="M112" s="299">
        <f>'DMI SR Data'!E196</f>
        <v>0.1164963889662861</v>
      </c>
      <c r="N112" s="342">
        <f>'DMI SR Data'!F196</f>
        <v>22168151.53005109</v>
      </c>
      <c r="O112" s="342">
        <f>'DMI SR Data'!G196</f>
        <v>3326391.4846569858</v>
      </c>
      <c r="P112" s="299">
        <f>'DMI SR Data'!H196</f>
        <v>0.17654356475419222</v>
      </c>
    </row>
    <row r="113" spans="2:16" ht="15" thickBot="1">
      <c r="B113" s="280" t="s">
        <v>407</v>
      </c>
      <c r="C113" s="327">
        <f>'DMI SR Data'!C146</f>
        <v>47571346.504557863</v>
      </c>
      <c r="D113" s="327">
        <f>'DMI SR Data'!D146</f>
        <v>4545262.2353276759</v>
      </c>
      <c r="E113" s="211">
        <f>'DMI SR Data'!E146</f>
        <v>0.10563969072542791</v>
      </c>
      <c r="F113" s="327">
        <f>'DMI SR Data'!F146</f>
        <v>138515678.95944345</v>
      </c>
      <c r="G113" s="327">
        <f>'DMI SR Data'!G146</f>
        <v>18996502.855568364</v>
      </c>
      <c r="H113" s="211">
        <f>'DMI SR Data'!H146</f>
        <v>0.15894104590428526</v>
      </c>
      <c r="I113" s="293"/>
      <c r="J113" s="302"/>
      <c r="K113" s="343"/>
      <c r="L113" s="343"/>
      <c r="M113" s="286"/>
      <c r="N113" s="343"/>
      <c r="O113" s="343"/>
      <c r="P113" s="286"/>
    </row>
    <row r="114" spans="2:16" ht="15" thickBot="1">
      <c r="B114" s="281" t="s">
        <v>387</v>
      </c>
      <c r="C114" s="332">
        <f>'DMI SR Data'!C147</f>
        <v>3238005.9813026851</v>
      </c>
      <c r="D114" s="332">
        <f>'DMI SR Data'!D147</f>
        <v>328263.31551753683</v>
      </c>
      <c r="E114" s="299">
        <f>'DMI SR Data'!E147</f>
        <v>0.11281523942907169</v>
      </c>
      <c r="F114" s="332">
        <f>'DMI SR Data'!F147</f>
        <v>9201110.0688307807</v>
      </c>
      <c r="G114" s="332">
        <f>'DMI SR Data'!G147</f>
        <v>1300037.8426742954</v>
      </c>
      <c r="H114" s="299">
        <f>'DMI SR Data'!H147</f>
        <v>0.16453942015243481</v>
      </c>
      <c r="I114" s="293"/>
      <c r="J114" s="413" t="s">
        <v>408</v>
      </c>
      <c r="K114" s="344" t="s">
        <v>478</v>
      </c>
      <c r="L114" s="347"/>
      <c r="M114" s="279"/>
      <c r="N114" s="344" t="s">
        <v>22</v>
      </c>
      <c r="O114" s="347"/>
      <c r="P114" s="279"/>
    </row>
    <row r="115" spans="2:16" ht="15" thickBot="1">
      <c r="B115" s="281" t="s">
        <v>388</v>
      </c>
      <c r="C115" s="332">
        <f>'DMI SR Data'!C148</f>
        <v>3448161.7612804123</v>
      </c>
      <c r="D115" s="332">
        <f>'DMI SR Data'!D148</f>
        <v>430604.26729882136</v>
      </c>
      <c r="E115" s="299">
        <f>'DMI SR Data'!E148</f>
        <v>0.1426996066048935</v>
      </c>
      <c r="F115" s="332">
        <f>'DMI SR Data'!F148</f>
        <v>9286632.7608111519</v>
      </c>
      <c r="G115" s="332">
        <f>'DMI SR Data'!G148</f>
        <v>1522496.8924997244</v>
      </c>
      <c r="H115" s="299">
        <f>'DMI SR Data'!H148</f>
        <v>0.19609354064933984</v>
      </c>
      <c r="I115" s="293"/>
      <c r="J115" s="414"/>
      <c r="K115" s="340" t="s">
        <v>19</v>
      </c>
      <c r="L115" s="340" t="s">
        <v>25</v>
      </c>
      <c r="M115" s="294" t="s">
        <v>26</v>
      </c>
      <c r="N115" s="340" t="s">
        <v>19</v>
      </c>
      <c r="O115" s="340" t="s">
        <v>25</v>
      </c>
      <c r="P115" s="294" t="s">
        <v>26</v>
      </c>
    </row>
    <row r="116" spans="2:16" ht="15" thickBot="1">
      <c r="B116" s="281" t="s">
        <v>409</v>
      </c>
      <c r="C116" s="332">
        <f>'DMI SR Data'!C149</f>
        <v>28923087.493429497</v>
      </c>
      <c r="D116" s="332">
        <f>'DMI SR Data'!D149</f>
        <v>2912453.0307324082</v>
      </c>
      <c r="E116" s="299">
        <f>'DMI SR Data'!E149</f>
        <v>0.11197162587130567</v>
      </c>
      <c r="F116" s="332">
        <f>'DMI SR Data'!F149</f>
        <v>84729754.285372019</v>
      </c>
      <c r="G116" s="332">
        <f>'DMI SR Data'!G149</f>
        <v>12194913.431821331</v>
      </c>
      <c r="H116" s="299">
        <f>'DMI SR Data'!H149</f>
        <v>0.16812490781420625</v>
      </c>
      <c r="I116" s="293"/>
      <c r="J116" s="296" t="s">
        <v>334</v>
      </c>
      <c r="K116" s="341">
        <f>'DMI SR Data'!C86</f>
        <v>94986343.755627006</v>
      </c>
      <c r="L116" s="341">
        <f>'DMI SR Data'!D86</f>
        <v>7350261.6539324522</v>
      </c>
      <c r="M116" s="211">
        <f>'DMI SR Data'!E86</f>
        <v>8.3872549726756049E-2</v>
      </c>
      <c r="N116" s="341">
        <f>'DMI SR Data'!F86</f>
        <v>284528501.24383503</v>
      </c>
      <c r="O116" s="341">
        <f>'DMI SR Data'!G86</f>
        <v>30854902.64305988</v>
      </c>
      <c r="P116" s="211">
        <f>'DMI SR Data'!H86</f>
        <v>0.1216322976188725</v>
      </c>
    </row>
    <row r="117" spans="2:16">
      <c r="B117" s="281" t="s">
        <v>389</v>
      </c>
      <c r="C117" s="332">
        <f>'DMI SR Data'!C150</f>
        <v>7896252.4081455888</v>
      </c>
      <c r="D117" s="332">
        <f>'DMI SR Data'!D150</f>
        <v>526254.5828723656</v>
      </c>
      <c r="E117" s="299">
        <f>'DMI SR Data'!E150</f>
        <v>7.1404984824789436E-2</v>
      </c>
      <c r="F117" s="332">
        <f>'DMI SR Data'!F150</f>
        <v>23748950.090623792</v>
      </c>
      <c r="G117" s="332">
        <f>'DMI SR Data'!G150</f>
        <v>2426043.8420531489</v>
      </c>
      <c r="H117" s="299">
        <f>'DMI SR Data'!H150</f>
        <v>0.11377641554915977</v>
      </c>
      <c r="I117" s="293"/>
      <c r="J117" s="298" t="s">
        <v>335</v>
      </c>
      <c r="K117" s="342">
        <f>'DMI SR Data'!C187</f>
        <v>2143182.2956294734</v>
      </c>
      <c r="L117" s="342">
        <f>'DMI SR Data'!D187</f>
        <v>203405.36724690651</v>
      </c>
      <c r="M117" s="299">
        <f>'DMI SR Data'!E187</f>
        <v>0.10486018483399059</v>
      </c>
      <c r="N117" s="342">
        <f>'DMI SR Data'!F187</f>
        <v>6165278.1351779243</v>
      </c>
      <c r="O117" s="342">
        <f>'DMI SR Data'!G187</f>
        <v>876786.63397359662</v>
      </c>
      <c r="P117" s="299">
        <f>'DMI SR Data'!H187</f>
        <v>0.16579144237518947</v>
      </c>
    </row>
    <row r="118" spans="2:16">
      <c r="B118" s="281" t="s">
        <v>410</v>
      </c>
      <c r="C118" s="332">
        <f>'DMI SR Data'!C151</f>
        <v>1362279.6476903707</v>
      </c>
      <c r="D118" s="332">
        <f>'DMI SR Data'!D151</f>
        <v>129510.32621566206</v>
      </c>
      <c r="E118" s="299">
        <f>'DMI SR Data'!E151</f>
        <v>0.10505641563235404</v>
      </c>
      <c r="F118" s="332">
        <f>'DMI SR Data'!F151</f>
        <v>3906333.7975387722</v>
      </c>
      <c r="G118" s="332">
        <f>'DMI SR Data'!G151</f>
        <v>587250.80362862349</v>
      </c>
      <c r="H118" s="299">
        <f>'DMI SR Data'!H151</f>
        <v>0.17693164187400884</v>
      </c>
      <c r="I118" s="293"/>
      <c r="J118" s="298" t="s">
        <v>336</v>
      </c>
      <c r="K118" s="342">
        <f>'DMI SR Data'!C188</f>
        <v>4310670.6074968642</v>
      </c>
      <c r="L118" s="342">
        <f>'DMI SR Data'!D188</f>
        <v>316265.88416201621</v>
      </c>
      <c r="M118" s="299">
        <f>'DMI SR Data'!E188</f>
        <v>7.917722566129258E-2</v>
      </c>
      <c r="N118" s="342">
        <f>'DMI SR Data'!F188</f>
        <v>12002009.776302451</v>
      </c>
      <c r="O118" s="342">
        <f>'DMI SR Data'!G188</f>
        <v>1399794.727371091</v>
      </c>
      <c r="P118" s="299">
        <f>'DMI SR Data'!H188</f>
        <v>0.1320285167685013</v>
      </c>
    </row>
    <row r="119" spans="2:16">
      <c r="B119" s="281" t="s">
        <v>390</v>
      </c>
      <c r="C119" s="332">
        <f>'DMI SR Data'!C152</f>
        <v>634647.33722622448</v>
      </c>
      <c r="D119" s="332">
        <f>'DMI SR Data'!D152</f>
        <v>40478.342448711279</v>
      </c>
      <c r="E119" s="299">
        <f>'DMI SR Data'!E152</f>
        <v>6.8125975613837625E-2</v>
      </c>
      <c r="F119" s="332">
        <f>'DMI SR Data'!F152</f>
        <v>1882098.9441365465</v>
      </c>
      <c r="G119" s="332">
        <f>'DMI SR Data'!G152</f>
        <v>224671.61308354372</v>
      </c>
      <c r="H119" s="299">
        <f>'DMI SR Data'!H152</f>
        <v>0.13555442756021438</v>
      </c>
      <c r="I119" s="293"/>
      <c r="J119" s="298" t="s">
        <v>327</v>
      </c>
      <c r="K119" s="342">
        <f>'DMI SR Data'!C189</f>
        <v>4985498.6110154837</v>
      </c>
      <c r="L119" s="342">
        <f>'DMI SR Data'!D189</f>
        <v>304078.84809112363</v>
      </c>
      <c r="M119" s="299">
        <f>'DMI SR Data'!E189</f>
        <v>6.4954407741717554E-2</v>
      </c>
      <c r="N119" s="342">
        <f>'DMI SR Data'!F189</f>
        <v>14401721.159192421</v>
      </c>
      <c r="O119" s="342">
        <f>'DMI SR Data'!G189</f>
        <v>1316670.8857679684</v>
      </c>
      <c r="P119" s="299">
        <f>'DMI SR Data'!H189</f>
        <v>0.10062406014916946</v>
      </c>
    </row>
    <row r="120" spans="2:16" ht="15" thickBot="1">
      <c r="B120" s="282" t="s">
        <v>391</v>
      </c>
      <c r="C120" s="332">
        <f>'DMI SR Data'!C153</f>
        <v>2046542.3625385035</v>
      </c>
      <c r="D120" s="332">
        <f>'DMI SR Data'!D153</f>
        <v>169140.28509906563</v>
      </c>
      <c r="E120" s="299">
        <f>'DMI SR Data'!E153</f>
        <v>9.0092733534072614E-2</v>
      </c>
      <c r="F120" s="332">
        <f>'DMI SR Data'!F153</f>
        <v>5729043.7677067146</v>
      </c>
      <c r="G120" s="332">
        <f>'DMI SR Data'!G153</f>
        <v>729664.87923820596</v>
      </c>
      <c r="H120" s="299">
        <f>'DMI SR Data'!H153</f>
        <v>0.14595110623066396</v>
      </c>
      <c r="I120" s="293"/>
      <c r="J120" s="298" t="s">
        <v>331</v>
      </c>
      <c r="K120" s="342">
        <f>'DMI SR Data'!C190</f>
        <v>9169988.4967511371</v>
      </c>
      <c r="L120" s="342">
        <f>'DMI SR Data'!D190</f>
        <v>580856.1004577782</v>
      </c>
      <c r="M120" s="299">
        <f>'DMI SR Data'!E190</f>
        <v>6.7626865398936767E-2</v>
      </c>
      <c r="N120" s="342">
        <f>'DMI SR Data'!F190</f>
        <v>27146064.848607678</v>
      </c>
      <c r="O120" s="342">
        <f>'DMI SR Data'!G190</f>
        <v>2729022.5624260753</v>
      </c>
      <c r="P120" s="299">
        <f>'DMI SR Data'!H190</f>
        <v>0.11176712275141194</v>
      </c>
    </row>
    <row r="121" spans="2:16" ht="15" thickBot="1">
      <c r="B121" s="278"/>
      <c r="C121" s="331"/>
      <c r="D121" s="331"/>
      <c r="E121" s="284"/>
      <c r="F121" s="325"/>
      <c r="G121" s="325"/>
      <c r="H121" s="284"/>
      <c r="I121" s="293"/>
      <c r="J121" s="303"/>
      <c r="K121" s="345"/>
      <c r="L121" s="345"/>
      <c r="M121" s="287"/>
      <c r="N121" s="345"/>
      <c r="O121" s="345"/>
      <c r="P121" s="287"/>
    </row>
    <row r="122" spans="2:16" ht="15" thickBot="1">
      <c r="B122" s="415" t="s">
        <v>130</v>
      </c>
      <c r="C122" s="328" t="s">
        <v>478</v>
      </c>
      <c r="D122" s="337"/>
      <c r="E122" s="276"/>
      <c r="F122" s="324" t="s">
        <v>22</v>
      </c>
      <c r="G122" s="324"/>
      <c r="H122" s="277"/>
      <c r="I122" s="293"/>
      <c r="J122" s="413" t="s">
        <v>411</v>
      </c>
      <c r="K122" s="344" t="s">
        <v>478</v>
      </c>
      <c r="L122" s="347"/>
      <c r="M122" s="279"/>
      <c r="N122" s="344" t="s">
        <v>22</v>
      </c>
      <c r="O122" s="347"/>
      <c r="P122" s="279"/>
    </row>
    <row r="123" spans="2:16" ht="15" thickBot="1">
      <c r="B123" s="416"/>
      <c r="C123" s="329" t="s">
        <v>19</v>
      </c>
      <c r="D123" s="329" t="s">
        <v>25</v>
      </c>
      <c r="E123" s="294" t="s">
        <v>26</v>
      </c>
      <c r="F123" s="320" t="s">
        <v>19</v>
      </c>
      <c r="G123" s="320" t="s">
        <v>25</v>
      </c>
      <c r="H123" s="294" t="s">
        <v>26</v>
      </c>
      <c r="I123" s="293"/>
      <c r="J123" s="414"/>
      <c r="K123" s="340" t="s">
        <v>19</v>
      </c>
      <c r="L123" s="340" t="s">
        <v>25</v>
      </c>
      <c r="M123" s="294" t="s">
        <v>26</v>
      </c>
      <c r="N123" s="340" t="s">
        <v>19</v>
      </c>
      <c r="O123" s="340" t="s">
        <v>25</v>
      </c>
      <c r="P123" s="294" t="s">
        <v>26</v>
      </c>
    </row>
    <row r="124" spans="2:16" ht="15" thickBot="1">
      <c r="B124" s="280" t="s">
        <v>412</v>
      </c>
      <c r="C124" s="327">
        <f>'DMI SR Data'!C137</f>
        <v>58990807.509856232</v>
      </c>
      <c r="D124" s="327">
        <f>'DMI SR Data'!D137</f>
        <v>6291894.8559317216</v>
      </c>
      <c r="E124" s="211">
        <f>'DMI SR Data'!E137</f>
        <v>0.11939325764178099</v>
      </c>
      <c r="F124" s="327">
        <f>'DMI SR Data'!F137</f>
        <v>171222400.52264267</v>
      </c>
      <c r="G124" s="327">
        <f>'DMI SR Data'!G137</f>
        <v>24997974.672154933</v>
      </c>
      <c r="H124" s="211">
        <f>'DMI SR Data'!H137</f>
        <v>0.1709562169709935</v>
      </c>
      <c r="I124" s="293"/>
      <c r="J124" s="296" t="s">
        <v>313</v>
      </c>
      <c r="K124" s="341">
        <f>'DMI SR Data'!C168</f>
        <v>20383631.92158711</v>
      </c>
      <c r="L124" s="341">
        <f>'DMI SR Data'!D168</f>
        <v>1611559.0749048889</v>
      </c>
      <c r="M124" s="211">
        <f>'DMI SR Data'!E168</f>
        <v>8.5848754587041567E-2</v>
      </c>
      <c r="N124" s="341">
        <f>'DMI SR Data'!F168</f>
        <v>65431759.420969531</v>
      </c>
      <c r="O124" s="341">
        <f>'DMI SR Data'!G168</f>
        <v>7965917.8347904459</v>
      </c>
      <c r="P124" s="211">
        <f>'DMI SR Data'!H168</f>
        <v>0.13862005001430802</v>
      </c>
    </row>
    <row r="125" spans="2:16">
      <c r="B125" s="281" t="s">
        <v>394</v>
      </c>
      <c r="C125" s="332">
        <f>'DMI SR Data'!C138</f>
        <v>4441847.5315976962</v>
      </c>
      <c r="D125" s="332">
        <f>'DMI SR Data'!D138</f>
        <v>480401.53391003376</v>
      </c>
      <c r="E125" s="299">
        <f>'DMI SR Data'!E138</f>
        <v>0.12126923708929749</v>
      </c>
      <c r="F125" s="332">
        <f>'DMI SR Data'!F138</f>
        <v>12438108.485604215</v>
      </c>
      <c r="G125" s="332">
        <f>'DMI SR Data'!G138</f>
        <v>1780155.5644669645</v>
      </c>
      <c r="H125" s="299">
        <f>'DMI SR Data'!H138</f>
        <v>0.16702603001149435</v>
      </c>
      <c r="I125" s="293"/>
      <c r="J125" s="298" t="s">
        <v>392</v>
      </c>
      <c r="K125" s="342">
        <f>'DMI SR Data'!C169</f>
        <v>5120985.6931191236</v>
      </c>
      <c r="L125" s="342">
        <f>'DMI SR Data'!D169</f>
        <v>376380.29432112351</v>
      </c>
      <c r="M125" s="299">
        <f>'DMI SR Data'!E169</f>
        <v>7.9328050003162717E-2</v>
      </c>
      <c r="N125" s="342">
        <f>'DMI SR Data'!F169</f>
        <v>16577714.908600293</v>
      </c>
      <c r="O125" s="342">
        <f>'DMI SR Data'!G169</f>
        <v>1937348.1561404318</v>
      </c>
      <c r="P125" s="299">
        <f>'DMI SR Data'!H169</f>
        <v>0.13232920929490516</v>
      </c>
    </row>
    <row r="126" spans="2:16">
      <c r="B126" s="281" t="s">
        <v>396</v>
      </c>
      <c r="C126" s="332">
        <f>'DMI SR Data'!C139</f>
        <v>11032129.923140803</v>
      </c>
      <c r="D126" s="332">
        <f>'DMI SR Data'!D139</f>
        <v>1121359.4948570728</v>
      </c>
      <c r="E126" s="299">
        <f>'DMI SR Data'!E139</f>
        <v>0.11314554231393503</v>
      </c>
      <c r="F126" s="332">
        <f>'DMI SR Data'!F139</f>
        <v>31724075.406045061</v>
      </c>
      <c r="G126" s="332">
        <f>'DMI SR Data'!G139</f>
        <v>4287837.8828908429</v>
      </c>
      <c r="H126" s="299">
        <f>'DMI SR Data'!H139</f>
        <v>0.15628374259671046</v>
      </c>
      <c r="I126" s="293"/>
      <c r="J126" s="298" t="s">
        <v>393</v>
      </c>
      <c r="K126" s="342">
        <f>'DMI SR Data'!C170</f>
        <v>10370466.90723398</v>
      </c>
      <c r="L126" s="342">
        <f>'DMI SR Data'!D170</f>
        <v>855670.79086136073</v>
      </c>
      <c r="M126" s="299">
        <f>'DMI SR Data'!E170</f>
        <v>8.9930544007029448E-2</v>
      </c>
      <c r="N126" s="342">
        <f>'DMI SR Data'!F170</f>
        <v>33496601.261605579</v>
      </c>
      <c r="O126" s="342">
        <f>'DMI SR Data'!G170</f>
        <v>4146058.8686952032</v>
      </c>
      <c r="P126" s="299">
        <f>'DMI SR Data'!H170</f>
        <v>0.14126004259794134</v>
      </c>
    </row>
    <row r="127" spans="2:16">
      <c r="B127" s="281" t="s">
        <v>398</v>
      </c>
      <c r="C127" s="332">
        <f>'DMI SR Data'!C140</f>
        <v>4679172.9574317494</v>
      </c>
      <c r="D127" s="332">
        <f>'DMI SR Data'!D140</f>
        <v>672131.45657855226</v>
      </c>
      <c r="E127" s="299">
        <f>'DMI SR Data'!E140</f>
        <v>0.16773758306107861</v>
      </c>
      <c r="F127" s="332">
        <f>'DMI SR Data'!F140</f>
        <v>13219461.752645167</v>
      </c>
      <c r="G127" s="332">
        <f>'DMI SR Data'!G140</f>
        <v>2471170.2132783681</v>
      </c>
      <c r="H127" s="299">
        <f>'DMI SR Data'!H140</f>
        <v>0.22991283816850666</v>
      </c>
      <c r="I127" s="293"/>
      <c r="J127" s="298" t="s">
        <v>395</v>
      </c>
      <c r="K127" s="342">
        <f>'DMI SR Data'!C171</f>
        <v>2883967.6234727958</v>
      </c>
      <c r="L127" s="342">
        <f>'DMI SR Data'!D171</f>
        <v>243644.70442206552</v>
      </c>
      <c r="M127" s="299">
        <f>'DMI SR Data'!E171</f>
        <v>9.2278373476249856E-2</v>
      </c>
      <c r="N127" s="342">
        <f>'DMI SR Data'!F171</f>
        <v>8976894.2519083694</v>
      </c>
      <c r="O127" s="342">
        <f>'DMI SR Data'!G171</f>
        <v>1202418.307596379</v>
      </c>
      <c r="P127" s="299">
        <f>'DMI SR Data'!H171</f>
        <v>0.15466229701001255</v>
      </c>
    </row>
    <row r="128" spans="2:16">
      <c r="B128" s="281" t="s">
        <v>261</v>
      </c>
      <c r="C128" s="332">
        <f>'DMI SR Data'!C141</f>
        <v>1991003.5858561327</v>
      </c>
      <c r="D128" s="332">
        <f>'DMI SR Data'!D141</f>
        <v>250040.41641180729</v>
      </c>
      <c r="E128" s="299">
        <f>'DMI SR Data'!E141</f>
        <v>0.14362188747026414</v>
      </c>
      <c r="F128" s="332">
        <f>'DMI SR Data'!F141</f>
        <v>5443271.8981511528</v>
      </c>
      <c r="G128" s="332">
        <f>'DMI SR Data'!G141</f>
        <v>906818.83204072248</v>
      </c>
      <c r="H128" s="299">
        <f>'DMI SR Data'!H141</f>
        <v>0.1998960021905907</v>
      </c>
      <c r="I128" s="293"/>
      <c r="J128" s="298" t="s">
        <v>397</v>
      </c>
      <c r="K128" s="342">
        <f>'DMI SR Data'!C172</f>
        <v>1152578.4344803758</v>
      </c>
      <c r="L128" s="342">
        <f>'DMI SR Data'!D172</f>
        <v>67213.144888909068</v>
      </c>
      <c r="M128" s="299">
        <f>'DMI SR Data'!E172</f>
        <v>6.1926749946286011E-2</v>
      </c>
      <c r="N128" s="342">
        <f>'DMI SR Data'!F172</f>
        <v>3720660.0455795065</v>
      </c>
      <c r="O128" s="342">
        <f>'DMI SR Data'!G172</f>
        <v>413155.56837404566</v>
      </c>
      <c r="P128" s="299">
        <f>'DMI SR Data'!H172</f>
        <v>0.12491459081050871</v>
      </c>
    </row>
    <row r="129" spans="2:16" ht="15" thickBot="1">
      <c r="B129" s="281" t="s">
        <v>400</v>
      </c>
      <c r="C129" s="332">
        <f>'DMI SR Data'!C142</f>
        <v>12171423.60450455</v>
      </c>
      <c r="D129" s="332">
        <f>'DMI SR Data'!D142</f>
        <v>994514.43605422042</v>
      </c>
      <c r="E129" s="299">
        <f>'DMI SR Data'!E142</f>
        <v>8.8979378920022945E-2</v>
      </c>
      <c r="F129" s="332">
        <f>'DMI SR Data'!F142</f>
        <v>36303564.038697459</v>
      </c>
      <c r="G129" s="332">
        <f>'DMI SR Data'!G142</f>
        <v>4822248.1819754913</v>
      </c>
      <c r="H129" s="299">
        <f>'DMI SR Data'!H142</f>
        <v>0.15317810106548749</v>
      </c>
      <c r="I129" s="293"/>
      <c r="J129" s="301" t="s">
        <v>399</v>
      </c>
      <c r="K129" s="342">
        <f>'DMI SR Data'!C173</f>
        <v>855633.26328084536</v>
      </c>
      <c r="L129" s="342">
        <f>'DMI SR Data'!D173</f>
        <v>68650.140411439934</v>
      </c>
      <c r="M129" s="299">
        <f>'DMI SR Data'!E173</f>
        <v>8.7232036388704068E-2</v>
      </c>
      <c r="N129" s="342">
        <f>'DMI SR Data'!F173</f>
        <v>2714922.6970627937</v>
      </c>
      <c r="O129" s="342">
        <f>'DMI SR Data'!G173</f>
        <v>321815.6271898197</v>
      </c>
      <c r="P129" s="299">
        <f>'DMI SR Data'!H173</f>
        <v>0.13447606721871483</v>
      </c>
    </row>
    <row r="130" spans="2:16" ht="15" thickBot="1">
      <c r="B130" s="281" t="s">
        <v>263</v>
      </c>
      <c r="C130" s="332">
        <f>'DMI SR Data'!C143</f>
        <v>5783598.7768555265</v>
      </c>
      <c r="D130" s="332">
        <f>'DMI SR Data'!D143</f>
        <v>587632.48875093553</v>
      </c>
      <c r="E130" s="299">
        <f>'DMI SR Data'!E143</f>
        <v>0.11309397639785206</v>
      </c>
      <c r="F130" s="332">
        <f>'DMI SR Data'!F143</f>
        <v>16823952.437213197</v>
      </c>
      <c r="G130" s="332">
        <f>'DMI SR Data'!G143</f>
        <v>2365558.9622792508</v>
      </c>
      <c r="H130" s="299">
        <f>'DMI SR Data'!H143</f>
        <v>0.1636114666806063</v>
      </c>
      <c r="I130" s="293"/>
      <c r="J130" s="303"/>
      <c r="K130" s="345"/>
      <c r="L130" s="345"/>
      <c r="M130" s="287"/>
      <c r="N130" s="345"/>
      <c r="O130" s="345"/>
      <c r="P130" s="287"/>
    </row>
    <row r="131" spans="2:16" ht="15" thickBot="1">
      <c r="B131" s="281" t="s">
        <v>401</v>
      </c>
      <c r="C131" s="332">
        <f>'DMI SR Data'!C144</f>
        <v>7568361.6836969843</v>
      </c>
      <c r="D131" s="332">
        <f>'DMI SR Data'!D144</f>
        <v>978246.71343685128</v>
      </c>
      <c r="E131" s="299">
        <f>'DMI SR Data'!E144</f>
        <v>0.14844152459425708</v>
      </c>
      <c r="F131" s="332">
        <f>'DMI SR Data'!F144</f>
        <v>21529488.820296988</v>
      </c>
      <c r="G131" s="332">
        <f>'DMI SR Data'!G144</f>
        <v>3528790.4304332621</v>
      </c>
      <c r="H131" s="299">
        <f>'DMI SR Data'!H144</f>
        <v>0.196036306703541</v>
      </c>
      <c r="I131" s="293"/>
      <c r="J131" s="413" t="s">
        <v>413</v>
      </c>
      <c r="K131" s="344" t="s">
        <v>478</v>
      </c>
      <c r="L131" s="347"/>
      <c r="M131" s="279"/>
      <c r="N131" s="344" t="s">
        <v>22</v>
      </c>
      <c r="O131" s="347"/>
      <c r="P131" s="279"/>
    </row>
    <row r="132" spans="2:16" ht="15" thickBot="1">
      <c r="B132" s="282" t="s">
        <v>402</v>
      </c>
      <c r="C132" s="332">
        <f>'DMI SR Data'!C145</f>
        <v>11323269.446772905</v>
      </c>
      <c r="D132" s="332">
        <f>'DMI SR Data'!D145</f>
        <v>1207568.3159322422</v>
      </c>
      <c r="E132" s="299">
        <f>'DMI SR Data'!E145</f>
        <v>0.11937564191676425</v>
      </c>
      <c r="F132" s="332">
        <f>'DMI SR Data'!F145</f>
        <v>33965568.658398166</v>
      </c>
      <c r="G132" s="332">
        <f>'DMI SR Data'!G145</f>
        <v>5059387.6167804264</v>
      </c>
      <c r="H132" s="299">
        <f>'DMI SR Data'!H145</f>
        <v>0.1750278810437173</v>
      </c>
      <c r="I132" s="300"/>
      <c r="J132" s="414"/>
      <c r="K132" s="340" t="s">
        <v>19</v>
      </c>
      <c r="L132" s="340" t="s">
        <v>25</v>
      </c>
      <c r="M132" s="294" t="s">
        <v>26</v>
      </c>
      <c r="N132" s="340" t="s">
        <v>19</v>
      </c>
      <c r="O132" s="340" t="s">
        <v>25</v>
      </c>
      <c r="P132" s="294" t="s">
        <v>26</v>
      </c>
    </row>
    <row r="133" spans="2:16" ht="15" thickBot="1">
      <c r="B133" s="278"/>
      <c r="C133" s="331"/>
      <c r="D133" s="331"/>
      <c r="E133" s="284"/>
      <c r="F133" s="325"/>
      <c r="G133" s="325"/>
      <c r="H133" s="284"/>
      <c r="I133" s="300"/>
      <c r="J133" s="296" t="s">
        <v>414</v>
      </c>
      <c r="K133" s="341">
        <f>'DMI SR Data'!C155</f>
        <v>2801405.4120873115</v>
      </c>
      <c r="L133" s="341">
        <f>'DMI SR Data'!D155</f>
        <v>440148.73174197599</v>
      </c>
      <c r="M133" s="211">
        <f>'DMI SR Data'!E155</f>
        <v>0.18640444107821599</v>
      </c>
      <c r="N133" s="341">
        <f>'DMI SR Data'!F155</f>
        <v>7616471.5184643809</v>
      </c>
      <c r="O133" s="341">
        <f>'DMI SR Data'!G155</f>
        <v>1515211.5360074807</v>
      </c>
      <c r="P133" s="211">
        <f>'DMI SR Data'!H155</f>
        <v>0.24834403719300685</v>
      </c>
    </row>
    <row r="134" spans="2:16" ht="15" thickBot="1">
      <c r="B134" s="415" t="s">
        <v>38</v>
      </c>
      <c r="C134" s="328" t="s">
        <v>478</v>
      </c>
      <c r="D134" s="337"/>
      <c r="E134" s="276"/>
      <c r="F134" s="324" t="s">
        <v>22</v>
      </c>
      <c r="G134" s="324"/>
      <c r="H134" s="277"/>
      <c r="I134" s="300"/>
      <c r="J134" s="298" t="s">
        <v>403</v>
      </c>
      <c r="K134" s="342">
        <f>'DMI SR Data'!C156</f>
        <v>13392575.054743206</v>
      </c>
      <c r="L134" s="342">
        <f>'DMI SR Data'!D156</f>
        <v>825905.19138430431</v>
      </c>
      <c r="M134" s="299">
        <f>'DMI SR Data'!E156</f>
        <v>6.5721881800398549E-2</v>
      </c>
      <c r="N134" s="342">
        <f>'DMI SR Data'!F156</f>
        <v>38488587.368988529</v>
      </c>
      <c r="O134" s="342">
        <f>'DMI SR Data'!G156</f>
        <v>3662817.7700802088</v>
      </c>
      <c r="P134" s="299">
        <f>'DMI SR Data'!H156</f>
        <v>0.10517550113795696</v>
      </c>
    </row>
    <row r="135" spans="2:16" ht="15" thickBot="1">
      <c r="B135" s="416"/>
      <c r="C135" s="329" t="s">
        <v>19</v>
      </c>
      <c r="D135" s="329" t="s">
        <v>25</v>
      </c>
      <c r="E135" s="294" t="s">
        <v>26</v>
      </c>
      <c r="F135" s="320" t="s">
        <v>19</v>
      </c>
      <c r="G135" s="320" t="s">
        <v>25</v>
      </c>
      <c r="H135" s="294" t="s">
        <v>26</v>
      </c>
      <c r="I135" s="300"/>
      <c r="J135" s="301" t="s">
        <v>404</v>
      </c>
      <c r="K135" s="342">
        <f>'DMI SR Data'!C157</f>
        <v>3875278.1170855332</v>
      </c>
      <c r="L135" s="342">
        <f>'DMI SR Data'!D157</f>
        <v>299612.38183364831</v>
      </c>
      <c r="M135" s="299">
        <f>'DMI SR Data'!E157</f>
        <v>8.3792055526840895E-2</v>
      </c>
      <c r="N135" s="342">
        <f>'DMI SR Data'!F157</f>
        <v>10554843.101426527</v>
      </c>
      <c r="O135" s="342">
        <f>'DMI SR Data'!G157</f>
        <v>1122268.8041802775</v>
      </c>
      <c r="P135" s="299">
        <f>'DMI SR Data'!H157</f>
        <v>0.11897799782058575</v>
      </c>
    </row>
    <row r="136" spans="2:16" ht="15" thickBot="1">
      <c r="B136" s="280" t="s">
        <v>415</v>
      </c>
      <c r="C136" s="327">
        <f>'DMI SR Data'!C154</f>
        <v>42957330.915587932</v>
      </c>
      <c r="D136" s="327">
        <f>'DMI SR Data'!D154</f>
        <v>3540278.2296817675</v>
      </c>
      <c r="E136" s="211">
        <f>'DMI SR Data'!E154</f>
        <v>8.9815904245616474E-2</v>
      </c>
      <c r="F136" s="327">
        <f>'DMI SR Data'!F154</f>
        <v>119790901.89031324</v>
      </c>
      <c r="G136" s="327">
        <f>'DMI SR Data'!G154</f>
        <v>13669380.191058442</v>
      </c>
      <c r="H136" s="211">
        <f>'DMI SR Data'!H154</f>
        <v>0.12880874654056559</v>
      </c>
      <c r="I136" s="300"/>
      <c r="J136" s="304"/>
      <c r="K136" s="346"/>
      <c r="L136" s="346"/>
      <c r="M136" s="288"/>
      <c r="N136" s="346"/>
      <c r="O136" s="346"/>
      <c r="P136" s="288"/>
    </row>
    <row r="137" spans="2:16" ht="15" thickBot="1">
      <c r="B137" s="289" t="s">
        <v>300</v>
      </c>
      <c r="C137" s="333">
        <f>'DMI SR Data'!C155</f>
        <v>2801405.4120873115</v>
      </c>
      <c r="D137" s="333">
        <f>'DMI SR Data'!D155</f>
        <v>440148.73174197599</v>
      </c>
      <c r="E137" s="305">
        <f>'DMI SR Data'!E155</f>
        <v>0.18640444107821599</v>
      </c>
      <c r="F137" s="333">
        <f>'DMI SR Data'!F155</f>
        <v>7616471.5184643809</v>
      </c>
      <c r="G137" s="333">
        <f>'DMI SR Data'!G155</f>
        <v>1515211.5360074807</v>
      </c>
      <c r="H137" s="305">
        <f>'DMI SR Data'!H155</f>
        <v>0.24834403719300685</v>
      </c>
      <c r="I137" s="300"/>
      <c r="J137" s="413" t="s">
        <v>480</v>
      </c>
      <c r="K137" s="347" t="s">
        <v>478</v>
      </c>
      <c r="L137" s="347"/>
      <c r="M137" s="279"/>
      <c r="N137" s="344" t="s">
        <v>22</v>
      </c>
      <c r="O137" s="347"/>
      <c r="P137" s="279"/>
    </row>
    <row r="138" spans="2:16" ht="15" thickBot="1">
      <c r="B138" s="290" t="s">
        <v>301</v>
      </c>
      <c r="C138" s="333">
        <f>'DMI SR Data'!C156</f>
        <v>13392575.054743206</v>
      </c>
      <c r="D138" s="333">
        <f>'DMI SR Data'!D156</f>
        <v>825905.19138430431</v>
      </c>
      <c r="E138" s="305">
        <f>'DMI SR Data'!E156</f>
        <v>6.5721881800398549E-2</v>
      </c>
      <c r="F138" s="333">
        <f>'DMI SR Data'!F156</f>
        <v>38488587.368988529</v>
      </c>
      <c r="G138" s="333">
        <f>'DMI SR Data'!G156</f>
        <v>3662817.7700802088</v>
      </c>
      <c r="H138" s="305">
        <f>'DMI SR Data'!H156</f>
        <v>0.10517550113795696</v>
      </c>
      <c r="I138" s="300"/>
      <c r="J138" s="414"/>
      <c r="K138" s="348" t="s">
        <v>19</v>
      </c>
      <c r="L138" s="340" t="s">
        <v>25</v>
      </c>
      <c r="M138" s="294" t="s">
        <v>26</v>
      </c>
      <c r="N138" s="340" t="s">
        <v>19</v>
      </c>
      <c r="O138" s="340" t="s">
        <v>25</v>
      </c>
      <c r="P138" s="294" t="s">
        <v>26</v>
      </c>
    </row>
    <row r="139" spans="2:16" ht="15" thickBot="1">
      <c r="B139" s="290" t="s">
        <v>302</v>
      </c>
      <c r="C139" s="333">
        <f>'DMI SR Data'!C157</f>
        <v>3875278.1170855332</v>
      </c>
      <c r="D139" s="333">
        <f>'DMI SR Data'!D157</f>
        <v>299612.38183364831</v>
      </c>
      <c r="E139" s="305">
        <f>'DMI SR Data'!E157</f>
        <v>8.3792055526840895E-2</v>
      </c>
      <c r="F139" s="333">
        <f>'DMI SR Data'!F157</f>
        <v>10554843.101426527</v>
      </c>
      <c r="G139" s="333">
        <f>'DMI SR Data'!G157</f>
        <v>1122268.8041802775</v>
      </c>
      <c r="H139" s="305">
        <f>'DMI SR Data'!H157</f>
        <v>0.11897799782058575</v>
      </c>
      <c r="I139" s="300"/>
      <c r="J139" s="296" t="s">
        <v>480</v>
      </c>
      <c r="K139" s="341">
        <f>'DMI SR Data'!C176</f>
        <v>30267509.46871816</v>
      </c>
      <c r="L139" s="341">
        <f>'DMI SR Data'!D176</f>
        <v>1696962.5496474877</v>
      </c>
      <c r="M139" s="211">
        <f>'DMI SR Data'!E176</f>
        <v>5.9395522054734459E-2</v>
      </c>
      <c r="N139" s="341">
        <f>'DMI SR Data'!F176</f>
        <v>84732001.48203361</v>
      </c>
      <c r="O139" s="341">
        <f>'DMI SR Data'!G176</f>
        <v>7423680.9575369805</v>
      </c>
      <c r="P139" s="211">
        <f>'DMI SR Data'!H176</f>
        <v>9.6026933545718979E-2</v>
      </c>
    </row>
    <row r="140" spans="2:16" ht="15" thickBot="1">
      <c r="B140" s="290" t="s">
        <v>303</v>
      </c>
      <c r="C140" s="333">
        <f>'DMI SR Data'!C158</f>
        <v>3327093.7930498715</v>
      </c>
      <c r="D140" s="333">
        <f>'DMI SR Data'!D158</f>
        <v>368409.27717496408</v>
      </c>
      <c r="E140" s="305">
        <f>'DMI SR Data'!E158</f>
        <v>0.1245179319384184</v>
      </c>
      <c r="F140" s="333">
        <f>'DMI SR Data'!F158</f>
        <v>9065394.3015627656</v>
      </c>
      <c r="G140" s="333">
        <f>'DMI SR Data'!G158</f>
        <v>1352576.8525061263</v>
      </c>
      <c r="H140" s="305">
        <f>'DMI SR Data'!H158</f>
        <v>0.17536741423480223</v>
      </c>
      <c r="I140" s="300"/>
      <c r="J140" s="298" t="s">
        <v>465</v>
      </c>
      <c r="K140" s="342">
        <f>'DMI SR Data'!C177</f>
        <v>30267509.46871816</v>
      </c>
      <c r="L140" s="342">
        <f>'DMI SR Data'!D177</f>
        <v>1696962.549647484</v>
      </c>
      <c r="M140" s="299">
        <f>'DMI SR Data'!E177</f>
        <v>5.939552205473432E-2</v>
      </c>
      <c r="N140" s="342">
        <f>'DMI SR Data'!F177</f>
        <v>84823134.001943588</v>
      </c>
      <c r="O140" s="342">
        <f>'DMI SR Data'!G177</f>
        <v>7493142.8217158169</v>
      </c>
      <c r="P140" s="299">
        <f>'DMI SR Data'!H177</f>
        <v>9.6898275912796331E-2</v>
      </c>
    </row>
    <row r="141" spans="2:16" ht="15" thickBot="1">
      <c r="B141" s="290" t="s">
        <v>304</v>
      </c>
      <c r="C141" s="333">
        <f>'DMI SR Data'!C159</f>
        <v>7477786.024254634</v>
      </c>
      <c r="D141" s="333">
        <f>'DMI SR Data'!D159</f>
        <v>414071.11135182157</v>
      </c>
      <c r="E141" s="305">
        <f>'DMI SR Data'!E159</f>
        <v>5.8619453992327146E-2</v>
      </c>
      <c r="F141" s="333">
        <f>'DMI SR Data'!F159</f>
        <v>21176887.577903915</v>
      </c>
      <c r="G141" s="333">
        <f>'DMI SR Data'!G159</f>
        <v>1842401.7432007305</v>
      </c>
      <c r="H141" s="305">
        <f>'DMI SR Data'!H159</f>
        <v>9.5290961391578916E-2</v>
      </c>
      <c r="I141" s="300"/>
      <c r="J141" s="302"/>
      <c r="K141" s="343"/>
      <c r="L141" s="343"/>
      <c r="M141" s="286"/>
      <c r="N141" s="343"/>
      <c r="O141" s="343"/>
      <c r="P141" s="286"/>
    </row>
    <row r="142" spans="2:16" ht="15" thickBot="1">
      <c r="B142" s="290" t="s">
        <v>305</v>
      </c>
      <c r="C142" s="333">
        <f>'DMI SR Data'!C160</f>
        <v>6671372.7514578039</v>
      </c>
      <c r="D142" s="333">
        <f>'DMI SR Data'!D160</f>
        <v>711237.67774994206</v>
      </c>
      <c r="E142" s="305">
        <f>'DMI SR Data'!E160</f>
        <v>0.11933247635400883</v>
      </c>
      <c r="F142" s="333">
        <f>'DMI SR Data'!F160</f>
        <v>18083921.89374429</v>
      </c>
      <c r="G142" s="333">
        <f>'DMI SR Data'!G160</f>
        <v>2515298.1395744123</v>
      </c>
      <c r="H142" s="305">
        <f>'DMI SR Data'!H160</f>
        <v>0.16156200954504527</v>
      </c>
      <c r="I142" s="300"/>
      <c r="J142" s="302"/>
      <c r="K142" s="343"/>
      <c r="L142" s="343"/>
      <c r="M142" s="286"/>
      <c r="N142" s="343"/>
      <c r="O142" s="343"/>
      <c r="P142" s="286"/>
    </row>
    <row r="143" spans="2:16" ht="15" thickBot="1">
      <c r="B143" s="290" t="s">
        <v>306</v>
      </c>
      <c r="C143" s="333">
        <f>'DMI SR Data'!C161</f>
        <v>2372766.6576872794</v>
      </c>
      <c r="D143" s="333">
        <f>'DMI SR Data'!D161</f>
        <v>180917.86930342624</v>
      </c>
      <c r="E143" s="305">
        <f>'DMI SR Data'!E161</f>
        <v>8.254121829126039E-2</v>
      </c>
      <c r="F143" s="333">
        <f>'DMI SR Data'!F161</f>
        <v>6628537.0062094983</v>
      </c>
      <c r="G143" s="333">
        <f>'DMI SR Data'!G161</f>
        <v>731878.91064107325</v>
      </c>
      <c r="H143" s="305">
        <f>'DMI SR Data'!H161</f>
        <v>0.12411757622357478</v>
      </c>
      <c r="I143" s="300"/>
      <c r="J143" s="302"/>
      <c r="K143" s="343"/>
      <c r="L143" s="343"/>
      <c r="M143" s="286"/>
      <c r="N143" s="343"/>
      <c r="O143" s="343"/>
      <c r="P143" s="286"/>
    </row>
    <row r="144" spans="2:16" ht="15" thickBot="1">
      <c r="B144" s="290" t="s">
        <v>307</v>
      </c>
      <c r="C144" s="333">
        <f>'DMI SR Data'!C162</f>
        <v>1032025.2007514276</v>
      </c>
      <c r="D144" s="333">
        <f>'DMI SR Data'!D162</f>
        <v>88019.585593259777</v>
      </c>
      <c r="E144" s="305">
        <f>'DMI SR Data'!E162</f>
        <v>9.3240531814540242E-2</v>
      </c>
      <c r="F144" s="333">
        <f>'DMI SR Data'!F162</f>
        <v>2842913.2823369568</v>
      </c>
      <c r="G144" s="333">
        <f>'DMI SR Data'!G162</f>
        <v>351377.88816072699</v>
      </c>
      <c r="H144" s="305">
        <f>'DMI SR Data'!H162</f>
        <v>0.14102865605764439</v>
      </c>
      <c r="I144" s="300"/>
      <c r="J144" s="303"/>
      <c r="K144" s="345"/>
      <c r="L144" s="345"/>
      <c r="M144" s="287"/>
      <c r="N144" s="345"/>
      <c r="O144" s="345"/>
      <c r="P144" s="287"/>
    </row>
    <row r="145" spans="2:16" ht="15" thickBot="1">
      <c r="B145" s="290" t="s">
        <v>308</v>
      </c>
      <c r="C145" s="333">
        <f>'DMI SR Data'!C163</f>
        <v>1056368.0545841272</v>
      </c>
      <c r="D145" s="333">
        <f>'DMI SR Data'!D163</f>
        <v>138991.97363692534</v>
      </c>
      <c r="E145" s="305">
        <f>'DMI SR Data'!E163</f>
        <v>0.15151035275894098</v>
      </c>
      <c r="F145" s="333">
        <f>'DMI SR Data'!F163</f>
        <v>2841392.0444899844</v>
      </c>
      <c r="G145" s="333">
        <f>'DMI SR Data'!G163</f>
        <v>451110.7991486243</v>
      </c>
      <c r="H145" s="305">
        <f>'DMI SR Data'!H163</f>
        <v>0.18872707972245351</v>
      </c>
      <c r="I145" s="300"/>
      <c r="J145" s="413" t="s">
        <v>39</v>
      </c>
      <c r="K145" s="344" t="s">
        <v>478</v>
      </c>
      <c r="L145" s="347"/>
      <c r="M145" s="279"/>
      <c r="N145" s="344" t="s">
        <v>22</v>
      </c>
      <c r="O145" s="347"/>
      <c r="P145" s="279"/>
    </row>
    <row r="146" spans="2:16" ht="15" thickBot="1">
      <c r="B146" s="291" t="s">
        <v>481</v>
      </c>
      <c r="C146" s="333">
        <f>'DMI SR Data'!C164</f>
        <v>950659.84988675418</v>
      </c>
      <c r="D146" s="333">
        <f>'DMI SR Data'!D164</f>
        <v>72964.429911485175</v>
      </c>
      <c r="E146" s="305">
        <f>'DMI SR Data'!E164</f>
        <v>8.3131833949345563E-2</v>
      </c>
      <c r="F146" s="333">
        <f>'DMI SR Data'!F164</f>
        <v>2665018.0879293149</v>
      </c>
      <c r="G146" s="333">
        <f>'DMI SR Data'!G164</f>
        <v>297206.62684608065</v>
      </c>
      <c r="H146" s="305">
        <f>'DMI SR Data'!H164</f>
        <v>0.12551954905654253</v>
      </c>
      <c r="I146" s="300"/>
      <c r="J146" s="414"/>
      <c r="K146" s="340" t="s">
        <v>19</v>
      </c>
      <c r="L146" s="340" t="s">
        <v>25</v>
      </c>
      <c r="M146" s="294" t="s">
        <v>26</v>
      </c>
      <c r="N146" s="340" t="s">
        <v>19</v>
      </c>
      <c r="O146" s="340" t="s">
        <v>25</v>
      </c>
      <c r="P146" s="294" t="s">
        <v>26</v>
      </c>
    </row>
    <row r="147" spans="2:16" ht="15" thickBot="1">
      <c r="B147" s="285"/>
      <c r="C147" s="334"/>
      <c r="D147" s="334"/>
      <c r="E147" s="286"/>
      <c r="F147" s="321"/>
      <c r="G147" s="321"/>
      <c r="H147" s="286"/>
      <c r="I147" s="300"/>
      <c r="J147" s="296" t="s">
        <v>416</v>
      </c>
      <c r="K147" s="341">
        <f>'DMI SR Data'!C174</f>
        <v>38881911.519349523</v>
      </c>
      <c r="L147" s="341">
        <f>'DMI SR Data'!D174</f>
        <v>1895707.5660000965</v>
      </c>
      <c r="M147" s="211">
        <f>'DMI SR Data'!E174</f>
        <v>5.1254450670070006E-2</v>
      </c>
      <c r="N147" s="341">
        <f>'DMI SR Data'!F174</f>
        <v>116584027.28645658</v>
      </c>
      <c r="O147" s="341">
        <f>'DMI SR Data'!G174</f>
        <v>10691911.753166854</v>
      </c>
      <c r="P147" s="211">
        <f>'DMI SR Data'!H174</f>
        <v>0.10096985690880446</v>
      </c>
    </row>
    <row r="148" spans="2:16" ht="15" thickBot="1">
      <c r="B148" s="285"/>
      <c r="C148" s="334"/>
      <c r="D148" s="334"/>
      <c r="E148" s="286"/>
      <c r="F148" s="321"/>
      <c r="G148" s="321"/>
      <c r="H148" s="286"/>
      <c r="I148" s="300"/>
      <c r="J148" s="296" t="s">
        <v>417</v>
      </c>
      <c r="K148" s="341">
        <f>'DMI SR Data'!C178</f>
        <v>1968897.9330906724</v>
      </c>
      <c r="L148" s="341">
        <f>'DMI SR Data'!D178</f>
        <v>120135.67531913938</v>
      </c>
      <c r="M148" s="211">
        <f>'DMI SR Data'!E178</f>
        <v>6.49816788579127E-2</v>
      </c>
      <c r="N148" s="341">
        <f>'DMI SR Data'!F178</f>
        <v>6058590.1384966327</v>
      </c>
      <c r="O148" s="341">
        <f>'DMI SR Data'!G178</f>
        <v>716674.41872788966</v>
      </c>
      <c r="P148" s="211">
        <f>'DMI SR Data'!H178</f>
        <v>0.13416056267524101</v>
      </c>
    </row>
    <row r="149" spans="2:16" ht="15" thickBot="1">
      <c r="B149" s="285"/>
      <c r="C149" s="334"/>
      <c r="D149" s="334"/>
      <c r="E149" s="286"/>
      <c r="F149" s="321"/>
      <c r="G149" s="321"/>
      <c r="H149" s="286"/>
      <c r="I149" s="300"/>
      <c r="J149" s="296" t="s">
        <v>418</v>
      </c>
      <c r="K149" s="341">
        <f>'DMI SR Data'!C180</f>
        <v>7723878.5206676153</v>
      </c>
      <c r="L149" s="341">
        <f>'DMI SR Data'!D180</f>
        <v>779075.43530777842</v>
      </c>
      <c r="M149" s="211">
        <f>'DMI SR Data'!E180</f>
        <v>0.11218106917244747</v>
      </c>
      <c r="N149" s="341">
        <f>'DMI SR Data'!F180</f>
        <v>21465049.561374068</v>
      </c>
      <c r="O149" s="341">
        <f>'DMI SR Data'!G180</f>
        <v>2997455.0074701197</v>
      </c>
      <c r="P149" s="211">
        <f>'DMI SR Data'!H180</f>
        <v>0.1623089026955313</v>
      </c>
    </row>
    <row r="150" spans="2:16" ht="16.2" thickBot="1">
      <c r="B150" s="285"/>
      <c r="C150" s="334"/>
      <c r="D150" s="334"/>
      <c r="E150" s="286"/>
      <c r="F150" s="321"/>
      <c r="G150" s="321"/>
      <c r="H150" s="286"/>
      <c r="I150" s="308"/>
      <c r="J150" s="296" t="s">
        <v>419</v>
      </c>
      <c r="K150" s="341">
        <f>'DMI SR Data'!C182</f>
        <v>11417299.743634945</v>
      </c>
      <c r="L150" s="341">
        <f>'DMI SR Data'!D182</f>
        <v>658541.13517954014</v>
      </c>
      <c r="M150" s="211">
        <f>'DMI SR Data'!E182</f>
        <v>6.1209769560401396E-2</v>
      </c>
      <c r="N150" s="341">
        <f>'DMI SR Data'!F182</f>
        <v>32881360.654133148</v>
      </c>
      <c r="O150" s="341">
        <f>'DMI SR Data'!G182</f>
        <v>3285205.9203454554</v>
      </c>
      <c r="P150" s="211">
        <f>'DMI SR Data'!H182</f>
        <v>0.11100110639018197</v>
      </c>
    </row>
    <row r="151" spans="2:16" ht="15" thickBot="1">
      <c r="B151" s="285"/>
      <c r="C151" s="334"/>
      <c r="D151" s="334"/>
      <c r="E151" s="286"/>
      <c r="F151" s="321"/>
      <c r="G151" s="321"/>
      <c r="H151" s="286"/>
      <c r="I151" s="293"/>
      <c r="J151" s="296" t="s">
        <v>420</v>
      </c>
      <c r="K151" s="341">
        <f>'DMI SR Data'!C184</f>
        <v>6856665.4483390693</v>
      </c>
      <c r="L151" s="341">
        <f>'DMI SR Data'!D184</f>
        <v>456686.95678006858</v>
      </c>
      <c r="M151" s="211">
        <f>'DMI SR Data'!E184</f>
        <v>7.1357576807859244E-2</v>
      </c>
      <c r="N151" s="341">
        <f>'DMI SR Data'!F184</f>
        <v>18814280.652092464</v>
      </c>
      <c r="O151" s="341">
        <f>'DMI SR Data'!G184</f>
        <v>1914646.2286917791</v>
      </c>
      <c r="P151" s="211">
        <f>'DMI SR Data'!H184</f>
        <v>0.11329512702597848</v>
      </c>
    </row>
  </sheetData>
  <mergeCells count="33">
    <mergeCell ref="B52:O52"/>
    <mergeCell ref="B104:P104"/>
    <mergeCell ref="B3:P3"/>
    <mergeCell ref="B2:P2"/>
    <mergeCell ref="B4:B5"/>
    <mergeCell ref="J4:J5"/>
    <mergeCell ref="J13:J14"/>
    <mergeCell ref="J21:J22"/>
    <mergeCell ref="B33:B34"/>
    <mergeCell ref="B21:B22"/>
    <mergeCell ref="B10:B11"/>
    <mergeCell ref="B134:B135"/>
    <mergeCell ref="J131:J132"/>
    <mergeCell ref="J137:J138"/>
    <mergeCell ref="J122:J123"/>
    <mergeCell ref="J30:J31"/>
    <mergeCell ref="J36:J37"/>
    <mergeCell ref="J53:J54"/>
    <mergeCell ref="J62:J63"/>
    <mergeCell ref="J70:J71"/>
    <mergeCell ref="B53:B54"/>
    <mergeCell ref="B59:B60"/>
    <mergeCell ref="B122:B123"/>
    <mergeCell ref="B82:B83"/>
    <mergeCell ref="B70:B71"/>
    <mergeCell ref="B111:B112"/>
    <mergeCell ref="B105:B106"/>
    <mergeCell ref="J145:J146"/>
    <mergeCell ref="J79:J80"/>
    <mergeCell ref="J85:J86"/>
    <mergeCell ref="J93:J94"/>
    <mergeCell ref="J105:J106"/>
    <mergeCell ref="J114:J115"/>
  </mergeCells>
  <conditionalFormatting sqref="A4:A1048576 I35:I51 B152:H1048576 J152:P1048576 A1:XFD1 A2:B3 Q2:XFD1048576">
    <cfRule type="cellIs" dxfId="67" priority="591" operator="lessThan">
      <formula>0</formula>
    </cfRule>
  </conditionalFormatting>
  <conditionalFormatting sqref="B35:H45">
    <cfRule type="cellIs" dxfId="66" priority="57" operator="lessThan">
      <formula>0</formula>
    </cfRule>
  </conditionalFormatting>
  <conditionalFormatting sqref="B52">
    <cfRule type="cellIs" dxfId="65" priority="62" operator="lessThan">
      <formula>0</formula>
    </cfRule>
  </conditionalFormatting>
  <conditionalFormatting sqref="B84:H94">
    <cfRule type="cellIs" dxfId="64" priority="33" operator="lessThan">
      <formula>0</formula>
    </cfRule>
  </conditionalFormatting>
  <conditionalFormatting sqref="B100:H103 B104">
    <cfRule type="cellIs" dxfId="63" priority="48" operator="lessThan">
      <formula>0</formula>
    </cfRule>
  </conditionalFormatting>
  <conditionalFormatting sqref="B136:H146">
    <cfRule type="cellIs" dxfId="62" priority="13" operator="lessThan">
      <formula>0</formula>
    </cfRule>
  </conditionalFormatting>
  <conditionalFormatting sqref="B10:I10">
    <cfRule type="cellIs" dxfId="61" priority="65" operator="lessThan">
      <formula>0</formula>
    </cfRule>
  </conditionalFormatting>
  <conditionalFormatting sqref="B12:I21 C22:I22 B23:I33">
    <cfRule type="cellIs" dxfId="60" priority="58" operator="lessThan">
      <formula>0</formula>
    </cfRule>
  </conditionalFormatting>
  <conditionalFormatting sqref="B59:I59">
    <cfRule type="cellIs" dxfId="59" priority="39" operator="lessThan">
      <formula>0</formula>
    </cfRule>
  </conditionalFormatting>
  <conditionalFormatting sqref="B61:I70 C71:I71 B72:I82">
    <cfRule type="cellIs" dxfId="58" priority="34" operator="lessThan">
      <formula>0</formula>
    </cfRule>
  </conditionalFormatting>
  <conditionalFormatting sqref="B111:I111">
    <cfRule type="cellIs" dxfId="57" priority="19" operator="lessThan">
      <formula>0</formula>
    </cfRule>
  </conditionalFormatting>
  <conditionalFormatting sqref="B113:I122 C123:I123 B124:I134">
    <cfRule type="cellIs" dxfId="56" priority="14" operator="lessThan">
      <formula>0</formula>
    </cfRule>
  </conditionalFormatting>
  <conditionalFormatting sqref="B4:J4 C5:I5 B6:J9">
    <cfRule type="cellIs" dxfId="55" priority="50" operator="lessThan">
      <formula>0</formula>
    </cfRule>
  </conditionalFormatting>
  <conditionalFormatting sqref="B53:J53 C54:I54 B55:J58">
    <cfRule type="cellIs" dxfId="54" priority="26" operator="lessThan">
      <formula>0</formula>
    </cfRule>
  </conditionalFormatting>
  <conditionalFormatting sqref="B105:J105 C106:I106 B107:J110">
    <cfRule type="cellIs" dxfId="53" priority="6" operator="lessThan">
      <formula>0</formula>
    </cfRule>
  </conditionalFormatting>
  <conditionalFormatting sqref="C11:I11 N13 N21 N30 N44">
    <cfRule type="cellIs" dxfId="52" priority="67" operator="lessThan">
      <formula>0</formula>
    </cfRule>
  </conditionalFormatting>
  <conditionalFormatting sqref="C34:I34 J35:P35 K45:P50 J46:J50 C135:I135 J136:P136 K146:P151 J147:J151">
    <cfRule type="cellIs" dxfId="51" priority="68" operator="lessThan">
      <formula>0</formula>
    </cfRule>
  </conditionalFormatting>
  <conditionalFormatting sqref="C60:I60 N62 N70 N79 N93">
    <cfRule type="cellIs" dxfId="50" priority="41" operator="lessThan">
      <formula>0</formula>
    </cfRule>
  </conditionalFormatting>
  <conditionalFormatting sqref="C83:I83 J84:P84 K94:P99 J95:J99">
    <cfRule type="cellIs" dxfId="49" priority="42" operator="lessThan">
      <formula>0</formula>
    </cfRule>
  </conditionalFormatting>
  <conditionalFormatting sqref="C112:I112 N114 N122 N131 N145">
    <cfRule type="cellIs" dxfId="48" priority="21" operator="lessThan">
      <formula>0</formula>
    </cfRule>
  </conditionalFormatting>
  <conditionalFormatting sqref="I84:I103 I136:I1048576">
    <cfRule type="cellIs" dxfId="47" priority="61" operator="lessThan">
      <formula>0</formula>
    </cfRule>
  </conditionalFormatting>
  <conditionalFormatting sqref="J10:J11">
    <cfRule type="cellIs" dxfId="46" priority="63" operator="lessThan">
      <formula>0</formula>
    </cfRule>
  </conditionalFormatting>
  <conditionalFormatting sqref="J15:J19">
    <cfRule type="cellIs" dxfId="45" priority="44" operator="lessThan">
      <formula>0</formula>
    </cfRule>
  </conditionalFormatting>
  <conditionalFormatting sqref="J23:J28">
    <cfRule type="cellIs" dxfId="44" priority="43" operator="lessThan">
      <formula>0</formula>
    </cfRule>
  </conditionalFormatting>
  <conditionalFormatting sqref="J32:J34">
    <cfRule type="cellIs" dxfId="43" priority="54" operator="lessThan">
      <formula>0</formula>
    </cfRule>
  </conditionalFormatting>
  <conditionalFormatting sqref="J38">
    <cfRule type="cellIs" dxfId="42" priority="52" operator="lessThan">
      <formula>0</formula>
    </cfRule>
  </conditionalFormatting>
  <conditionalFormatting sqref="J59:J60">
    <cfRule type="cellIs" dxfId="41" priority="37" operator="lessThan">
      <formula>0</formula>
    </cfRule>
  </conditionalFormatting>
  <conditionalFormatting sqref="J64:J68">
    <cfRule type="cellIs" dxfId="40" priority="23" operator="lessThan">
      <formula>0</formula>
    </cfRule>
  </conditionalFormatting>
  <conditionalFormatting sqref="J72:J77">
    <cfRule type="cellIs" dxfId="39" priority="22" operator="lessThan">
      <formula>0</formula>
    </cfRule>
  </conditionalFormatting>
  <conditionalFormatting sqref="J81:J83">
    <cfRule type="cellIs" dxfId="38" priority="30" operator="lessThan">
      <formula>0</formula>
    </cfRule>
  </conditionalFormatting>
  <conditionalFormatting sqref="J87">
    <cfRule type="cellIs" dxfId="37" priority="28" operator="lessThan">
      <formula>0</formula>
    </cfRule>
  </conditionalFormatting>
  <conditionalFormatting sqref="J111:J112">
    <cfRule type="cellIs" dxfId="36" priority="17" operator="lessThan">
      <formula>0</formula>
    </cfRule>
  </conditionalFormatting>
  <conditionalFormatting sqref="J116:J120">
    <cfRule type="cellIs" dxfId="35" priority="3" operator="lessThan">
      <formula>0</formula>
    </cfRule>
  </conditionalFormatting>
  <conditionalFormatting sqref="J124:J129">
    <cfRule type="cellIs" dxfId="34" priority="2" operator="lessThan">
      <formula>0</formula>
    </cfRule>
  </conditionalFormatting>
  <conditionalFormatting sqref="J133:J135">
    <cfRule type="cellIs" dxfId="33" priority="10" operator="lessThan">
      <formula>0</formula>
    </cfRule>
  </conditionalFormatting>
  <conditionalFormatting sqref="J139">
    <cfRule type="cellIs" dxfId="32" priority="8" operator="lessThan">
      <formula>0</formula>
    </cfRule>
  </conditionalFormatting>
  <conditionalFormatting sqref="J13:K13 J21:K21 J30:K30">
    <cfRule type="cellIs" dxfId="31" priority="64" operator="lessThan">
      <formula>0</formula>
    </cfRule>
  </conditionalFormatting>
  <conditionalFormatting sqref="J36:K36">
    <cfRule type="cellIs" dxfId="30" priority="59" operator="lessThan">
      <formula>0</formula>
    </cfRule>
  </conditionalFormatting>
  <conditionalFormatting sqref="J44:K44">
    <cfRule type="cellIs" dxfId="29" priority="66" operator="lessThan">
      <formula>0</formula>
    </cfRule>
  </conditionalFormatting>
  <conditionalFormatting sqref="J62:K62 J70:K70 J79:K79">
    <cfRule type="cellIs" dxfId="28" priority="38" operator="lessThan">
      <formula>0</formula>
    </cfRule>
  </conditionalFormatting>
  <conditionalFormatting sqref="J85:K85">
    <cfRule type="cellIs" dxfId="27" priority="35" operator="lessThan">
      <formula>0</formula>
    </cfRule>
  </conditionalFormatting>
  <conditionalFormatting sqref="J93:K93">
    <cfRule type="cellIs" dxfId="26" priority="40" operator="lessThan">
      <formula>0</formula>
    </cfRule>
  </conditionalFormatting>
  <conditionalFormatting sqref="J114:K114 J122:K122 J131:K131">
    <cfRule type="cellIs" dxfId="25" priority="18" operator="lessThan">
      <formula>0</formula>
    </cfRule>
  </conditionalFormatting>
  <conditionalFormatting sqref="J137:K137">
    <cfRule type="cellIs" dxfId="24" priority="15" operator="lessThan">
      <formula>0</formula>
    </cfRule>
  </conditionalFormatting>
  <conditionalFormatting sqref="J145:K145">
    <cfRule type="cellIs" dxfId="23" priority="20" operator="lessThan">
      <formula>0</formula>
    </cfRule>
  </conditionalFormatting>
  <conditionalFormatting sqref="J39:P42">
    <cfRule type="cellIs" dxfId="22" priority="47" operator="lessThan">
      <formula>0</formula>
    </cfRule>
  </conditionalFormatting>
  <conditionalFormatting sqref="J51:P51 P52">
    <cfRule type="cellIs" dxfId="21" priority="1" operator="lessThan">
      <formula>0</formula>
    </cfRule>
  </conditionalFormatting>
  <conditionalFormatting sqref="J88:P91">
    <cfRule type="cellIs" dxfId="20" priority="24" operator="lessThan">
      <formula>0</formula>
    </cfRule>
  </conditionalFormatting>
  <conditionalFormatting sqref="J100:P103">
    <cfRule type="cellIs" dxfId="19" priority="45" operator="lessThan">
      <formula>0</formula>
    </cfRule>
  </conditionalFormatting>
  <conditionalFormatting sqref="J140:P143">
    <cfRule type="cellIs" dxfId="18" priority="4" operator="lessThan">
      <formula>0</formula>
    </cfRule>
  </conditionalFormatting>
  <conditionalFormatting sqref="K4:P11">
    <cfRule type="cellIs" dxfId="17" priority="49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3:P60">
    <cfRule type="cellIs" dxfId="12" priority="25" operator="lessThan">
      <formula>0</formula>
    </cfRule>
  </conditionalFormatting>
  <conditionalFormatting sqref="K63:P68">
    <cfRule type="cellIs" dxfId="11" priority="32" operator="lessThan">
      <formula>0</formula>
    </cfRule>
  </conditionalFormatting>
  <conditionalFormatting sqref="K71:P77">
    <cfRule type="cellIs" dxfId="10" priority="31" operator="lessThan">
      <formula>0</formula>
    </cfRule>
  </conditionalFormatting>
  <conditionalFormatting sqref="K80:P83">
    <cfRule type="cellIs" dxfId="9" priority="29" operator="lessThan">
      <formula>0</formula>
    </cfRule>
  </conditionalFormatting>
  <conditionalFormatting sqref="K86:P87">
    <cfRule type="cellIs" dxfId="8" priority="27" operator="lessThan">
      <formula>0</formula>
    </cfRule>
  </conditionalFormatting>
  <conditionalFormatting sqref="K105:P112">
    <cfRule type="cellIs" dxfId="7" priority="5" operator="lessThan">
      <formula>0</formula>
    </cfRule>
  </conditionalFormatting>
  <conditionalFormatting sqref="K115:P120">
    <cfRule type="cellIs" dxfId="6" priority="12" operator="lessThan">
      <formula>0</formula>
    </cfRule>
  </conditionalFormatting>
  <conditionalFormatting sqref="K123:P129">
    <cfRule type="cellIs" dxfId="5" priority="11" operator="lessThan">
      <formula>0</formula>
    </cfRule>
  </conditionalFormatting>
  <conditionalFormatting sqref="K132:P135">
    <cfRule type="cellIs" dxfId="4" priority="9" operator="lessThan">
      <formula>0</formula>
    </cfRule>
  </conditionalFormatting>
  <conditionalFormatting sqref="K138:P139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5">
    <cfRule type="cellIs" dxfId="1" priority="36" operator="lessThan">
      <formula>0</formula>
    </cfRule>
  </conditionalFormatting>
  <conditionalFormatting sqref="N137">
    <cfRule type="cellIs" dxfId="0" priority="16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6</vt:i4>
      </vt:variant>
    </vt:vector>
  </HeadingPairs>
  <TitlesOfParts>
    <vt:vector size="28" baseType="lpstr">
      <vt:lpstr>Regions By Outlet Data</vt:lpstr>
      <vt:lpstr>Region and Market Data</vt:lpstr>
      <vt:lpstr>Segment Data</vt:lpstr>
      <vt:lpstr>Type Data</vt:lpstr>
      <vt:lpstr>Granola</vt:lpstr>
      <vt:lpstr>NB vs PL</vt:lpstr>
      <vt:lpstr>Package</vt:lpstr>
      <vt:lpstr>Flavor</vt:lpstr>
      <vt:lpstr>Fat</vt:lpstr>
      <vt:lpstr>Organic</vt:lpstr>
      <vt:lpstr>Size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Figueroa</cp:lastModifiedBy>
  <cp:lastPrinted>2014-10-21T15:27:11Z</cp:lastPrinted>
  <dcterms:created xsi:type="dcterms:W3CDTF">2014-10-20T20:29:55Z</dcterms:created>
  <dcterms:modified xsi:type="dcterms:W3CDTF">2026-02-26T16:54:44Z</dcterms:modified>
</cp:coreProperties>
</file>